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T\MOBILITY DEVELOPMENT SECTION\3.  PROGRAMS AND FUNDS\Sec. 5303 Planning\FY2025 5303\"/>
    </mc:Choice>
  </mc:AlternateContent>
  <xr:revisionPtr revIDLastSave="0" documentId="13_ncr:1_{875AB3EA-EE61-4B16-9318-DC95595DCAD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op_1MBonus_VRH_VRM_UPT_MinAllo" sheetId="1" r:id="rId1"/>
    <sheet name="NC_VRH" sheetId="9" r:id="rId2"/>
    <sheet name="NC_VRM" sheetId="8" r:id="rId3"/>
    <sheet name="NC_UPT" sheetId="10" r:id="rId4"/>
  </sheets>
  <definedNames>
    <definedName name="_xlnm._FilterDatabase" localSheetId="3" hidden="1">NC_UPT!$E$3:$G$3</definedName>
    <definedName name="_xlnm._FilterDatabase" localSheetId="1" hidden="1">NC_VRH!$E$3:$G$22</definedName>
    <definedName name="_xlnm._FilterDatabase" localSheetId="2" hidden="1">NC_VRM!$E$3:$G$3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TDRPT_RPT_ANNUAL_TS21_DRM_QUERY">#REF!</definedName>
    <definedName name="time_series_fares_by_mode_by_tos_OUTPUT">#REF!</definedName>
    <definedName name="time_series_modal_tos_UPT_OUTPUT">#REF!</definedName>
    <definedName name="time_series_modal_tos_VOMS_OUTPUT">#REF!</definedName>
  </definedNames>
  <calcPr calcId="191029"/>
  <pivotCaches>
    <pivotCache cacheId="0" r:id="rId5"/>
    <pivotCache cacheId="1" r:id="rId6"/>
    <pivotCache cacheId="2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H28" i="1"/>
  <c r="E25" i="1"/>
  <c r="E29" i="1" s="1"/>
  <c r="I11" i="1"/>
  <c r="O20" i="1" l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I20" i="1"/>
  <c r="I19" i="1"/>
  <c r="I18" i="1"/>
  <c r="I17" i="1"/>
  <c r="I16" i="1"/>
  <c r="I15" i="1"/>
  <c r="I14" i="1"/>
  <c r="I13" i="1"/>
  <c r="I12" i="1"/>
  <c r="I10" i="1"/>
  <c r="I9" i="1"/>
  <c r="I8" i="1"/>
  <c r="I7" i="1"/>
  <c r="I6" i="1"/>
  <c r="I5" i="1"/>
  <c r="I4" i="1"/>
  <c r="I3" i="1"/>
  <c r="I2" i="1"/>
  <c r="G23" i="10"/>
  <c r="G23" i="9"/>
  <c r="G23" i="8"/>
  <c r="E23" i="1"/>
  <c r="F23" i="1" s="1"/>
  <c r="H21" i="1" l="1"/>
  <c r="E21" i="1"/>
  <c r="Q21" i="1"/>
  <c r="K21" i="1"/>
  <c r="N21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" i="1"/>
  <c r="F21" i="1" l="1"/>
  <c r="G20" i="1" l="1"/>
  <c r="H20" i="1" s="1"/>
  <c r="G8" i="1"/>
  <c r="H8" i="1" s="1"/>
  <c r="G11" i="1"/>
  <c r="H11" i="1" s="1"/>
  <c r="G19" i="1"/>
  <c r="H19" i="1" s="1"/>
  <c r="G7" i="1"/>
  <c r="H7" i="1" s="1"/>
  <c r="G6" i="1"/>
  <c r="H6" i="1" s="1"/>
  <c r="G17" i="1"/>
  <c r="H17" i="1" s="1"/>
  <c r="G5" i="1"/>
  <c r="H5" i="1" s="1"/>
  <c r="G4" i="1"/>
  <c r="H4" i="1" s="1"/>
  <c r="G18" i="1"/>
  <c r="H18" i="1" s="1"/>
  <c r="G16" i="1"/>
  <c r="H16" i="1" s="1"/>
  <c r="G15" i="1"/>
  <c r="H15" i="1" s="1"/>
  <c r="G3" i="1"/>
  <c r="H3" i="1" s="1"/>
  <c r="G14" i="1"/>
  <c r="H14" i="1" s="1"/>
  <c r="G13" i="1"/>
  <c r="H13" i="1" s="1"/>
  <c r="G12" i="1"/>
  <c r="H12" i="1" s="1"/>
  <c r="G10" i="1"/>
  <c r="H10" i="1" s="1"/>
  <c r="G9" i="1"/>
  <c r="H9" i="1" s="1"/>
  <c r="G2" i="1"/>
  <c r="H2" i="1" s="1"/>
  <c r="G21" i="1" l="1"/>
  <c r="C21" i="1" l="1"/>
  <c r="D7" i="1" s="1"/>
  <c r="E7" i="1" s="1"/>
  <c r="D17" i="1" l="1"/>
  <c r="E17" i="1" s="1"/>
  <c r="D12" i="1"/>
  <c r="E12" i="1" s="1"/>
  <c r="D16" i="1"/>
  <c r="E16" i="1" s="1"/>
  <c r="D15" i="1"/>
  <c r="E15" i="1" s="1"/>
  <c r="D14" i="1"/>
  <c r="E14" i="1" s="1"/>
  <c r="D13" i="1"/>
  <c r="E13" i="1" s="1"/>
  <c r="D11" i="1"/>
  <c r="E11" i="1" s="1"/>
  <c r="D6" i="1"/>
  <c r="E6" i="1" s="1"/>
  <c r="D5" i="1"/>
  <c r="E5" i="1" s="1"/>
  <c r="D4" i="1"/>
  <c r="E4" i="1" s="1"/>
  <c r="D3" i="1"/>
  <c r="E3" i="1" s="1"/>
  <c r="D18" i="1"/>
  <c r="E18" i="1" s="1"/>
  <c r="D10" i="1"/>
  <c r="E10" i="1" s="1"/>
  <c r="D2" i="1"/>
  <c r="E2" i="1" s="1"/>
  <c r="D9" i="1"/>
  <c r="E9" i="1" s="1"/>
  <c r="D20" i="1"/>
  <c r="E20" i="1" s="1"/>
  <c r="D8" i="1"/>
  <c r="E8" i="1" s="1"/>
  <c r="D19" i="1"/>
  <c r="E19" i="1" s="1"/>
  <c r="D21" i="1" l="1"/>
  <c r="I21" i="1" l="1"/>
  <c r="J17" i="1" l="1"/>
  <c r="K17" i="1" s="1"/>
  <c r="J5" i="1"/>
  <c r="K5" i="1" s="1"/>
  <c r="J16" i="1"/>
  <c r="K16" i="1" s="1"/>
  <c r="J3" i="1"/>
  <c r="K3" i="1" s="1"/>
  <c r="J14" i="1"/>
  <c r="K14" i="1" s="1"/>
  <c r="J13" i="1"/>
  <c r="K13" i="1" s="1"/>
  <c r="J4" i="1"/>
  <c r="K4" i="1" s="1"/>
  <c r="J15" i="1"/>
  <c r="K15" i="1" s="1"/>
  <c r="J2" i="1"/>
  <c r="K2" i="1" s="1"/>
  <c r="J19" i="1"/>
  <c r="K19" i="1" s="1"/>
  <c r="J8" i="1"/>
  <c r="K8" i="1" s="1"/>
  <c r="J20" i="1"/>
  <c r="K20" i="1" s="1"/>
  <c r="J10" i="1"/>
  <c r="K10" i="1" s="1"/>
  <c r="J11" i="1"/>
  <c r="K11" i="1" s="1"/>
  <c r="J12" i="1"/>
  <c r="K12" i="1" s="1"/>
  <c r="J9" i="1"/>
  <c r="K9" i="1" s="1"/>
  <c r="J7" i="1"/>
  <c r="K7" i="1" s="1"/>
  <c r="J18" i="1"/>
  <c r="K18" i="1" s="1"/>
  <c r="J6" i="1"/>
  <c r="K6" i="1" s="1"/>
  <c r="L21" i="1"/>
  <c r="M10" i="1" l="1"/>
  <c r="N10" i="1" s="1"/>
  <c r="M20" i="1"/>
  <c r="N20" i="1" s="1"/>
  <c r="M8" i="1"/>
  <c r="N8" i="1" s="1"/>
  <c r="M18" i="1"/>
  <c r="N18" i="1" s="1"/>
  <c r="M6" i="1"/>
  <c r="N6" i="1" s="1"/>
  <c r="M9" i="1"/>
  <c r="N9" i="1" s="1"/>
  <c r="M19" i="1"/>
  <c r="N19" i="1" s="1"/>
  <c r="M7" i="1"/>
  <c r="N7" i="1" s="1"/>
  <c r="M3" i="1"/>
  <c r="N3" i="1" s="1"/>
  <c r="M12" i="1"/>
  <c r="N12" i="1" s="1"/>
  <c r="M13" i="1"/>
  <c r="N13" i="1" s="1"/>
  <c r="M2" i="1"/>
  <c r="N2" i="1" s="1"/>
  <c r="M15" i="1"/>
  <c r="N15" i="1" s="1"/>
  <c r="M4" i="1"/>
  <c r="N4" i="1" s="1"/>
  <c r="M11" i="1"/>
  <c r="N11" i="1" s="1"/>
  <c r="M14" i="1"/>
  <c r="N14" i="1" s="1"/>
  <c r="M17" i="1"/>
  <c r="N17" i="1" s="1"/>
  <c r="M5" i="1"/>
  <c r="N5" i="1" s="1"/>
  <c r="M16" i="1"/>
  <c r="N16" i="1" s="1"/>
  <c r="J21" i="1"/>
  <c r="O21" i="1"/>
  <c r="P16" i="1" l="1"/>
  <c r="Q16" i="1" s="1"/>
  <c r="R16" i="1" s="1"/>
  <c r="S16" i="1" s="1"/>
  <c r="P4" i="1"/>
  <c r="Q4" i="1" s="1"/>
  <c r="R4" i="1" s="1"/>
  <c r="S4" i="1" s="1"/>
  <c r="P15" i="1"/>
  <c r="Q15" i="1" s="1"/>
  <c r="R15" i="1" s="1"/>
  <c r="S15" i="1" s="1"/>
  <c r="P3" i="1"/>
  <c r="Q3" i="1" s="1"/>
  <c r="R3" i="1" s="1"/>
  <c r="S3" i="1" s="1"/>
  <c r="P2" i="1"/>
  <c r="Q2" i="1" s="1"/>
  <c r="R2" i="1" s="1"/>
  <c r="S2" i="1" s="1"/>
  <c r="P12" i="1"/>
  <c r="Q12" i="1" s="1"/>
  <c r="R12" i="1" s="1"/>
  <c r="S12" i="1" s="1"/>
  <c r="P11" i="1"/>
  <c r="Q11" i="1" s="1"/>
  <c r="R11" i="1" s="1"/>
  <c r="S11" i="1" s="1"/>
  <c r="P10" i="1"/>
  <c r="Q10" i="1" s="1"/>
  <c r="R10" i="1" s="1"/>
  <c r="S10" i="1" s="1"/>
  <c r="P9" i="1"/>
  <c r="Q9" i="1" s="1"/>
  <c r="R9" i="1" s="1"/>
  <c r="S9" i="1" s="1"/>
  <c r="P20" i="1"/>
  <c r="Q20" i="1" s="1"/>
  <c r="R20" i="1" s="1"/>
  <c r="S20" i="1" s="1"/>
  <c r="P8" i="1"/>
  <c r="Q8" i="1" s="1"/>
  <c r="R8" i="1" s="1"/>
  <c r="S8" i="1" s="1"/>
  <c r="P19" i="1"/>
  <c r="Q19" i="1" s="1"/>
  <c r="R19" i="1" s="1"/>
  <c r="S19" i="1" s="1"/>
  <c r="P7" i="1"/>
  <c r="Q7" i="1" s="1"/>
  <c r="R7" i="1" s="1"/>
  <c r="S7" i="1" s="1"/>
  <c r="P18" i="1"/>
  <c r="Q18" i="1" s="1"/>
  <c r="R18" i="1" s="1"/>
  <c r="S18" i="1" s="1"/>
  <c r="P6" i="1"/>
  <c r="Q6" i="1" s="1"/>
  <c r="R6" i="1" s="1"/>
  <c r="S6" i="1" s="1"/>
  <c r="P17" i="1"/>
  <c r="Q17" i="1" s="1"/>
  <c r="R17" i="1" s="1"/>
  <c r="S17" i="1" s="1"/>
  <c r="P5" i="1"/>
  <c r="Q5" i="1" s="1"/>
  <c r="R5" i="1" s="1"/>
  <c r="S5" i="1" s="1"/>
  <c r="P14" i="1"/>
  <c r="Q14" i="1" s="1"/>
  <c r="R14" i="1" s="1"/>
  <c r="S14" i="1" s="1"/>
  <c r="P13" i="1"/>
  <c r="Q13" i="1" s="1"/>
  <c r="R13" i="1" s="1"/>
  <c r="S13" i="1" s="1"/>
  <c r="M21" i="1"/>
  <c r="R21" i="1" l="1"/>
  <c r="R22" i="1" s="1"/>
  <c r="P21" i="1"/>
  <c r="T17" i="1" l="1"/>
  <c r="T15" i="1"/>
  <c r="T3" i="1"/>
  <c r="T11" i="1"/>
  <c r="T18" i="1"/>
  <c r="T14" i="1"/>
  <c r="T7" i="1"/>
  <c r="T20" i="1"/>
  <c r="T8" i="1"/>
  <c r="T19" i="1"/>
  <c r="T10" i="1"/>
  <c r="T12" i="1"/>
  <c r="T9" i="1"/>
  <c r="T4" i="1"/>
  <c r="U22" i="1"/>
  <c r="T2" i="1"/>
  <c r="S21" i="1"/>
  <c r="T5" i="1"/>
  <c r="T16" i="1"/>
  <c r="T13" i="1"/>
  <c r="T6" i="1"/>
  <c r="T21" i="1" l="1"/>
  <c r="U17" i="1" s="1"/>
  <c r="V17" i="1" s="1"/>
  <c r="Y17" i="1" s="1"/>
  <c r="W17" i="1" l="1"/>
  <c r="X17" i="1"/>
  <c r="U11" i="1"/>
  <c r="V11" i="1" s="1"/>
  <c r="U3" i="1"/>
  <c r="V3" i="1" s="1"/>
  <c r="U8" i="1"/>
  <c r="V8" i="1" s="1"/>
  <c r="U6" i="1"/>
  <c r="V6" i="1" s="1"/>
  <c r="U12" i="1"/>
  <c r="V12" i="1" s="1"/>
  <c r="U9" i="1"/>
  <c r="V9" i="1" s="1"/>
  <c r="U14" i="1"/>
  <c r="V14" i="1" s="1"/>
  <c r="U15" i="1"/>
  <c r="V15" i="1" s="1"/>
  <c r="U19" i="1"/>
  <c r="V19" i="1" s="1"/>
  <c r="U2" i="1"/>
  <c r="U20" i="1"/>
  <c r="V20" i="1" s="1"/>
  <c r="U4" i="1"/>
  <c r="V4" i="1" s="1"/>
  <c r="U18" i="1"/>
  <c r="V18" i="1" s="1"/>
  <c r="U10" i="1"/>
  <c r="V10" i="1" s="1"/>
  <c r="U16" i="1"/>
  <c r="V16" i="1" s="1"/>
  <c r="U13" i="1"/>
  <c r="V13" i="1" s="1"/>
  <c r="U7" i="1"/>
  <c r="V7" i="1" s="1"/>
  <c r="U5" i="1"/>
  <c r="V5" i="1" s="1"/>
  <c r="Y6" i="1" l="1"/>
  <c r="Y9" i="1"/>
  <c r="Y5" i="1"/>
  <c r="Y3" i="1"/>
  <c r="Y4" i="1"/>
  <c r="Y7" i="1"/>
  <c r="Y19" i="1"/>
  <c r="Y11" i="1"/>
  <c r="Y10" i="1"/>
  <c r="Y12" i="1"/>
  <c r="Y20" i="1"/>
  <c r="Y13" i="1"/>
  <c r="Y15" i="1"/>
  <c r="Y18" i="1"/>
  <c r="Y8" i="1"/>
  <c r="Y16" i="1"/>
  <c r="Y14" i="1"/>
  <c r="U21" i="1"/>
  <c r="U23" i="1" s="1"/>
  <c r="V2" i="1"/>
  <c r="X8" i="1" l="1"/>
  <c r="W8" i="1"/>
  <c r="W20" i="1"/>
  <c r="X20" i="1"/>
  <c r="X19" i="1"/>
  <c r="W19" i="1"/>
  <c r="W5" i="1"/>
  <c r="X5" i="1"/>
  <c r="X11" i="1"/>
  <c r="W11" i="1"/>
  <c r="W18" i="1"/>
  <c r="X18" i="1"/>
  <c r="W7" i="1"/>
  <c r="X7" i="1"/>
  <c r="W9" i="1"/>
  <c r="X9" i="1"/>
  <c r="X13" i="1"/>
  <c r="W13" i="1"/>
  <c r="W3" i="1"/>
  <c r="X3" i="1"/>
  <c r="V21" i="1"/>
  <c r="Z10" i="1" s="1"/>
  <c r="Y2" i="1"/>
  <c r="W12" i="1"/>
  <c r="X12" i="1"/>
  <c r="X14" i="1"/>
  <c r="W14" i="1"/>
  <c r="W10" i="1"/>
  <c r="X10" i="1"/>
  <c r="W4" i="1"/>
  <c r="X4" i="1"/>
  <c r="W6" i="1"/>
  <c r="X6" i="1"/>
  <c r="W16" i="1"/>
  <c r="X16" i="1"/>
  <c r="W15" i="1"/>
  <c r="X15" i="1"/>
  <c r="Z11" i="1" l="1"/>
  <c r="Z19" i="1"/>
  <c r="Z5" i="1"/>
  <c r="Z20" i="1"/>
  <c r="Z8" i="1"/>
  <c r="Z18" i="1"/>
  <c r="Z4" i="1"/>
  <c r="Z9" i="1"/>
  <c r="Z12" i="1"/>
  <c r="Z13" i="1"/>
  <c r="Z16" i="1"/>
  <c r="Z17" i="1"/>
  <c r="Z6" i="1"/>
  <c r="Z14" i="1"/>
  <c r="Z15" i="1"/>
  <c r="Z2" i="1"/>
  <c r="Y21" i="1"/>
  <c r="X2" i="1"/>
  <c r="W2" i="1"/>
  <c r="Z3" i="1"/>
  <c r="Z7" i="1"/>
  <c r="Z21" i="1" l="1"/>
  <c r="W21" i="1"/>
  <c r="X21" i="1"/>
</calcChain>
</file>

<file path=xl/sharedStrings.xml><?xml version="1.0" encoding="utf-8"?>
<sst xmlns="http://schemas.openxmlformats.org/spreadsheetml/2006/main" count="364" uniqueCount="125">
  <si>
    <t>MPO</t>
  </si>
  <si>
    <t>UZA</t>
  </si>
  <si>
    <t>2010 Census Population</t>
  </si>
  <si>
    <t>Burlington</t>
  </si>
  <si>
    <t>Cabarrus-Rowan</t>
  </si>
  <si>
    <t>CAMPO</t>
  </si>
  <si>
    <t>DCHC</t>
  </si>
  <si>
    <t>Fayetteville</t>
  </si>
  <si>
    <t>French Broad</t>
  </si>
  <si>
    <t>Gaston-Cleveland-Lincoln</t>
  </si>
  <si>
    <t>Goldsboro</t>
  </si>
  <si>
    <t>Grand Strand, NC</t>
  </si>
  <si>
    <t>Greater Hickory</t>
  </si>
  <si>
    <t>Greensboro</t>
  </si>
  <si>
    <t>Greenville</t>
  </si>
  <si>
    <t>High Point</t>
  </si>
  <si>
    <t>Jacksonville</t>
  </si>
  <si>
    <t>New Bern</t>
  </si>
  <si>
    <t>Rocky Mount</t>
  </si>
  <si>
    <t>Wilmington</t>
  </si>
  <si>
    <t>Winston-Salem</t>
  </si>
  <si>
    <t>Total NC</t>
  </si>
  <si>
    <t>CRTPO, NC</t>
  </si>
  <si>
    <t>Charlotte, NC--SC</t>
  </si>
  <si>
    <t>Concord, NC</t>
  </si>
  <si>
    <t>Burlington, NC</t>
  </si>
  <si>
    <t>Fayetteville, NC</t>
  </si>
  <si>
    <t>Goldsboro, NC</t>
  </si>
  <si>
    <t>Greensboro, NC</t>
  </si>
  <si>
    <t>Greenville, NC</t>
  </si>
  <si>
    <t>High Point, NC</t>
  </si>
  <si>
    <t>Jacksonville, NC</t>
  </si>
  <si>
    <t>New Bern, NC</t>
  </si>
  <si>
    <t>Rocky Mount, NC</t>
  </si>
  <si>
    <t>Wilmington, NC</t>
  </si>
  <si>
    <t>Winston-Salem, NC</t>
  </si>
  <si>
    <t>Asheville, NC</t>
  </si>
  <si>
    <t>Durham, NC</t>
  </si>
  <si>
    <t>Gastonia, NC--SC</t>
  </si>
  <si>
    <t>Myrtle Beach--Socastee, SC--NC</t>
  </si>
  <si>
    <t>Hickory, NC</t>
  </si>
  <si>
    <t>Raleigh, NC</t>
  </si>
  <si>
    <t>Notes:</t>
  </si>
  <si>
    <t>% of Total Population</t>
  </si>
  <si>
    <t>% of Total Funding</t>
  </si>
  <si>
    <t>Bonus % to MPO's &gt;1M</t>
  </si>
  <si>
    <t>MPO's &gt; 1M</t>
  </si>
  <si>
    <t>Share to Meet Min. Allocation</t>
  </si>
  <si>
    <t>Adjustment to  achieve Min. Allocation</t>
  </si>
  <si>
    <t>VRM</t>
  </si>
  <si>
    <t>VRH</t>
  </si>
  <si>
    <t>UPT</t>
  </si>
  <si>
    <t>Total NC Apportionment</t>
  </si>
  <si>
    <t>% of Total VRH</t>
  </si>
  <si>
    <t>% of Total VRM</t>
  </si>
  <si>
    <t>% of Total UPT</t>
  </si>
  <si>
    <t>Population Apportionment</t>
  </si>
  <si>
    <t>MPO &gt;1M
Apportionment</t>
  </si>
  <si>
    <t>VRH Apportionment</t>
  </si>
  <si>
    <t>VRM Apportionment</t>
  </si>
  <si>
    <t>UPT Apportionment</t>
  </si>
  <si>
    <t>Total Apportionment (w/o Min Adj)</t>
  </si>
  <si>
    <t>Percent of Allocation to each Area</t>
  </si>
  <si>
    <t>Total % Assigned</t>
  </si>
  <si>
    <t>Minimum Allocation</t>
  </si>
  <si>
    <t>NCDOT Apportionment</t>
  </si>
  <si>
    <t>Min. Allocation</t>
  </si>
  <si>
    <t>This spreadsheet is set up to allow quick changes to test various scenarios</t>
  </si>
  <si>
    <t>Cells that can be changed to test scenarios are highlight in Green</t>
  </si>
  <si>
    <t>Cells that must balance are highlighted in light red</t>
  </si>
  <si>
    <t>Minimum Allocation is applied at the end as FTA does at the State Level</t>
  </si>
  <si>
    <t>Approximately 8.5% of NC's Allocation is from the 20% formula for UZA's &gt; 1M, it is meant to provide additonal funding for Large UZAs due to the greater demands in these areas.</t>
  </si>
  <si>
    <r>
      <t xml:space="preserve">Data for VRH, VRM, &amp; UPT comes from the NTD Spreadsheet </t>
    </r>
    <r>
      <rPr>
        <i/>
        <sz val="11"/>
        <color theme="1"/>
        <rFont val="Calibri"/>
        <family val="2"/>
        <scheme val="minor"/>
      </rPr>
      <t>TS2.1 TimeSeriesOpExpSvcModeTOS_2</t>
    </r>
  </si>
  <si>
    <t>Row Labels</t>
  </si>
  <si>
    <t>Sum of 2017</t>
  </si>
  <si>
    <t>Sum of 2017 VRM</t>
  </si>
  <si>
    <t>AK</t>
  </si>
  <si>
    <t>AL</t>
  </si>
  <si>
    <t>CT</t>
  </si>
  <si>
    <t>DC</t>
  </si>
  <si>
    <t>Charlotte, NC-SC</t>
  </si>
  <si>
    <t>CRTPO</t>
  </si>
  <si>
    <t>DE</t>
  </si>
  <si>
    <t>FL</t>
  </si>
  <si>
    <t>GA</t>
  </si>
  <si>
    <t>ID</t>
  </si>
  <si>
    <t>Gastonia, NC-SC</t>
  </si>
  <si>
    <t>KY</t>
  </si>
  <si>
    <t>MA</t>
  </si>
  <si>
    <t>MD</t>
  </si>
  <si>
    <t>ME</t>
  </si>
  <si>
    <t>MS</t>
  </si>
  <si>
    <t>NC</t>
  </si>
  <si>
    <t>Gastonia, NC</t>
  </si>
  <si>
    <t>(blank)</t>
  </si>
  <si>
    <t>NH</t>
  </si>
  <si>
    <t>NJ</t>
  </si>
  <si>
    <t>NY</t>
  </si>
  <si>
    <t>OH</t>
  </si>
  <si>
    <t>OR</t>
  </si>
  <si>
    <t>PA</t>
  </si>
  <si>
    <t>PR</t>
  </si>
  <si>
    <t>RI</t>
  </si>
  <si>
    <t>SC</t>
  </si>
  <si>
    <t>TN</t>
  </si>
  <si>
    <t>VA</t>
  </si>
  <si>
    <t>VI</t>
  </si>
  <si>
    <t>VT</t>
  </si>
  <si>
    <t>WA</t>
  </si>
  <si>
    <t>WV</t>
  </si>
  <si>
    <t>Grand Total</t>
  </si>
  <si>
    <t>Sum of 2017 VRH</t>
  </si>
  <si>
    <t>Sum of 2017 UPT</t>
  </si>
  <si>
    <t>Minimum Allocation is reduced to 40% if no operations are reported (VRH=0)</t>
  </si>
  <si>
    <t>NDOT Prior Year Balance Available for Apportionment</t>
  </si>
  <si>
    <t>% Prior Yr Balance to Use</t>
  </si>
  <si>
    <t>NCDOT FY20 Apportionment</t>
  </si>
  <si>
    <t>Minimum Allocation in the FTA formula to the States is 0.5%; however, 1% is the approximate level of NCDOT's prior min. allocation.</t>
  </si>
  <si>
    <t>Matches FY21 5305D and E summed</t>
  </si>
  <si>
    <t>NCDOT Prior Yr Unobligated</t>
  </si>
  <si>
    <t>State Match</t>
  </si>
  <si>
    <t>Local Match</t>
  </si>
  <si>
    <t>Total Dollars Available</t>
  </si>
  <si>
    <t>FFY23 Apportionment</t>
  </si>
  <si>
    <t>FY 25 Federal Share (includes Min Allocation)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</si>
</sst>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0000#"/>
    <numFmt numFmtId="166" formatCode="000#"/>
    <numFmt numFmtId="167" formatCode="0.0000000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rgb="FF9C5700"/>
      <name val="Calibri"/>
      <family val="2"/>
      <scheme val="minor"/>
    </font>
    <font>
      <b/>
      <sz val="16"/>
      <color rgb="FF9C57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6" borderId="0" applyNumberFormat="0" applyBorder="0" applyAlignment="0" applyProtection="0"/>
  </cellStyleXfs>
  <cellXfs count="70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3" fontId="1" fillId="0" borderId="0" xfId="0" applyNumberFormat="1" applyFont="1" applyAlignment="1">
      <alignment horizontal="center" wrapText="1"/>
    </xf>
    <xf numFmtId="3" fontId="0" fillId="0" borderId="0" xfId="0" applyNumberFormat="1"/>
    <xf numFmtId="10" fontId="0" fillId="0" borderId="0" xfId="0" applyNumberFormat="1"/>
    <xf numFmtId="43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10" fontId="0" fillId="0" borderId="0" xfId="0" applyNumberFormat="1" applyAlignment="1">
      <alignment horizontal="right"/>
    </xf>
    <xf numFmtId="3" fontId="2" fillId="0" borderId="0" xfId="0" applyNumberFormat="1" applyFont="1"/>
    <xf numFmtId="10" fontId="1" fillId="0" borderId="0" xfId="0" applyNumberFormat="1" applyFont="1" applyAlignment="1">
      <alignment horizontal="right"/>
    </xf>
    <xf numFmtId="43" fontId="0" fillId="0" borderId="0" xfId="0" applyNumberFormat="1" applyAlignment="1">
      <alignment horizontal="right"/>
    </xf>
    <xf numFmtId="0" fontId="0" fillId="0" borderId="1" xfId="0" applyBorder="1"/>
    <xf numFmtId="3" fontId="0" fillId="0" borderId="2" xfId="0" applyNumberFormat="1" applyBorder="1"/>
    <xf numFmtId="10" fontId="1" fillId="0" borderId="2" xfId="0" applyNumberFormat="1" applyFont="1" applyBorder="1" applyAlignment="1">
      <alignment horizontal="right"/>
    </xf>
    <xf numFmtId="10" fontId="0" fillId="0" borderId="2" xfId="0" applyNumberFormat="1" applyBorder="1"/>
    <xf numFmtId="43" fontId="0" fillId="0" borderId="2" xfId="0" applyNumberFormat="1" applyBorder="1"/>
    <xf numFmtId="164" fontId="1" fillId="3" borderId="0" xfId="0" applyNumberFormat="1" applyFont="1" applyFill="1"/>
    <xf numFmtId="164" fontId="1" fillId="2" borderId="2" xfId="0" applyNumberFormat="1" applyFont="1" applyFill="1" applyBorder="1"/>
    <xf numFmtId="164" fontId="1" fillId="2" borderId="3" xfId="0" applyNumberFormat="1" applyFont="1" applyFill="1" applyBorder="1"/>
    <xf numFmtId="3" fontId="0" fillId="2" borderId="0" xfId="0" applyNumberFormat="1" applyFill="1" applyAlignment="1">
      <alignment horizontal="right"/>
    </xf>
    <xf numFmtId="0" fontId="0" fillId="4" borderId="0" xfId="0" applyFill="1"/>
    <xf numFmtId="3" fontId="0" fillId="4" borderId="0" xfId="0" applyNumberFormat="1" applyFill="1"/>
    <xf numFmtId="10" fontId="0" fillId="4" borderId="0" xfId="0" applyNumberFormat="1" applyFill="1"/>
    <xf numFmtId="43" fontId="0" fillId="4" borderId="0" xfId="0" applyNumberFormat="1" applyFill="1"/>
    <xf numFmtId="3" fontId="2" fillId="4" borderId="0" xfId="0" applyNumberFormat="1" applyFont="1" applyFill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4" fillId="0" borderId="0" xfId="1"/>
    <xf numFmtId="0" fontId="2" fillId="0" borderId="0" xfId="1" applyFont="1"/>
    <xf numFmtId="3" fontId="2" fillId="0" borderId="0" xfId="1" applyNumberFormat="1" applyFont="1" applyAlignment="1">
      <alignment horizontal="center" wrapText="1"/>
    </xf>
    <xf numFmtId="0" fontId="4" fillId="0" borderId="0" xfId="1" applyAlignment="1">
      <alignment horizontal="left"/>
    </xf>
    <xf numFmtId="3" fontId="2" fillId="0" borderId="0" xfId="1" applyNumberFormat="1" applyFont="1"/>
    <xf numFmtId="0" fontId="4" fillId="0" borderId="0" xfId="1" applyAlignment="1">
      <alignment horizontal="left" indent="1"/>
    </xf>
    <xf numFmtId="3" fontId="4" fillId="0" borderId="0" xfId="1" applyNumberFormat="1"/>
    <xf numFmtId="3" fontId="0" fillId="2" borderId="0" xfId="0" applyNumberFormat="1" applyFill="1"/>
    <xf numFmtId="167" fontId="0" fillId="0" borderId="0" xfId="0" applyNumberFormat="1"/>
    <xf numFmtId="43" fontId="1" fillId="5" borderId="0" xfId="0" applyNumberFormat="1" applyFont="1" applyFill="1" applyAlignment="1">
      <alignment horizontal="center" wrapText="1"/>
    </xf>
    <xf numFmtId="43" fontId="0" fillId="5" borderId="0" xfId="0" applyNumberFormat="1" applyFill="1"/>
    <xf numFmtId="0" fontId="0" fillId="5" borderId="0" xfId="0" applyFill="1"/>
    <xf numFmtId="0" fontId="5" fillId="6" borderId="0" xfId="2"/>
    <xf numFmtId="3" fontId="5" fillId="6" borderId="0" xfId="2" applyNumberFormat="1" applyAlignment="1">
      <alignment horizontal="right"/>
    </xf>
    <xf numFmtId="3" fontId="6" fillId="6" borderId="12" xfId="2" applyNumberFormat="1" applyFont="1" applyBorder="1"/>
    <xf numFmtId="164" fontId="6" fillId="6" borderId="12" xfId="2" applyNumberFormat="1" applyFont="1" applyBorder="1" applyAlignment="1">
      <alignment horizontal="right"/>
    </xf>
    <xf numFmtId="10" fontId="6" fillId="6" borderId="12" xfId="2" applyNumberFormat="1" applyFont="1" applyBorder="1" applyAlignment="1">
      <alignment horizontal="right"/>
    </xf>
    <xf numFmtId="0" fontId="5" fillId="0" borderId="0" xfId="2" applyFill="1" applyBorder="1"/>
    <xf numFmtId="3" fontId="5" fillId="0" borderId="0" xfId="2" applyNumberFormat="1" applyFill="1" applyBorder="1"/>
    <xf numFmtId="0" fontId="1" fillId="4" borderId="0" xfId="0" applyFont="1" applyFill="1"/>
    <xf numFmtId="3" fontId="1" fillId="4" borderId="0" xfId="0" applyNumberFormat="1" applyFont="1" applyFill="1"/>
    <xf numFmtId="10" fontId="1" fillId="4" borderId="0" xfId="0" applyNumberFormat="1" applyFont="1" applyFill="1"/>
    <xf numFmtId="43" fontId="1" fillId="4" borderId="0" xfId="0" applyNumberFormat="1" applyFont="1" applyFill="1"/>
    <xf numFmtId="43" fontId="1" fillId="5" borderId="0" xfId="0" applyNumberFormat="1" applyFont="1" applyFill="1"/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3" borderId="4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8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8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</cellXfs>
  <cellStyles count="3">
    <cellStyle name="Neutral" xfId="2" builtinId="28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00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garetSc\AppData\Local\Microsoft\Windows\Temporary%20Internet%20Files\Content.Outlook\HS7UWE9L\TS2.1TimeSeriesOpExpSvcModeTOS_2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garetSc\AppData\Local\Microsoft\Windows\Temporary%20Internet%20Files\Content.Outlook\HS7UWE9L\TS2.1TimeSeriesOpExpSvcModeTOS_2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garetSc\AppData\Local\Microsoft\Windows\Temporary%20Internet%20Files\Content.Outlook\HS7UWE9L\TS2.1TimeSeriesOpExpSvcModeTOS_2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cDonald, David" refreshedDate="43733.641142708337" createdVersion="6" refreshedVersion="6" minRefreshableVersion="3" recordCount="2096" xr:uid="{00000000-000A-0000-FFFF-FFFF00000000}">
  <cacheSource type="worksheet">
    <worksheetSource ref="A1:AR2097" sheet="VRM" r:id="rId2"/>
  </cacheSource>
  <cacheFields count="44">
    <cacheField name="Last Report Year" numFmtId="0">
      <sharedItems containsSemiMixedTypes="0" containsString="0" containsNumber="1" containsInteger="1" minValue="1993" maxValue="2017"/>
    </cacheField>
    <cacheField name="NTD ID" numFmtId="165">
      <sharedItems containsSemiMixedTypes="0" containsString="0" containsNumber="1" containsInteger="1" minValue="1" maxValue="40984"/>
    </cacheField>
    <cacheField name="Legacy NTD ID" numFmtId="166">
      <sharedItems containsBlank="1" containsMixedTypes="1" containsNumber="1" containsInteger="1" minValue="1" maxValue="4901"/>
    </cacheField>
    <cacheField name="Agency Name" numFmtId="0">
      <sharedItems/>
    </cacheField>
    <cacheField name="Agency Status" numFmtId="0">
      <sharedItems/>
    </cacheField>
    <cacheField name="Reporter Type" numFmtId="0">
      <sharedItems/>
    </cacheField>
    <cacheField name="City" numFmtId="0">
      <sharedItems containsBlank="1"/>
    </cacheField>
    <cacheField name="State" numFmtId="0">
      <sharedItems count="29">
        <s v="WA"/>
        <s v="OR"/>
        <s v="ID"/>
        <s v="AK"/>
        <s v="RI"/>
        <s v="NH"/>
        <s v="MA"/>
        <s v="ME"/>
        <s v="CT"/>
        <s v="VT"/>
        <s v="NY"/>
        <s v="NJ"/>
        <s v="PA"/>
        <s v="WV"/>
        <s v="VA"/>
        <s v="DC"/>
        <s v="DE"/>
        <s v="MD"/>
        <s v="OH"/>
        <s v="TN"/>
        <s v="NC"/>
        <s v="MS"/>
        <s v="KY"/>
        <s v="GA"/>
        <s v="FL"/>
        <s v="AL"/>
        <s v="SC"/>
        <s v="PR"/>
        <s v="VI"/>
      </sharedItems>
    </cacheField>
    <cacheField name="Census Year" numFmtId="0">
      <sharedItems containsSemiMixedTypes="0" containsString="0" containsNumber="1" containsInteger="1" minValue="1990" maxValue="2010"/>
    </cacheField>
    <cacheField name="UZA Name" numFmtId="0">
      <sharedItems containsBlank="1" count="242">
        <s v="Seattle, WA"/>
        <s v="Spokane, WA"/>
        <s v="Washington Non-UZA"/>
        <s v="Yakima, WA"/>
        <s v="Eugene, OR"/>
        <s v="Portland, OR-WA"/>
        <s v="Oregon Non-UZA"/>
        <s v="Boise City, ID"/>
        <s v="Anchorage, AK"/>
        <m/>
        <s v="Alaska Non-UZA"/>
        <s v="Longview, WA-OR"/>
        <s v="Kennewick-Pasco, WA"/>
        <s v="Olympia-Lacey, WA"/>
        <s v="Bremerton, WA"/>
        <s v="Bellingham, WA"/>
        <s v="Pocatello, ID"/>
        <s v="Salem, OR"/>
        <s v="Idaho Non-UZA"/>
        <s v="Medford, OR"/>
        <s v="Idaho Falls, ID"/>
        <s v="Wenatchee, WA"/>
        <s v="Mount Vernon, WA"/>
        <s v="Fairbanks, AK"/>
        <s v="Corvallis, OR"/>
        <s v="Lewiston, ID-WA"/>
        <s v="Bend, OR"/>
        <s v="Coeur d'Alene, ID"/>
        <s v="Non-UZA"/>
        <s v="Grants Pass, OR"/>
        <s v="Marysville, WA"/>
        <s v="Albany, OR"/>
        <s v="Walla Walla, WA-OR"/>
        <s v="Providence, RI-MA"/>
        <s v="Manchester, NH"/>
        <s v="Boston, MA-NH-RI"/>
        <s v="New Bedford, MA"/>
        <s v="Pittsfield, MA"/>
        <s v="Springfield, MA-CT"/>
        <s v="Worcester, MA-CT"/>
        <s v="Lewiston, ME"/>
        <s v="Portland, ME"/>
        <s v="Hartford, CT"/>
        <s v="Norwich-New London, CT-RI"/>
        <s v="Norwalk, CT"/>
        <s v="Bridgeport-Stamford, CT-NY"/>
        <s v="New Haven, CT"/>
        <s v="Danbury, CT-NY"/>
        <s v="Leominster-Fitchburg, MA"/>
        <s v="Burlington, VT"/>
        <s v="Dover-Rochester, NH-ME"/>
        <s v="Nashua, NH-MA"/>
        <s v="Springfield, MA--CT"/>
        <s v="Waterbury, CT"/>
        <s v="Bangor, ME"/>
        <s v="Portsmouth, NH-ME"/>
        <s v="Lewiston--Auburn, ME"/>
        <s v="Barnstable Town, MA"/>
        <s v="Maine Non-UZA"/>
        <s v="Connecticut Non-UZA"/>
        <s v="Albany-Schenectady, NY"/>
        <s v="Binghamton, NY-PA"/>
        <s v="Buffalo, NY"/>
        <s v="Elmira, NY"/>
        <s v="New York-Newark, NY-NJ-CT"/>
        <s v="Poughkeepsie-Newburgh, NY-NJ"/>
        <s v="Utica, NY"/>
        <s v="Syracuse, NY"/>
        <s v="New York, NY--Northeastern NJ"/>
        <s v="Philadelphia, PA-NJ-DE-MD"/>
        <s v="Rochester, NY"/>
        <s v="Glens Falls, NY"/>
        <s v="Poughkeepsie-Newburgh, NY"/>
        <s v="Ithaca, NY"/>
        <s v="Vineland, NJ"/>
        <s v="Buffalo--Niagara Falls, NY"/>
        <s v="Kingston, NY"/>
        <s v="Twin Rivers-Hightstown, NJ"/>
        <s v="Atlantic City, NJ"/>
        <s v="Villas, NJ"/>
        <s v="Trenton, NJ"/>
        <s v="Watertown, NY"/>
        <s v="Albany--Schenectady--Troy, NY"/>
        <s v="New York Non-UZA"/>
        <s v="Charleston, WV"/>
        <s v="Huntington, WV-KY-OH"/>
        <s v="Parkersburg, WV-OH"/>
        <s v="Norfolk--Virginia Beach--Newport News, VA"/>
        <s v="Richmond, VA"/>
        <s v="Roanoke, VA"/>
        <s v="Lynchburg, VA"/>
        <s v="Allentown, PA-NJ"/>
        <s v="Altoona, PA"/>
        <s v="Johnstown, PA"/>
        <s v="Erie, PA"/>
        <s v="Harrisburg, PA"/>
        <s v="Scranton, PA"/>
        <s v="Lancaster, PA"/>
        <s v="Pittsburgh, PA"/>
        <s v="Reading, PA"/>
        <s v="Williamsport, PA"/>
        <s v="York, PA"/>
        <s v="Washington, DC-VA-MD"/>
        <s v="Wilmington, DE--NJ--MD--PA"/>
        <s v="Dover, DE"/>
        <s v="Baltimore, MD"/>
        <s v="Wheeling, WV-OH"/>
        <s v="Charlottesville, VA"/>
        <s v="Cumberland, MD-WV-PA"/>
        <s v="Hagerstown, MD-WV-PA"/>
        <s v="Bristol-Bristol, TN-VA"/>
        <s v="State College, PA"/>
        <s v="Youngstown, OH-PA"/>
        <s v="Monessen-California, PA"/>
        <s v="Weirton-Steubenville, WV-OH-PA"/>
        <s v="Frederick, MD"/>
        <s v="Aberdeen-Bel Air South-Bel Air North, MD"/>
        <s v="Williamsburg, VA"/>
        <s v="Pottstown, PA"/>
        <s v="Fredericksburg, VA"/>
        <s v="Philadelphia, PA--NJ"/>
        <s v="Virginia Beach, VA"/>
        <s v="Uniontown-Connellsville, PA"/>
        <s v="Waldorf, MD"/>
        <s v="Morgantown, WV"/>
        <s v="Blacksburg, VA"/>
        <s v="Westminster-Eldersburg, MD"/>
        <s v="Hazleton, PA"/>
        <s v="Harrisonburg, VA"/>
        <s v="Lebanon, PA"/>
        <s v="Salisbury, MD-DE"/>
        <s v="Winchester, VA"/>
        <s v="Lexington Park-California-Chesapeake Ranch Estates, MD"/>
        <s v="East Stroudsburg, PA-NJ"/>
        <s v="Beckley, WV"/>
        <s v="Staunton-Waynesboro, VA"/>
        <s v="Chattanooga, TN-GA"/>
        <s v="Knoxville, TN"/>
        <s v="Memphis, TN-MS-AR"/>
        <s v="Nashville-Davidson, TN"/>
        <s v="Asheville, NC"/>
        <s v="Wilmington, NC"/>
        <s v="Raleigh, NC"/>
        <s v="Charlotte, NC-SC"/>
        <s v="Fayetteville, NC"/>
        <s v="Gastonia, NC-SC"/>
        <s v="High Point, NC"/>
        <s v="Winston-Salem, NC"/>
        <s v="Gulfport, MS"/>
        <s v="Jackson, MS"/>
        <s v="Lexington-Fayette, KY"/>
        <s v="Louisville/Jefferson County, KY-IN"/>
        <s v="Cincinnati, OH-KY-IN"/>
        <s v="Owensboro, KY"/>
        <s v="Albany, GA"/>
        <s v="Atlanta, GA"/>
        <s v="Augusta-Richmond County, GA-SC"/>
        <s v="Columbus, GA-AL"/>
        <s v="Savannah, GA"/>
        <s v="Sarasota-Bradenton, FL"/>
        <s v="Tampa-St. Petersburg, FL"/>
        <s v="Cape Coral, FL"/>
        <s v="Miami, FL"/>
        <s v="Gainesville, FL"/>
        <s v="Lakeland, FL"/>
        <s v="Palm Coast-Daytona Beach-Port Orange, FL"/>
        <s v="Orlando, FL"/>
        <s v="Tallahassee, FL"/>
        <s v="Pensacola, FL-AL"/>
        <s v="Jacksonville, FL"/>
        <s v="Birmingham, AL"/>
        <s v="Mobile, AL"/>
        <s v="Montgomery, AL"/>
        <s v="Tuscaloosa, AL"/>
        <s v="Athens-Clarke County, GA"/>
        <s v="Gadsden, AL"/>
        <s v="Daytona Beach, FL"/>
        <s v="Durham, NC"/>
        <s v="Greenville, SC"/>
        <s v="Johnson City, TN"/>
        <s v="Florence, SC"/>
        <s v="Jackson, TN"/>
        <s v="Rome, GA"/>
        <s v="Hattiesburg, MS"/>
        <s v="Charleston, SC"/>
        <s v="Palm Bay-Melbourne, FL"/>
        <s v="Anniston-Oxford, AL"/>
        <s v="Decatur, AL"/>
        <s v="Florence, AL"/>
        <s v="Columbia, SC"/>
        <s v="San Juan, PR"/>
        <s v="Huntsville, AL"/>
        <s v="Auburn, AL"/>
        <s v="Miami--Hialeah, FL"/>
        <s v="Kingsport, TN-VA"/>
        <s v="Anderson, SC"/>
        <s v="Spartanburg, SC"/>
        <s v="Hickory, NC"/>
        <s v="Gastonia, NC"/>
        <s v="Clarksville, TN-KY"/>
        <s v="Greensboro, NC"/>
        <s v="Greenville, NC"/>
        <s v="Rocky Mount, NC"/>
        <s v="Port St. Lucie, FL"/>
        <s v="Sumter, SC"/>
        <s v="Myrtle Beach-Socastee, SC-NC"/>
        <s v="Dothan, AL"/>
        <s v="Sebastian-Vero Beach South-Florida Ridge, FL"/>
        <s v="Fort Lauderdale--Hollywood--Pompano Beach, FL"/>
        <s v="Charleston-North Charleston, SC"/>
        <s v="Aguadilla-Isabela-San Sebastián, PR"/>
        <s v="Ocala, FL"/>
        <s v="Mayagüez, PR"/>
        <s v="Winter Haven, FL"/>
        <s v="Fort Walton Beach-Navarre-Wright, FL"/>
        <s v="North Port-Port Charlotte, FL"/>
        <s v="Macon, GA"/>
        <s v="Goldsboro, NC"/>
        <s v="Bonita Springs, FL"/>
        <s v="Gainesville, GA"/>
        <s v="Spring Hill, FL"/>
        <s v="Florida-Imbéry-Barceloneta, PR"/>
        <s v="Arecibo, PR"/>
        <s v="St. Augustine, FL"/>
        <s v="Leesburg-Eustis-Tavares, FL"/>
        <s v="Fajardo, PR"/>
        <s v="Jacksonville, NC"/>
        <s v="Concord, NC"/>
        <s v="Cleveland, TN"/>
        <s v="Yauco, PR"/>
        <s v="Bowling Green, KY"/>
        <s v="Panama City, FL"/>
        <s v="Murfreesboro, TN"/>
        <s v="Rock Hill, SC"/>
        <s v="Virgin Islands, VI"/>
        <s v="Morristown, TN"/>
        <s v="Elizabethtown-Radcliff, KY"/>
        <s v="Hinesville, GA"/>
        <s v="New Bern, NC"/>
        <s v="Burlington, NC"/>
        <s v="Ponce, PR"/>
        <s v="Daphne-Fairhope, AL"/>
      </sharedItems>
    </cacheField>
    <cacheField name="UZA" numFmtId="0">
      <sharedItems containsString="0" containsBlank="1" containsNumber="1" containsInteger="1" minValue="0" maxValue="600"/>
    </cacheField>
    <cacheField name="UZA Area SQ Miles" numFmtId="3">
      <sharedItems containsString="0" containsBlank="1" containsNumber="1" containsInteger="1" minValue="0" maxValue="3450"/>
    </cacheField>
    <cacheField name="UZA Population" numFmtId="3">
      <sharedItems containsString="0" containsBlank="1" containsNumber="1" containsInteger="1" minValue="0" maxValue="18351295"/>
    </cacheField>
    <cacheField name="2017 Status" numFmtId="3">
      <sharedItems/>
    </cacheField>
    <cacheField name="Mode" numFmtId="0">
      <sharedItems/>
    </cacheField>
    <cacheField name="Service" numFmtId="0">
      <sharedItems/>
    </cacheField>
    <cacheField name="Mode Status" numFmtId="0">
      <sharedItems/>
    </cacheField>
    <cacheField name="1991" numFmtId="3">
      <sharedItems containsBlank="1" containsMixedTypes="1" containsNumber="1" containsInteger="1" minValue="0" maxValue="294032000"/>
    </cacheField>
    <cacheField name="1992" numFmtId="3">
      <sharedItems containsBlank="1" containsMixedTypes="1" containsNumber="1" containsInteger="1" minValue="0" maxValue="295548000"/>
    </cacheField>
    <cacheField name="1993" numFmtId="3">
      <sharedItems containsBlank="1" containsMixedTypes="1" containsNumber="1" containsInteger="1" minValue="0" maxValue="295239000"/>
    </cacheField>
    <cacheField name="1994" numFmtId="3">
      <sharedItems containsBlank="1" containsMixedTypes="1" containsNumber="1" containsInteger="1" minValue="0" maxValue="300167000"/>
    </cacheField>
    <cacheField name="1995" numFmtId="3">
      <sharedItems containsBlank="1" containsMixedTypes="1" containsNumber="1" containsInteger="1" minValue="0" maxValue="302369961"/>
    </cacheField>
    <cacheField name="1996" numFmtId="3">
      <sharedItems containsBlank="1" containsMixedTypes="1" containsNumber="1" minValue="0" maxValue="299291341"/>
    </cacheField>
    <cacheField name="1997" numFmtId="3">
      <sharedItems containsBlank="1" containsMixedTypes="1" containsNumber="1" containsInteger="1" minValue="0" maxValue="304094411"/>
    </cacheField>
    <cacheField name="1998" numFmtId="3">
      <sharedItems containsBlank="1" containsMixedTypes="1" containsNumber="1" containsInteger="1" minValue="0" maxValue="305747024"/>
    </cacheField>
    <cacheField name="1999" numFmtId="3">
      <sharedItems containsBlank="1" containsMixedTypes="1" containsNumber="1" containsInteger="1" minValue="0" maxValue="312893571"/>
    </cacheField>
    <cacheField name="2000" numFmtId="3">
      <sharedItems containsBlank="1" containsMixedTypes="1" containsNumber="1" containsInteger="1" minValue="0" maxValue="323176760"/>
    </cacheField>
    <cacheField name="2001" numFmtId="3">
      <sharedItems containsBlank="1" containsMixedTypes="1" containsNumber="1" containsInteger="1" minValue="1125" maxValue="325923674"/>
    </cacheField>
    <cacheField name="2002" numFmtId="3">
      <sharedItems containsBlank="1" containsMixedTypes="1" containsNumber="1" containsInteger="1" minValue="0" maxValue="333565884"/>
    </cacheField>
    <cacheField name="2003" numFmtId="3">
      <sharedItems containsBlank="1" containsMixedTypes="1" containsNumber="1" containsInteger="1" minValue="0" maxValue="334505342"/>
    </cacheField>
    <cacheField name="2004" numFmtId="3">
      <sharedItems containsBlank="1" containsMixedTypes="1" containsNumber="1" containsInteger="1" minValue="0" maxValue="339818776"/>
    </cacheField>
    <cacheField name="2005" numFmtId="3">
      <sharedItems containsBlank="1" containsMixedTypes="1" containsNumber="1" containsInteger="1" minValue="0" maxValue="335689529"/>
    </cacheField>
    <cacheField name="2006" numFmtId="3">
      <sharedItems containsBlank="1" containsMixedTypes="1" containsNumber="1" containsInteger="1" minValue="0" maxValue="339374918"/>
    </cacheField>
    <cacheField name="2007" numFmtId="3">
      <sharedItems containsBlank="1" containsMixedTypes="1" containsNumber="1" containsInteger="1" minValue="0" maxValue="338410914"/>
    </cacheField>
    <cacheField name="2008" numFmtId="3">
      <sharedItems containsBlank="1" containsMixedTypes="1" containsNumber="1" containsInteger="1" minValue="0" maxValue="347416429"/>
    </cacheField>
    <cacheField name="2009" numFmtId="3">
      <sharedItems containsBlank="1" containsMixedTypes="1" containsNumber="1" containsInteger="1" minValue="0" maxValue="352524575"/>
    </cacheField>
    <cacheField name="2010" numFmtId="3">
      <sharedItems containsBlank="1" containsMixedTypes="1" containsNumber="1" containsInteger="1" minValue="0" maxValue="350229549"/>
    </cacheField>
    <cacheField name="2011" numFmtId="0">
      <sharedItems containsBlank="1" containsMixedTypes="1" containsNumber="1" containsInteger="1" minValue="0" maxValue="342637902"/>
    </cacheField>
    <cacheField name="2012" numFmtId="3">
      <sharedItems containsBlank="1" containsMixedTypes="1" containsNumber="1" containsInteger="1" minValue="0" maxValue="341625293"/>
    </cacheField>
    <cacheField name="2013" numFmtId="3">
      <sharedItems containsBlank="1" containsMixedTypes="1" containsNumber="1" minValue="0" maxValue="344975317"/>
    </cacheField>
    <cacheField name="2014" numFmtId="3">
      <sharedItems containsBlank="1" containsMixedTypes="1" containsNumber="1" containsInteger="1" minValue="0" maxValue="345106130"/>
    </cacheField>
    <cacheField name="2015" numFmtId="3">
      <sharedItems containsBlank="1" containsMixedTypes="1" containsNumber="1" containsInteger="1" minValue="0" maxValue="345386041"/>
    </cacheField>
    <cacheField name="2016" numFmtId="3">
      <sharedItems containsBlank="1" containsMixedTypes="1" containsNumber="1" containsInteger="1" minValue="0" maxValue="347091534"/>
    </cacheField>
    <cacheField name="2017" numFmtId="3">
      <sharedItems containsString="0" containsBlank="1" containsNumber="1" containsInteger="1" minValue="0" maxValue="3494791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cDonald, David" refreshedDate="43733.630005439816" createdVersion="6" refreshedVersion="6" minRefreshableVersion="3" recordCount="2096" xr:uid="{00000000-000A-0000-FFFF-FFFF01000000}">
  <cacheSource type="worksheet">
    <worksheetSource ref="A1:AR2097" sheet="VRH" r:id="rId2"/>
  </cacheSource>
  <cacheFields count="44">
    <cacheField name="Last Report Year" numFmtId="0">
      <sharedItems containsSemiMixedTypes="0" containsString="0" containsNumber="1" containsInteger="1" minValue="1993" maxValue="2017"/>
    </cacheField>
    <cacheField name="NTD ID" numFmtId="165">
      <sharedItems containsSemiMixedTypes="0" containsString="0" containsNumber="1" containsInteger="1" minValue="1" maxValue="40984"/>
    </cacheField>
    <cacheField name="Legacy NTD ID" numFmtId="166">
      <sharedItems containsBlank="1" containsMixedTypes="1" containsNumber="1" containsInteger="1" minValue="1" maxValue="4901"/>
    </cacheField>
    <cacheField name="Agency Name" numFmtId="0">
      <sharedItems/>
    </cacheField>
    <cacheField name="Agency Status" numFmtId="0">
      <sharedItems/>
    </cacheField>
    <cacheField name="Reporter Type" numFmtId="0">
      <sharedItems/>
    </cacheField>
    <cacheField name="City" numFmtId="0">
      <sharedItems containsBlank="1"/>
    </cacheField>
    <cacheField name="State" numFmtId="0">
      <sharedItems count="29">
        <s v="WA"/>
        <s v="OR"/>
        <s v="ID"/>
        <s v="AK"/>
        <s v="RI"/>
        <s v="NH"/>
        <s v="MA"/>
        <s v="ME"/>
        <s v="CT"/>
        <s v="VT"/>
        <s v="NY"/>
        <s v="NJ"/>
        <s v="PA"/>
        <s v="WV"/>
        <s v="VA"/>
        <s v="DC"/>
        <s v="DE"/>
        <s v="MD"/>
        <s v="OH"/>
        <s v="TN"/>
        <s v="NC"/>
        <s v="MS"/>
        <s v="KY"/>
        <s v="GA"/>
        <s v="FL"/>
        <s v="AL"/>
        <s v="SC"/>
        <s v="PR"/>
        <s v="VI"/>
      </sharedItems>
    </cacheField>
    <cacheField name="Census Year" numFmtId="0">
      <sharedItems containsSemiMixedTypes="0" containsString="0" containsNumber="1" containsInteger="1" minValue="1990" maxValue="2010"/>
    </cacheField>
    <cacheField name="UZA Name" numFmtId="0">
      <sharedItems containsBlank="1" count="242">
        <s v="Seattle, WA"/>
        <s v="Spokane, WA"/>
        <s v="Washington Non-UZA"/>
        <s v="Yakima, WA"/>
        <s v="Eugene, OR"/>
        <s v="Portland, OR-WA"/>
        <s v="Oregon Non-UZA"/>
        <s v="Boise City, ID"/>
        <s v="Anchorage, AK"/>
        <m/>
        <s v="Alaska Non-UZA"/>
        <s v="Longview, WA-OR"/>
        <s v="Kennewick-Pasco, WA"/>
        <s v="Olympia-Lacey, WA"/>
        <s v="Bremerton, WA"/>
        <s v="Bellingham, WA"/>
        <s v="Pocatello, ID"/>
        <s v="Salem, OR"/>
        <s v="Idaho Non-UZA"/>
        <s v="Medford, OR"/>
        <s v="Idaho Falls, ID"/>
        <s v="Wenatchee, WA"/>
        <s v="Mount Vernon, WA"/>
        <s v="Fairbanks, AK"/>
        <s v="Corvallis, OR"/>
        <s v="Lewiston, ID-WA"/>
        <s v="Bend, OR"/>
        <s v="Coeur d'Alene, ID"/>
        <s v="Non-UZA"/>
        <s v="Grants Pass, OR"/>
        <s v="Marysville, WA"/>
        <s v="Albany, OR"/>
        <s v="Walla Walla, WA-OR"/>
        <s v="Providence, RI-MA"/>
        <s v="Manchester, NH"/>
        <s v="Boston, MA-NH-RI"/>
        <s v="New Bedford, MA"/>
        <s v="Pittsfield, MA"/>
        <s v="Springfield, MA-CT"/>
        <s v="Worcester, MA-CT"/>
        <s v="Lewiston, ME"/>
        <s v="Portland, ME"/>
        <s v="Hartford, CT"/>
        <s v="Norwich-New London, CT-RI"/>
        <s v="Norwalk, CT"/>
        <s v="Bridgeport-Stamford, CT-NY"/>
        <s v="New Haven, CT"/>
        <s v="Danbury, CT-NY"/>
        <s v="Leominster-Fitchburg, MA"/>
        <s v="Burlington, VT"/>
        <s v="Dover-Rochester, NH-ME"/>
        <s v="Nashua, NH-MA"/>
        <s v="Springfield, MA--CT"/>
        <s v="Waterbury, CT"/>
        <s v="Bangor, ME"/>
        <s v="Portsmouth, NH-ME"/>
        <s v="Lewiston--Auburn, ME"/>
        <s v="Barnstable Town, MA"/>
        <s v="Maine Non-UZA"/>
        <s v="Connecticut Non-UZA"/>
        <s v="Albany-Schenectady, NY"/>
        <s v="Binghamton, NY-PA"/>
        <s v="Buffalo, NY"/>
        <s v="Elmira, NY"/>
        <s v="New York-Newark, NY-NJ-CT"/>
        <s v="Poughkeepsie-Newburgh, NY-NJ"/>
        <s v="Utica, NY"/>
        <s v="Syracuse, NY"/>
        <s v="New York, NY--Northeastern NJ"/>
        <s v="Philadelphia, PA-NJ-DE-MD"/>
        <s v="Rochester, NY"/>
        <s v="Glens Falls, NY"/>
        <s v="Poughkeepsie-Newburgh, NY"/>
        <s v="Ithaca, NY"/>
        <s v="Vineland, NJ"/>
        <s v="Buffalo--Niagara Falls, NY"/>
        <s v="Kingston, NY"/>
        <s v="Twin Rivers-Hightstown, NJ"/>
        <s v="Atlantic City, NJ"/>
        <s v="Villas, NJ"/>
        <s v="Trenton, NJ"/>
        <s v="Watertown, NY"/>
        <s v="Albany--Schenectady--Troy, NY"/>
        <s v="New York Non-UZA"/>
        <s v="Charleston, WV"/>
        <s v="Huntington, WV-KY-OH"/>
        <s v="Parkersburg, WV-OH"/>
        <s v="Norfolk--Virginia Beach--Newport News, VA"/>
        <s v="Richmond, VA"/>
        <s v="Roanoke, VA"/>
        <s v="Lynchburg, VA"/>
        <s v="Allentown, PA-NJ"/>
        <s v="Altoona, PA"/>
        <s v="Johnstown, PA"/>
        <s v="Erie, PA"/>
        <s v="Harrisburg, PA"/>
        <s v="Scranton, PA"/>
        <s v="Lancaster, PA"/>
        <s v="Pittsburgh, PA"/>
        <s v="Reading, PA"/>
        <s v="Williamsport, PA"/>
        <s v="York, PA"/>
        <s v="Washington, DC-VA-MD"/>
        <s v="Wilmington, DE--NJ--MD--PA"/>
        <s v="Dover, DE"/>
        <s v="Baltimore, MD"/>
        <s v="Wheeling, WV-OH"/>
        <s v="Charlottesville, VA"/>
        <s v="Cumberland, MD-WV-PA"/>
        <s v="Hagerstown, MD-WV-PA"/>
        <s v="Bristol-Bristol, TN-VA"/>
        <s v="State College, PA"/>
        <s v="Youngstown, OH-PA"/>
        <s v="Monessen-California, PA"/>
        <s v="Weirton-Steubenville, WV-OH-PA"/>
        <s v="Frederick, MD"/>
        <s v="Aberdeen-Bel Air South-Bel Air North, MD"/>
        <s v="Williamsburg, VA"/>
        <s v="Pottstown, PA"/>
        <s v="Fredericksburg, VA"/>
        <s v="Philadelphia, PA--NJ"/>
        <s v="Virginia Beach, VA"/>
        <s v="Uniontown-Connellsville, PA"/>
        <s v="Waldorf, MD"/>
        <s v="Morgantown, WV"/>
        <s v="Blacksburg, VA"/>
        <s v="Westminster-Eldersburg, MD"/>
        <s v="Hazleton, PA"/>
        <s v="Harrisonburg, VA"/>
        <s v="Lebanon, PA"/>
        <s v="Salisbury, MD-DE"/>
        <s v="Winchester, VA"/>
        <s v="Lexington Park-California-Chesapeake Ranch Estates, MD"/>
        <s v="East Stroudsburg, PA-NJ"/>
        <s v="Beckley, WV"/>
        <s v="Staunton-Waynesboro, VA"/>
        <s v="Chattanooga, TN-GA"/>
        <s v="Knoxville, TN"/>
        <s v="Memphis, TN-MS-AR"/>
        <s v="Nashville-Davidson, TN"/>
        <s v="Asheville, NC"/>
        <s v="Wilmington, NC"/>
        <s v="Raleigh, NC"/>
        <s v="Charlotte, NC-SC"/>
        <s v="Fayetteville, NC"/>
        <s v="Gastonia, NC-SC"/>
        <s v="High Point, NC"/>
        <s v="Winston-Salem, NC"/>
        <s v="Gulfport, MS"/>
        <s v="Jackson, MS"/>
        <s v="Lexington-Fayette, KY"/>
        <s v="Louisville/Jefferson County, KY-IN"/>
        <s v="Cincinnati, OH-KY-IN"/>
        <s v="Owensboro, KY"/>
        <s v="Albany, GA"/>
        <s v="Atlanta, GA"/>
        <s v="Augusta-Richmond County, GA-SC"/>
        <s v="Columbus, GA-AL"/>
        <s v="Savannah, GA"/>
        <s v="Sarasota-Bradenton, FL"/>
        <s v="Tampa-St. Petersburg, FL"/>
        <s v="Cape Coral, FL"/>
        <s v="Miami, FL"/>
        <s v="Gainesville, FL"/>
        <s v="Lakeland, FL"/>
        <s v="Palm Coast-Daytona Beach-Port Orange, FL"/>
        <s v="Orlando, FL"/>
        <s v="Tallahassee, FL"/>
        <s v="Pensacola, FL-AL"/>
        <s v="Jacksonville, FL"/>
        <s v="Birmingham, AL"/>
        <s v="Mobile, AL"/>
        <s v="Montgomery, AL"/>
        <s v="Tuscaloosa, AL"/>
        <s v="Athens-Clarke County, GA"/>
        <s v="Gadsden, AL"/>
        <s v="Daytona Beach, FL"/>
        <s v="Durham, NC"/>
        <s v="Greenville, SC"/>
        <s v="Johnson City, TN"/>
        <s v="Florence, SC"/>
        <s v="Jackson, TN"/>
        <s v="Rome, GA"/>
        <s v="Hattiesburg, MS"/>
        <s v="Charleston, SC"/>
        <s v="Palm Bay-Melbourne, FL"/>
        <s v="Anniston-Oxford, AL"/>
        <s v="Decatur, AL"/>
        <s v="Florence, AL"/>
        <s v="Columbia, SC"/>
        <s v="San Juan, PR"/>
        <s v="Huntsville, AL"/>
        <s v="Auburn, AL"/>
        <s v="Miami--Hialeah, FL"/>
        <s v="Kingsport, TN-VA"/>
        <s v="Anderson, SC"/>
        <s v="Spartanburg, SC"/>
        <s v="Hickory, NC"/>
        <s v="Gastonia, NC"/>
        <s v="Clarksville, TN-KY"/>
        <s v="Greensboro, NC"/>
        <s v="Greenville, NC"/>
        <s v="Rocky Mount, NC"/>
        <s v="Port St. Lucie, FL"/>
        <s v="Sumter, SC"/>
        <s v="Myrtle Beach-Socastee, SC-NC"/>
        <s v="Dothan, AL"/>
        <s v="Sebastian-Vero Beach South-Florida Ridge, FL"/>
        <s v="Fort Lauderdale--Hollywood--Pompano Beach, FL"/>
        <s v="Charleston-North Charleston, SC"/>
        <s v="Aguadilla-Isabela-San Sebastián, PR"/>
        <s v="Ocala, FL"/>
        <s v="Mayagüez, PR"/>
        <s v="Winter Haven, FL"/>
        <s v="Fort Walton Beach-Navarre-Wright, FL"/>
        <s v="North Port-Port Charlotte, FL"/>
        <s v="Macon, GA"/>
        <s v="Goldsboro, NC"/>
        <s v="Bonita Springs, FL"/>
        <s v="Gainesville, GA"/>
        <s v="Spring Hill, FL"/>
        <s v="Florida-Imbéry-Barceloneta, PR"/>
        <s v="Arecibo, PR"/>
        <s v="St. Augustine, FL"/>
        <s v="Leesburg-Eustis-Tavares, FL"/>
        <s v="Fajardo, PR"/>
        <s v="Jacksonville, NC"/>
        <s v="Concord, NC"/>
        <s v="Cleveland, TN"/>
        <s v="Yauco, PR"/>
        <s v="Bowling Green, KY"/>
        <s v="Panama City, FL"/>
        <s v="Murfreesboro, TN"/>
        <s v="Rock Hill, SC"/>
        <s v="Virgin Islands, VI"/>
        <s v="Morristown, TN"/>
        <s v="Elizabethtown-Radcliff, KY"/>
        <s v="Hinesville, GA"/>
        <s v="New Bern, NC"/>
        <s v="Burlington, NC"/>
        <s v="Ponce, PR"/>
        <s v="Daphne-Fairhope, AL"/>
      </sharedItems>
    </cacheField>
    <cacheField name="UZA" numFmtId="0">
      <sharedItems containsString="0" containsBlank="1" containsNumber="1" containsInteger="1" minValue="0" maxValue="600"/>
    </cacheField>
    <cacheField name="UZA Area SQ Miles" numFmtId="3">
      <sharedItems containsString="0" containsBlank="1" containsNumber="1" containsInteger="1" minValue="0" maxValue="3450"/>
    </cacheField>
    <cacheField name="UZA Population" numFmtId="3">
      <sharedItems containsString="0" containsBlank="1" containsNumber="1" containsInteger="1" minValue="0" maxValue="18351295"/>
    </cacheField>
    <cacheField name="2017 Status" numFmtId="3">
      <sharedItems count="3">
        <s v="Existing 2017"/>
        <s v="New in 2017"/>
        <s v="Pre 2017"/>
      </sharedItems>
    </cacheField>
    <cacheField name="Mode" numFmtId="0">
      <sharedItems/>
    </cacheField>
    <cacheField name="Service" numFmtId="0">
      <sharedItems/>
    </cacheField>
    <cacheField name="Mode Status" numFmtId="0">
      <sharedItems/>
    </cacheField>
    <cacheField name="1991" numFmtId="3">
      <sharedItems containsBlank="1" containsMixedTypes="1" containsNumber="1" containsInteger="1" minValue="0" maxValue="12529500"/>
    </cacheField>
    <cacheField name="1992" numFmtId="3">
      <sharedItems containsBlank="1" containsMixedTypes="1" containsNumber="1" minValue="0" maxValue="14556700"/>
    </cacheField>
    <cacheField name="1993" numFmtId="3">
      <sharedItems containsBlank="1" containsMixedTypes="1" containsNumber="1" minValue="0" maxValue="16205400"/>
    </cacheField>
    <cacheField name="1994" numFmtId="3">
      <sharedItems containsBlank="1" containsMixedTypes="1" containsNumber="1" containsInteger="1" minValue="0" maxValue="16480300"/>
    </cacheField>
    <cacheField name="1995" numFmtId="3">
      <sharedItems containsBlank="1" containsMixedTypes="1" containsNumber="1" containsInteger="1" minValue="0" maxValue="16573037"/>
    </cacheField>
    <cacheField name="1996" numFmtId="3">
      <sharedItems containsBlank="1" containsMixedTypes="1" containsNumber="1" minValue="0" maxValue="16408598"/>
    </cacheField>
    <cacheField name="1997" numFmtId="3">
      <sharedItems containsBlank="1" containsMixedTypes="1" containsNumber="1" containsInteger="1" minValue="0" maxValue="16685311"/>
    </cacheField>
    <cacheField name="1998" numFmtId="3">
      <sharedItems containsBlank="1" containsMixedTypes="1" containsNumber="1" containsInteger="1" minValue="0" maxValue="16601303"/>
    </cacheField>
    <cacheField name="1999" numFmtId="3">
      <sharedItems containsBlank="1" containsMixedTypes="1" containsNumber="1" containsInteger="1" minValue="0" maxValue="16909042"/>
    </cacheField>
    <cacheField name="2000" numFmtId="3">
      <sharedItems containsBlank="1" containsMixedTypes="1" containsNumber="1" containsInteger="1" minValue="0" maxValue="17497114"/>
    </cacheField>
    <cacheField name="2001" numFmtId="3">
      <sharedItems containsBlank="1" containsMixedTypes="1" containsNumber="1" containsInteger="1" minValue="0" maxValue="17852078"/>
    </cacheField>
    <cacheField name="2002" numFmtId="3">
      <sharedItems containsBlank="1" containsMixedTypes="1" containsNumber="1" containsInteger="1" minValue="0" maxValue="18268835"/>
    </cacheField>
    <cacheField name="2003" numFmtId="3">
      <sharedItems containsBlank="1" containsMixedTypes="1" containsNumber="1" containsInteger="1" minValue="0" maxValue="18009536"/>
    </cacheField>
    <cacheField name="2004" numFmtId="3">
      <sharedItems containsBlank="1" containsMixedTypes="1" containsNumber="1" containsInteger="1" minValue="0" maxValue="18601219"/>
    </cacheField>
    <cacheField name="2005" numFmtId="3">
      <sharedItems containsBlank="1" containsMixedTypes="1" containsNumber="1" containsInteger="1" minValue="0" maxValue="18383631"/>
    </cacheField>
    <cacheField name="2006" numFmtId="3">
      <sharedItems containsBlank="1" containsMixedTypes="1" containsNumber="1" containsInteger="1" minValue="0" maxValue="18539216"/>
    </cacheField>
    <cacheField name="2007" numFmtId="3">
      <sharedItems containsBlank="1" containsMixedTypes="1" containsNumber="1" containsInteger="1" minValue="0" maxValue="18528576"/>
    </cacheField>
    <cacheField name="2008" numFmtId="3">
      <sharedItems containsBlank="1" containsMixedTypes="1" containsNumber="1" containsInteger="1" minValue="0" maxValue="19032474"/>
    </cacheField>
    <cacheField name="2009" numFmtId="3">
      <sharedItems containsBlank="1" containsMixedTypes="1" containsNumber="1" containsInteger="1" minValue="0" maxValue="19320766"/>
    </cacheField>
    <cacheField name="2010" numFmtId="3">
      <sharedItems containsBlank="1" containsMixedTypes="1" containsNumber="1" containsInteger="1" minValue="0" maxValue="19224269"/>
    </cacheField>
    <cacheField name="2011" numFmtId="0">
      <sharedItems containsBlank="1" containsMixedTypes="1" containsNumber="1" containsInteger="1" minValue="0" maxValue="18859006"/>
    </cacheField>
    <cacheField name="2012" numFmtId="3">
      <sharedItems containsBlank="1" containsMixedTypes="1" containsNumber="1" containsInteger="1" minValue="0" maxValue="18798236"/>
    </cacheField>
    <cacheField name="2013" numFmtId="3">
      <sharedItems containsBlank="1" containsMixedTypes="1" containsNumber="1" minValue="0" maxValue="19018610"/>
    </cacheField>
    <cacheField name="2014" numFmtId="3">
      <sharedItems containsBlank="1" containsMixedTypes="1" containsNumber="1" containsInteger="1" minValue="0" maxValue="18938907"/>
    </cacheField>
    <cacheField name="2015" numFmtId="3">
      <sharedItems containsBlank="1" containsMixedTypes="1" containsNumber="1" containsInteger="1" minValue="0" maxValue="18935408"/>
    </cacheField>
    <cacheField name="2016" numFmtId="3">
      <sharedItems containsBlank="1" containsMixedTypes="1" containsNumber="1" containsInteger="1" minValue="0" maxValue="19040477"/>
    </cacheField>
    <cacheField name="2017" numFmtId="3">
      <sharedItems containsString="0" containsBlank="1" containsNumber="1" containsInteger="1" minValue="0" maxValue="191764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cDonald, David" refreshedDate="43733.649467013885" createdVersion="6" refreshedVersion="6" minRefreshableVersion="3" recordCount="2096" xr:uid="{00000000-000A-0000-FFFF-FFFF02000000}">
  <cacheSource type="worksheet">
    <worksheetSource ref="A1:AR2097" sheet="UPT" r:id="rId2"/>
  </cacheSource>
  <cacheFields count="44">
    <cacheField name="Last Report Year" numFmtId="0">
      <sharedItems containsSemiMixedTypes="0" containsString="0" containsNumber="1" containsInteger="1" minValue="1993" maxValue="2017"/>
    </cacheField>
    <cacheField name="NTD ID" numFmtId="165">
      <sharedItems containsSemiMixedTypes="0" containsString="0" containsNumber="1" containsInteger="1" minValue="1" maxValue="40984"/>
    </cacheField>
    <cacheField name="Legacy NTD ID" numFmtId="166">
      <sharedItems containsBlank="1" containsMixedTypes="1" containsNumber="1" containsInteger="1" minValue="1" maxValue="4901"/>
    </cacheField>
    <cacheField name="Agency Name" numFmtId="0">
      <sharedItems/>
    </cacheField>
    <cacheField name="Agency Status" numFmtId="0">
      <sharedItems/>
    </cacheField>
    <cacheField name="Reporter Type" numFmtId="0">
      <sharedItems/>
    </cacheField>
    <cacheField name="City" numFmtId="0">
      <sharedItems containsBlank="1"/>
    </cacheField>
    <cacheField name="State" numFmtId="0">
      <sharedItems count="29">
        <s v="WA"/>
        <s v="OR"/>
        <s v="ID"/>
        <s v="AK"/>
        <s v="RI"/>
        <s v="NH"/>
        <s v="MA"/>
        <s v="ME"/>
        <s v="CT"/>
        <s v="VT"/>
        <s v="NY"/>
        <s v="NJ"/>
        <s v="PA"/>
        <s v="WV"/>
        <s v="VA"/>
        <s v="DC"/>
        <s v="DE"/>
        <s v="MD"/>
        <s v="OH"/>
        <s v="TN"/>
        <s v="NC"/>
        <s v="MS"/>
        <s v="KY"/>
        <s v="GA"/>
        <s v="FL"/>
        <s v="AL"/>
        <s v="SC"/>
        <s v="PR"/>
        <s v="VI"/>
      </sharedItems>
    </cacheField>
    <cacheField name="Census Year" numFmtId="0">
      <sharedItems containsSemiMixedTypes="0" containsString="0" containsNumber="1" containsInteger="1" minValue="1990" maxValue="2010"/>
    </cacheField>
    <cacheField name="UZA Name" numFmtId="0">
      <sharedItems containsBlank="1" count="242">
        <s v="Seattle, WA"/>
        <s v="Spokane, WA"/>
        <s v="Washington Non-UZA"/>
        <s v="Yakima, WA"/>
        <s v="Eugene, OR"/>
        <s v="Portland, OR-WA"/>
        <s v="Oregon Non-UZA"/>
        <s v="Boise City, ID"/>
        <s v="Anchorage, AK"/>
        <m/>
        <s v="Alaska Non-UZA"/>
        <s v="Longview, WA-OR"/>
        <s v="Kennewick-Pasco, WA"/>
        <s v="Olympia-Lacey, WA"/>
        <s v="Bremerton, WA"/>
        <s v="Bellingham, WA"/>
        <s v="Pocatello, ID"/>
        <s v="Salem, OR"/>
        <s v="Idaho Non-UZA"/>
        <s v="Medford, OR"/>
        <s v="Idaho Falls, ID"/>
        <s v="Wenatchee, WA"/>
        <s v="Mount Vernon, WA"/>
        <s v="Fairbanks, AK"/>
        <s v="Corvallis, OR"/>
        <s v="Lewiston, ID-WA"/>
        <s v="Bend, OR"/>
        <s v="Coeur d'Alene, ID"/>
        <s v="Non-UZA"/>
        <s v="Grants Pass, OR"/>
        <s v="Marysville, WA"/>
        <s v="Albany, OR"/>
        <s v="Walla Walla, WA-OR"/>
        <s v="Providence, RI-MA"/>
        <s v="Manchester, NH"/>
        <s v="Boston, MA-NH-RI"/>
        <s v="New Bedford, MA"/>
        <s v="Pittsfield, MA"/>
        <s v="Springfield, MA-CT"/>
        <s v="Worcester, MA-CT"/>
        <s v="Lewiston, ME"/>
        <s v="Portland, ME"/>
        <s v="Hartford, CT"/>
        <s v="Norwich-New London, CT-RI"/>
        <s v="Norwalk, CT"/>
        <s v="Bridgeport-Stamford, CT-NY"/>
        <s v="New Haven, CT"/>
        <s v="Danbury, CT-NY"/>
        <s v="Leominster-Fitchburg, MA"/>
        <s v="Burlington, VT"/>
        <s v="Dover-Rochester, NH-ME"/>
        <s v="Nashua, NH-MA"/>
        <s v="Springfield, MA--CT"/>
        <s v="Waterbury, CT"/>
        <s v="Bangor, ME"/>
        <s v="Portsmouth, NH-ME"/>
        <s v="Lewiston--Auburn, ME"/>
        <s v="Barnstable Town, MA"/>
        <s v="Maine Non-UZA"/>
        <s v="Connecticut Non-UZA"/>
        <s v="Albany-Schenectady, NY"/>
        <s v="Binghamton, NY-PA"/>
        <s v="Buffalo, NY"/>
        <s v="Elmira, NY"/>
        <s v="New York-Newark, NY-NJ-CT"/>
        <s v="Poughkeepsie-Newburgh, NY-NJ"/>
        <s v="Utica, NY"/>
        <s v="Syracuse, NY"/>
        <s v="New York, NY--Northeastern NJ"/>
        <s v="Philadelphia, PA-NJ-DE-MD"/>
        <s v="Rochester, NY"/>
        <s v="Glens Falls, NY"/>
        <s v="Poughkeepsie-Newburgh, NY"/>
        <s v="Ithaca, NY"/>
        <s v="Vineland, NJ"/>
        <s v="Buffalo--Niagara Falls, NY"/>
        <s v="Kingston, NY"/>
        <s v="Twin Rivers-Hightstown, NJ"/>
        <s v="Atlantic City, NJ"/>
        <s v="Villas, NJ"/>
        <s v="Trenton, NJ"/>
        <s v="Watertown, NY"/>
        <s v="Albany--Schenectady--Troy, NY"/>
        <s v="New York Non-UZA"/>
        <s v="Charleston, WV"/>
        <s v="Huntington, WV-KY-OH"/>
        <s v="Parkersburg, WV-OH"/>
        <s v="Norfolk--Virginia Beach--Newport News, VA"/>
        <s v="Richmond, VA"/>
        <s v="Roanoke, VA"/>
        <s v="Lynchburg, VA"/>
        <s v="Allentown, PA-NJ"/>
        <s v="Altoona, PA"/>
        <s v="Johnstown, PA"/>
        <s v="Erie, PA"/>
        <s v="Harrisburg, PA"/>
        <s v="Scranton, PA"/>
        <s v="Lancaster, PA"/>
        <s v="Pittsburgh, PA"/>
        <s v="Reading, PA"/>
        <s v="Williamsport, PA"/>
        <s v="York, PA"/>
        <s v="Washington, DC-VA-MD"/>
        <s v="Wilmington, DE--NJ--MD--PA"/>
        <s v="Dover, DE"/>
        <s v="Baltimore, MD"/>
        <s v="Wheeling, WV-OH"/>
        <s v="Charlottesville, VA"/>
        <s v="Cumberland, MD-WV-PA"/>
        <s v="Hagerstown, MD-WV-PA"/>
        <s v="Bristol-Bristol, TN-VA"/>
        <s v="State College, PA"/>
        <s v="Youngstown, OH-PA"/>
        <s v="Monessen-California, PA"/>
        <s v="Weirton-Steubenville, WV-OH-PA"/>
        <s v="Frederick, MD"/>
        <s v="Aberdeen-Bel Air South-Bel Air North, MD"/>
        <s v="Williamsburg, VA"/>
        <s v="Pottstown, PA"/>
        <s v="Fredericksburg, VA"/>
        <s v="Philadelphia, PA--NJ"/>
        <s v="Virginia Beach, VA"/>
        <s v="Uniontown-Connellsville, PA"/>
        <s v="Waldorf, MD"/>
        <s v="Morgantown, WV"/>
        <s v="Blacksburg, VA"/>
        <s v="Westminster-Eldersburg, MD"/>
        <s v="Hazleton, PA"/>
        <s v="Harrisonburg, VA"/>
        <s v="Lebanon, PA"/>
        <s v="Salisbury, MD-DE"/>
        <s v="Winchester, VA"/>
        <s v="Lexington Park-California-Chesapeake Ranch Estates, MD"/>
        <s v="East Stroudsburg, PA-NJ"/>
        <s v="Beckley, WV"/>
        <s v="Staunton-Waynesboro, VA"/>
        <s v="Chattanooga, TN-GA"/>
        <s v="Knoxville, TN"/>
        <s v="Memphis, TN-MS-AR"/>
        <s v="Nashville-Davidson, TN"/>
        <s v="Asheville, NC"/>
        <s v="Wilmington, NC"/>
        <s v="Raleigh, NC"/>
        <s v="Charlotte, NC-SC"/>
        <s v="Fayetteville, NC"/>
        <s v="Gastonia, NC-SC"/>
        <s v="High Point, NC"/>
        <s v="Winston-Salem, NC"/>
        <s v="Gulfport, MS"/>
        <s v="Jackson, MS"/>
        <s v="Lexington-Fayette, KY"/>
        <s v="Louisville/Jefferson County, KY-IN"/>
        <s v="Cincinnati, OH-KY-IN"/>
        <s v="Owensboro, KY"/>
        <s v="Albany, GA"/>
        <s v="Atlanta, GA"/>
        <s v="Augusta-Richmond County, GA-SC"/>
        <s v="Columbus, GA-AL"/>
        <s v="Savannah, GA"/>
        <s v="Sarasota-Bradenton, FL"/>
        <s v="Tampa-St. Petersburg, FL"/>
        <s v="Cape Coral, FL"/>
        <s v="Miami, FL"/>
        <s v="Gainesville, FL"/>
        <s v="Lakeland, FL"/>
        <s v="Palm Coast-Daytona Beach-Port Orange, FL"/>
        <s v="Orlando, FL"/>
        <s v="Tallahassee, FL"/>
        <s v="Pensacola, FL-AL"/>
        <s v="Jacksonville, FL"/>
        <s v="Birmingham, AL"/>
        <s v="Mobile, AL"/>
        <s v="Montgomery, AL"/>
        <s v="Tuscaloosa, AL"/>
        <s v="Athens-Clarke County, GA"/>
        <s v="Gadsden, AL"/>
        <s v="Daytona Beach, FL"/>
        <s v="Durham, NC"/>
        <s v="Greenville, SC"/>
        <s v="Johnson City, TN"/>
        <s v="Florence, SC"/>
        <s v="Jackson, TN"/>
        <s v="Rome, GA"/>
        <s v="Hattiesburg, MS"/>
        <s v="Charleston, SC"/>
        <s v="Palm Bay-Melbourne, FL"/>
        <s v="Anniston-Oxford, AL"/>
        <s v="Decatur, AL"/>
        <s v="Florence, AL"/>
        <s v="Columbia, SC"/>
        <s v="San Juan, PR"/>
        <s v="Huntsville, AL"/>
        <s v="Auburn, AL"/>
        <s v="Miami--Hialeah, FL"/>
        <s v="Kingsport, TN-VA"/>
        <s v="Anderson, SC"/>
        <s v="Spartanburg, SC"/>
        <s v="Hickory, NC"/>
        <s v="Gastonia, NC"/>
        <s v="Clarksville, TN-KY"/>
        <s v="Greensboro, NC"/>
        <s v="Greenville, NC"/>
        <s v="Rocky Mount, NC"/>
        <s v="Port St. Lucie, FL"/>
        <s v="Sumter, SC"/>
        <s v="Myrtle Beach-Socastee, SC-NC"/>
        <s v="Dothan, AL"/>
        <s v="Sebastian-Vero Beach South-Florida Ridge, FL"/>
        <s v="Fort Lauderdale--Hollywood--Pompano Beach, FL"/>
        <s v="Charleston-North Charleston, SC"/>
        <s v="Aguadilla-Isabela-San Sebastián, PR"/>
        <s v="Ocala, FL"/>
        <s v="Mayagüez, PR"/>
        <s v="Winter Haven, FL"/>
        <s v="Fort Walton Beach-Navarre-Wright, FL"/>
        <s v="North Port-Port Charlotte, FL"/>
        <s v="Macon, GA"/>
        <s v="Goldsboro, NC"/>
        <s v="Bonita Springs, FL"/>
        <s v="Gainesville, GA"/>
        <s v="Spring Hill, FL"/>
        <s v="Florida-Imbéry-Barceloneta, PR"/>
        <s v="Arecibo, PR"/>
        <s v="St. Augustine, FL"/>
        <s v="Leesburg-Eustis-Tavares, FL"/>
        <s v="Fajardo, PR"/>
        <s v="Jacksonville, NC"/>
        <s v="Concord, NC"/>
        <s v="Cleveland, TN"/>
        <s v="Yauco, PR"/>
        <s v="Bowling Green, KY"/>
        <s v="Panama City, FL"/>
        <s v="Murfreesboro, TN"/>
        <s v="Rock Hill, SC"/>
        <s v="Virgin Islands, VI"/>
        <s v="Morristown, TN"/>
        <s v="Elizabethtown-Radcliff, KY"/>
        <s v="Hinesville, GA"/>
        <s v="New Bern, NC"/>
        <s v="Burlington, NC"/>
        <s v="Ponce, PR"/>
        <s v="Daphne-Fairhope, AL"/>
      </sharedItems>
    </cacheField>
    <cacheField name="UZA" numFmtId="0">
      <sharedItems containsString="0" containsBlank="1" containsNumber="1" containsInteger="1" minValue="0" maxValue="600" count="235">
        <n v="14"/>
        <n v="96"/>
        <n v="0"/>
        <n v="248"/>
        <n v="151"/>
        <n v="24"/>
        <n v="108"/>
        <n v="149"/>
        <m/>
        <n v="431"/>
        <n v="171"/>
        <n v="195"/>
        <n v="180"/>
        <n v="275"/>
        <n v="395"/>
        <n v="156"/>
        <n v="213"/>
        <n v="362"/>
        <n v="321"/>
        <n v="412"/>
        <n v="435"/>
        <n v="425"/>
        <n v="436"/>
        <n v="483"/>
        <n v="344"/>
        <n v="304"/>
        <n v="494"/>
        <n v="225"/>
        <n v="459"/>
        <n v="464"/>
        <n v="39"/>
        <n v="209"/>
        <n v="10"/>
        <n v="219"/>
        <n v="448"/>
        <n v="65"/>
        <n v="81"/>
        <n v="446"/>
        <n v="177"/>
        <n v="47"/>
        <n v="174"/>
        <n v="48"/>
        <n v="45"/>
        <n v="72"/>
        <n v="201"/>
        <n v="186"/>
        <n v="269"/>
        <n v="285"/>
        <n v="331"/>
        <n v="160"/>
        <n v="57"/>
        <n v="159"/>
        <n v="441"/>
        <n v="328"/>
        <n v="329"/>
        <n v="292"/>
        <n v="41"/>
        <n v="144"/>
        <n v="152"/>
        <n v="34"/>
        <n v="185"/>
        <n v="67"/>
        <n v="210"/>
        <n v="46"/>
        <n v="407"/>
        <n v="1"/>
        <n v="89"/>
        <n v="233"/>
        <n v="90"/>
        <n v="5"/>
        <n v="60"/>
        <n v="419"/>
        <n v="473"/>
        <n v="74"/>
        <n v="290"/>
        <n v="268"/>
        <n v="457"/>
        <n v="310"/>
        <n v="429"/>
        <n v="150"/>
        <n v="489"/>
        <n v="128"/>
        <n v="455"/>
        <n v="59"/>
        <n v="214"/>
        <n v="178"/>
        <n v="411"/>
        <n v="172"/>
        <n v="271"/>
        <n v="61"/>
        <n v="359"/>
        <n v="400"/>
        <n v="183"/>
        <n v="86"/>
        <n v="99"/>
        <n v="91"/>
        <n v="27"/>
        <n v="140"/>
        <n v="462"/>
        <n v="158"/>
        <n v="8"/>
        <n v="68"/>
        <n v="392"/>
        <n v="19"/>
        <n v="353"/>
        <n v="317"/>
        <n v="484"/>
        <n v="189"/>
        <n v="17"/>
        <n v="22"/>
        <n v="397"/>
        <n v="335"/>
        <n v="97"/>
        <n v="417"/>
        <n v="389"/>
        <n v="230"/>
        <n v="169"/>
        <n v="371"/>
        <n v="287"/>
        <n v="231"/>
        <n v="4"/>
        <n v="487"/>
        <n v="283"/>
        <n v="393"/>
        <n v="383"/>
        <n v="460"/>
        <n v="413"/>
        <n v="366"/>
        <n v="307"/>
        <n v="398"/>
        <n v="451"/>
        <n v="472"/>
        <n v="430"/>
        <n v="461"/>
        <n v="100"/>
        <n v="44"/>
        <n v="133"/>
        <n v="161"/>
        <n v="50"/>
        <n v="38"/>
        <n v="122"/>
        <n v="200"/>
        <n v="202"/>
        <n v="95"/>
        <n v="175"/>
        <n v="107"/>
        <n v="131"/>
        <n v="43"/>
        <n v="30"/>
        <n v="391"/>
        <n v="309"/>
        <n v="9"/>
        <n v="98"/>
        <n v="147"/>
        <n v="64"/>
        <n v="78"/>
        <n v="187"/>
        <n v="143"/>
        <n v="109"/>
        <n v="32"/>
        <n v="153"/>
        <n v="113"/>
        <n v="40"/>
        <n v="55"/>
        <n v="115"/>
        <n v="142"/>
        <n v="249"/>
        <n v="426"/>
        <n v="116"/>
        <n v="110"/>
        <n v="93"/>
        <n v="259"/>
        <n v="325"/>
        <n v="385"/>
        <n v="444"/>
        <n v="357"/>
        <n v="73"/>
        <n v="84"/>
        <n v="360"/>
        <n v="368"/>
        <n v="77"/>
        <n v="21"/>
        <n v="132"/>
        <n v="374"/>
        <n v="16"/>
        <n v="291"/>
        <n v="370"/>
        <n v="92"/>
        <n v="192"/>
        <n v="162"/>
        <n v="208"/>
        <n v="120"/>
        <n v="266"/>
        <n v="406"/>
        <n v="101"/>
        <n v="380"/>
        <n v="166"/>
        <n v="402"/>
        <n v="220"/>
        <n v="26"/>
        <n v="76"/>
        <n v="124"/>
        <n v="211"/>
        <n v="284"/>
        <n v="179"/>
        <n v="199"/>
        <n v="234"/>
        <n v="442"/>
        <n v="121"/>
        <n v="75"/>
        <n v="11"/>
        <n v="245"/>
        <n v="221"/>
        <n v="387"/>
        <n v="232"/>
        <n v="399"/>
        <n v="244"/>
        <n v="339"/>
        <n v="294"/>
        <n v="167"/>
        <n v="414"/>
        <n v="170"/>
        <n v="319"/>
        <n v="364"/>
        <n v="229"/>
        <n v="241"/>
        <n v="295"/>
        <n v="600"/>
        <n v="449"/>
        <n v="379"/>
        <n v="486"/>
        <n v="495"/>
        <n v="261"/>
        <n v="218"/>
        <n v="458"/>
      </sharedItems>
    </cacheField>
    <cacheField name="UZA Area SQ Miles" numFmtId="3">
      <sharedItems containsString="0" containsBlank="1" containsNumber="1" containsInteger="1" minValue="0" maxValue="3450"/>
    </cacheField>
    <cacheField name="UZA Population" numFmtId="3">
      <sharedItems containsString="0" containsBlank="1" containsNumber="1" containsInteger="1" minValue="0" maxValue="18351295"/>
    </cacheField>
    <cacheField name="2017 Status" numFmtId="3">
      <sharedItems/>
    </cacheField>
    <cacheField name="Mode" numFmtId="0">
      <sharedItems/>
    </cacheField>
    <cacheField name="Service" numFmtId="0">
      <sharedItems/>
    </cacheField>
    <cacheField name="Mode Status" numFmtId="0">
      <sharedItems/>
    </cacheField>
    <cacheField name="1991" numFmtId="3">
      <sharedItems containsBlank="1" containsMixedTypes="1" containsNumber="1" containsInteger="1" minValue="0" maxValue="1325706490"/>
    </cacheField>
    <cacheField name="1992" numFmtId="3">
      <sharedItems containsBlank="1" containsMixedTypes="1" containsNumber="1" containsInteger="1" minValue="0" maxValue="1373625314"/>
    </cacheField>
    <cacheField name="1993" numFmtId="3">
      <sharedItems containsBlank="1" containsMixedTypes="1" containsNumber="1" containsInteger="1" minValue="0" maxValue="1178121493"/>
    </cacheField>
    <cacheField name="1994" numFmtId="3">
      <sharedItems containsBlank="1" containsMixedTypes="1" containsNumber="1" containsInteger="1" minValue="0" maxValue="1308429940"/>
    </cacheField>
    <cacheField name="1995" numFmtId="3">
      <sharedItems containsBlank="1" containsMixedTypes="1" containsNumber="1" containsInteger="1" minValue="0" maxValue="1234598558"/>
    </cacheField>
    <cacheField name="1996" numFmtId="3">
      <sharedItems containsBlank="1" containsMixedTypes="1" containsNumber="1" minValue="0" maxValue="1352100577"/>
    </cacheField>
    <cacheField name="1997" numFmtId="3">
      <sharedItems containsBlank="1" containsMixedTypes="1" containsNumber="1" containsInteger="1" minValue="0" maxValue="1579782509"/>
    </cacheField>
    <cacheField name="1998" numFmtId="3">
      <sharedItems containsBlank="1" containsMixedTypes="1" containsNumber="1" containsInteger="1" minValue="0" maxValue="1535830314"/>
    </cacheField>
    <cacheField name="1999" numFmtId="3">
      <sharedItems containsBlank="1" containsMixedTypes="1" containsNumber="1" containsInteger="1" minValue="0" maxValue="1627237995"/>
    </cacheField>
    <cacheField name="2000" numFmtId="3">
      <sharedItems containsBlank="1" containsMixedTypes="1" containsNumber="1" containsInteger="1" minValue="0" maxValue="1677506585"/>
    </cacheField>
    <cacheField name="2001" numFmtId="3">
      <sharedItems containsBlank="1" containsMixedTypes="1" containsNumber="1" containsInteger="1" minValue="0" maxValue="1740326067"/>
    </cacheField>
    <cacheField name="2002" numFmtId="3">
      <sharedItems containsBlank="1" containsMixedTypes="1" containsNumber="1" containsInteger="1" minValue="0" maxValue="1694026559"/>
    </cacheField>
    <cacheField name="2003" numFmtId="3">
      <sharedItems containsBlank="1" containsMixedTypes="1" containsNumber="1" containsInteger="1" minValue="0" maxValue="1701453276"/>
    </cacheField>
    <cacheField name="2004" numFmtId="3">
      <sharedItems containsBlank="1" containsMixedTypes="1" containsNumber="1" containsInteger="1" minValue="0" maxValue="1760778918"/>
    </cacheField>
    <cacheField name="2005" numFmtId="3">
      <sharedItems containsBlank="1" containsMixedTypes="1" containsNumber="1" containsInteger="1" minValue="0" maxValue="1804034331"/>
    </cacheField>
    <cacheField name="2006" numFmtId="3">
      <sharedItems containsBlank="1" containsMixedTypes="1" containsNumber="1" containsInteger="1" minValue="0" maxValue="1874980539"/>
    </cacheField>
    <cacheField name="2007" numFmtId="3">
      <sharedItems containsBlank="1" containsMixedTypes="1" containsNumber="1" containsInteger="1" minValue="0" maxValue="2390402930"/>
    </cacheField>
    <cacheField name="2008" numFmtId="3">
      <sharedItems containsBlank="1" containsMixedTypes="1" containsNumber="1" containsInteger="1" minValue="0" maxValue="2428308510"/>
    </cacheField>
    <cacheField name="2009" numFmtId="3">
      <sharedItems containsBlank="1" containsMixedTypes="1" containsNumber="1" containsInteger="1" minValue="0" maxValue="2358313445"/>
    </cacheField>
    <cacheField name="2010" numFmtId="3">
      <sharedItems containsBlank="1" containsMixedTypes="1" containsNumber="1" containsInteger="1" minValue="0" maxValue="2439158966"/>
    </cacheField>
    <cacheField name="2011" numFmtId="0">
      <sharedItems containsBlank="1" containsMixedTypes="1" containsNumber="1" containsInteger="1" minValue="4" maxValue="2497626015"/>
    </cacheField>
    <cacheField name="2012" numFmtId="3">
      <sharedItems containsBlank="1" containsMixedTypes="1" containsNumber="1" containsInteger="1" minValue="90" maxValue="2569543549"/>
    </cacheField>
    <cacheField name="2013" numFmtId="3">
      <sharedItems containsBlank="1" containsMixedTypes="1" containsNumber="1" minValue="0" maxValue="2656476693"/>
    </cacheField>
    <cacheField name="2014" numFmtId="3">
      <sharedItems containsBlank="1" containsMixedTypes="1" containsNumber="1" containsInteger="1" minValue="0" maxValue="2743004452"/>
    </cacheField>
    <cacheField name="2015" numFmtId="3">
      <sharedItems containsBlank="1" containsMixedTypes="1" containsNumber="1" containsInteger="1" minValue="0" maxValue="2662421226"/>
    </cacheField>
    <cacheField name="2016" numFmtId="3">
      <sharedItems containsBlank="1" containsMixedTypes="1" containsNumber="1" containsInteger="1" minValue="0" maxValue="2673282334"/>
    </cacheField>
    <cacheField name="2017" numFmtId="3">
      <sharedItems containsString="0" containsBlank="1" containsNumber="1" containsInteger="1" minValue="0" maxValue="2699537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96"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C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0"/>
    <n v="0"/>
    <s v=""/>
    <n v="0"/>
    <n v="0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DR"/>
    <s v="PT"/>
    <s v="Operating"/>
    <n v="1683877"/>
    <n v="1904547"/>
    <n v="2058392"/>
    <n v="2602477"/>
    <n v="3636554"/>
    <n v="5300660"/>
    <n v="8889236"/>
    <n v="7885050"/>
    <n v="8551091"/>
    <n v="8346925"/>
    <n v="8665960"/>
    <n v="9013597"/>
    <n v="9371221"/>
    <n v="9454045"/>
    <n v="9750742"/>
    <n v="10022252"/>
    <n v="8887541"/>
    <n v="10067742"/>
    <n v="9974975"/>
    <n v="9766934"/>
    <n v="10035711"/>
    <n v="9758968"/>
    <n v="9676769"/>
    <n v="8675205"/>
    <n v="6705640"/>
    <n v="7934196"/>
    <n v="7802103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25984"/>
    <n v="494207"/>
    <n v="488614"/>
    <n v="650286"/>
    <n v="805693"/>
    <n v="1257248"/>
    <n v="1336929"/>
    <n v="1411445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FB"/>
    <s v="DO"/>
    <s v="Operating"/>
    <m/>
    <m/>
    <m/>
    <m/>
    <m/>
    <m/>
    <m/>
    <m/>
    <m/>
    <m/>
    <m/>
    <m/>
    <m/>
    <m/>
    <m/>
    <m/>
    <m/>
    <m/>
    <m/>
    <m/>
    <m/>
    <m/>
    <m/>
    <m/>
    <m/>
    <n v="51704"/>
    <n v="48762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LR"/>
    <s v="DO"/>
    <s v="Discontinued"/>
    <n v="48840"/>
    <n v="47914"/>
    <n v="48187"/>
    <n v="48317"/>
    <n v="22282"/>
    <n v="40800"/>
    <n v="42232"/>
    <n v="40318"/>
    <n v="42221"/>
    <n v="42271"/>
    <n v="40126"/>
    <n v="39826"/>
    <n v="42865"/>
    <n v="42879"/>
    <n v="38754"/>
    <s v=""/>
    <s v=""/>
    <n v="56613"/>
    <n v="60150"/>
    <n v="59964"/>
    <n v="0"/>
    <n v="0"/>
    <s v=""/>
    <n v="0"/>
    <s v=""/>
    <m/>
    <m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L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0"/>
    <n v="0"/>
    <s v=""/>
    <n v="0"/>
    <n v="0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MB"/>
    <s v="DO"/>
    <s v="Operating"/>
    <n v="24642080"/>
    <n v="25742388"/>
    <n v="25840217"/>
    <n v="26076206"/>
    <n v="27799683"/>
    <n v="29315617"/>
    <n v="30808531"/>
    <n v="31768532"/>
    <n v="33601691"/>
    <n v="32349611"/>
    <n v="33086876"/>
    <n v="34676436"/>
    <n v="35216587"/>
    <n v="42855558"/>
    <n v="30466678"/>
    <n v="30490731"/>
    <n v="31382891"/>
    <n v="31388923"/>
    <n v="31280944"/>
    <n v="31379262"/>
    <n v="31203766"/>
    <n v="32273484"/>
    <n v="32050649"/>
    <n v="31725952"/>
    <n v="31651853"/>
    <n v="32450352"/>
    <n v="32853414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MB"/>
    <s v="PT"/>
    <s v="Operating"/>
    <n v="1165399"/>
    <n v="1371406"/>
    <n v="1212192"/>
    <n v="1099802"/>
    <n v="1285752"/>
    <n v="759205"/>
    <s v=""/>
    <s v=""/>
    <s v=""/>
    <s v=""/>
    <s v=""/>
    <s v=""/>
    <s v=""/>
    <s v=""/>
    <s v=""/>
    <s v=""/>
    <n v="785845"/>
    <n v="791909"/>
    <n v="831493"/>
    <n v="902405"/>
    <n v="881506"/>
    <n v="1043942"/>
    <n v="1078821"/>
    <n v="1182137"/>
    <n v="1068355"/>
    <n v="1141070"/>
    <n v="964917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R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74385"/>
    <n v="0"/>
    <s v=""/>
    <n v="0"/>
    <s v=""/>
    <m/>
    <m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1726"/>
    <n v="62522"/>
    <n v="63268"/>
    <n v="61522"/>
    <n v="59960"/>
    <n v="191472"/>
    <n v="193810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TB"/>
    <s v="DO"/>
    <s v="Operating"/>
    <n v="3038420"/>
    <n v="3291513"/>
    <n v="3315542"/>
    <n v="3255945"/>
    <n v="3185885"/>
    <n v="3082262"/>
    <n v="3255845"/>
    <n v="3524927"/>
    <n v="3566507"/>
    <n v="3378544"/>
    <n v="3478706"/>
    <n v="3290002"/>
    <n v="3385213"/>
    <n v="3526126"/>
    <n v="3123146"/>
    <n v="2928913"/>
    <n v="2803753"/>
    <n v="2803968"/>
    <n v="3381358"/>
    <n v="2903718"/>
    <n v="2907198"/>
    <n v="2726303"/>
    <n v="2845187"/>
    <n v="2837820"/>
    <n v="2827567"/>
    <n v="3063846"/>
    <n v="3130521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s v="Existing 2017"/>
    <s v="VP"/>
    <s v="DO"/>
    <s v="Operating"/>
    <n v="4715555"/>
    <n v="6046050"/>
    <n v="7877502"/>
    <n v="8121360"/>
    <n v="7528300"/>
    <n v="7749560"/>
    <n v="8492380"/>
    <n v="8910373"/>
    <n v="9451684"/>
    <n v="9314635"/>
    <n v="9619021"/>
    <n v="9295012"/>
    <n v="8997627"/>
    <n v="8767157"/>
    <n v="9083017"/>
    <n v="9950978"/>
    <n v="10598269"/>
    <n v="11711249"/>
    <n v="11802532"/>
    <n v="11368164"/>
    <n v="12546348"/>
    <n v="13884402"/>
    <n v="14032115"/>
    <n v="14498635"/>
    <n v="14693548"/>
    <n v="14879324"/>
    <n v="15199378"/>
  </r>
  <r>
    <n v="2017"/>
    <n v="2"/>
    <n v="2"/>
    <s v="Spokane Transit Authority(STA)"/>
    <s v="Active"/>
    <s v="Full Reporter"/>
    <s v="Spokane"/>
    <x v="0"/>
    <n v="2010"/>
    <x v="1"/>
    <n v="96"/>
    <n v="164"/>
    <n v="387847"/>
    <s v="Existing 2017"/>
    <s v="DR"/>
    <s v="DO"/>
    <s v="Operating"/>
    <n v="1058317"/>
    <n v="1183928"/>
    <n v="1287670"/>
    <n v="1371257"/>
    <n v="1483982"/>
    <n v="1489913"/>
    <n v="1523400"/>
    <n v="1526709"/>
    <n v="1377197"/>
    <n v="1334007"/>
    <n v="1358293"/>
    <n v="1377785"/>
    <n v="1418077"/>
    <n v="1286478"/>
    <n v="1229340"/>
    <n v="1280681"/>
    <n v="1305017"/>
    <n v="1337188"/>
    <n v="1307371"/>
    <n v="1213471"/>
    <n v="1229362"/>
    <n v="1272186"/>
    <n v="1215021"/>
    <n v="1186434"/>
    <n v="1189206"/>
    <n v="1138893"/>
    <n v="1198630"/>
  </r>
  <r>
    <n v="2017"/>
    <n v="2"/>
    <n v="2"/>
    <s v="Spokane Transit Authority(STA)"/>
    <s v="Active"/>
    <s v="Full Reporter"/>
    <s v="Spokane"/>
    <x v="0"/>
    <n v="2010"/>
    <x v="1"/>
    <n v="96"/>
    <n v="164"/>
    <n v="387847"/>
    <s v="Existing 2017"/>
    <s v="DR"/>
    <s v="PT"/>
    <s v="Operating"/>
    <n v="347574"/>
    <n v="390554"/>
    <n v="433023"/>
    <n v="582004"/>
    <n v="785235"/>
    <n v="836137"/>
    <n v="1000466"/>
    <n v="952381"/>
    <n v="1072115"/>
    <n v="1019021"/>
    <n v="991435"/>
    <n v="1009156"/>
    <n v="1044411"/>
    <n v="1114827"/>
    <n v="1104025"/>
    <n v="1268932"/>
    <n v="1370968"/>
    <n v="1387765"/>
    <n v="1377786"/>
    <n v="1378972"/>
    <n v="1275612"/>
    <n v="1260721"/>
    <n v="1302971"/>
    <n v="1275569"/>
    <n v="1303096"/>
    <n v="1376561"/>
    <n v="1339852"/>
  </r>
  <r>
    <n v="2017"/>
    <n v="2"/>
    <n v="2"/>
    <s v="Spokane Transit Authority(STA)"/>
    <s v="Active"/>
    <s v="Full Reporter"/>
    <s v="Spokane"/>
    <x v="0"/>
    <n v="2010"/>
    <x v="1"/>
    <n v="96"/>
    <n v="164"/>
    <n v="387847"/>
    <s v="Existing 2017"/>
    <s v="MB"/>
    <s v="DO"/>
    <s v="Operating"/>
    <n v="4818123"/>
    <n v="4890104"/>
    <n v="4979171"/>
    <n v="5045803"/>
    <n v="5197171"/>
    <n v="5330929"/>
    <n v="5389263"/>
    <n v="5411212"/>
    <n v="5308483"/>
    <n v="4962786"/>
    <n v="4641901"/>
    <n v="4753745"/>
    <n v="4789262"/>
    <n v="4839102"/>
    <n v="5031171"/>
    <n v="5570692"/>
    <n v="5592842"/>
    <n v="5718006"/>
    <n v="5782329"/>
    <n v="5772668"/>
    <n v="5539541"/>
    <n v="5313529"/>
    <n v="5317034"/>
    <n v="5446828"/>
    <n v="5480629"/>
    <n v="5477713"/>
    <n v="5590733"/>
  </r>
  <r>
    <n v="2017"/>
    <n v="2"/>
    <n v="2"/>
    <s v="Spokane Transit Authority(STA)"/>
    <s v="Active"/>
    <s v="Full Reporter"/>
    <s v="Spokane"/>
    <x v="0"/>
    <n v="2010"/>
    <x v="1"/>
    <n v="96"/>
    <n v="164"/>
    <n v="387847"/>
    <s v="Existing 2017"/>
    <s v="VP"/>
    <s v="DO"/>
    <s v="Operating"/>
    <n v="116590"/>
    <n v="162305"/>
    <n v="195140"/>
    <n v="257380"/>
    <n v="233767"/>
    <n v="253560"/>
    <n v="277711"/>
    <n v="293292"/>
    <n v="236397"/>
    <n v="225726"/>
    <n v="299738"/>
    <n v="312141"/>
    <n v="352741"/>
    <n v="352415"/>
    <n v="490835"/>
    <n v="609371"/>
    <n v="686661"/>
    <n v="893380"/>
    <n v="888699"/>
    <n v="907418"/>
    <n v="1025192"/>
    <n v="1189701"/>
    <n v="1126943"/>
    <n v="1174536"/>
    <n v="1114100"/>
    <n v="1058496"/>
    <n v="975974"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s v="Existing 2017"/>
    <s v="C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0"/>
    <n v="0"/>
    <s v=""/>
    <n v="0"/>
    <n v="0"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s v="Existing 2017"/>
    <s v="DR"/>
    <s v="DO"/>
    <s v="Operating"/>
    <n v="684680"/>
    <n v="801429"/>
    <n v="899349"/>
    <n v="1134089"/>
    <n v="1103225"/>
    <n v="786824"/>
    <n v="726572"/>
    <n v="856397"/>
    <n v="779535"/>
    <n v="722122"/>
    <n v="723138"/>
    <n v="722416"/>
    <n v="790448"/>
    <n v="746906"/>
    <n v="703150"/>
    <n v="807031"/>
    <n v="743943"/>
    <n v="757634"/>
    <n v="759377"/>
    <n v="751373"/>
    <n v="708080"/>
    <n v="594250"/>
    <n v="627319"/>
    <n v="629816"/>
    <n v="612036"/>
    <n v="648133"/>
    <n v="611807"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s v="Existing 2017"/>
    <s v="DR"/>
    <s v="PT"/>
    <s v="Operating"/>
    <n v="1679249"/>
    <n v="1576519"/>
    <n v="2133412"/>
    <n v="2705951"/>
    <n v="3453401"/>
    <n v="1734917"/>
    <n v="1564315"/>
    <n v="1911850"/>
    <n v="2393975"/>
    <n v="2316942"/>
    <n v="1679015"/>
    <n v="1784016"/>
    <n v="1711053"/>
    <n v="1689291"/>
    <n v="1760572"/>
    <n v="2155044"/>
    <n v="2234285"/>
    <n v="2253165"/>
    <n v="2299957"/>
    <n v="2261352"/>
    <n v="2228277"/>
    <n v="1917902"/>
    <n v="1705954"/>
    <n v="1732870"/>
    <n v="1724342"/>
    <n v="1616578"/>
    <n v="1528147"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s v="Existing 2017"/>
    <s v="MB"/>
    <s v="DO"/>
    <s v="Operating"/>
    <n v="5978691"/>
    <n v="5357298"/>
    <n v="5319487"/>
    <n v="6180289"/>
    <n v="6980824"/>
    <n v="7066156"/>
    <n v="7433599"/>
    <n v="7864965"/>
    <n v="8746934"/>
    <n v="8218551"/>
    <n v="8708202"/>
    <n v="9112779"/>
    <n v="9764345"/>
    <n v="9957192"/>
    <n v="6907313"/>
    <n v="7078677"/>
    <n v="7244414"/>
    <n v="7483257"/>
    <n v="7271302"/>
    <n v="6959355"/>
    <n v="5499448"/>
    <n v="4363981"/>
    <n v="4287953"/>
    <n v="4401270"/>
    <n v="4411207"/>
    <n v="4534746"/>
    <n v="4903678"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s v="Existing 2017"/>
    <s v="MB"/>
    <s v="PT"/>
    <s v="Discontinued"/>
    <n v="624478"/>
    <n v="677744"/>
    <n v="671647"/>
    <n v="341968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s v="Existing 2017"/>
    <s v="VP"/>
    <s v="DO"/>
    <s v="Operating"/>
    <n v="250250"/>
    <n v="526012"/>
    <n v="820000"/>
    <n v="1103000"/>
    <n v="1154073"/>
    <n v="1334500"/>
    <n v="1757500"/>
    <n v="2111500"/>
    <n v="2305250"/>
    <n v="2790000"/>
    <n v="3060000"/>
    <n v="3220750"/>
    <n v="3421752"/>
    <n v="3732861"/>
    <n v="3868419"/>
    <n v="4142489"/>
    <n v="4040101"/>
    <n v="4251255"/>
    <n v="4476702"/>
    <n v="4542567"/>
    <n v="4668838"/>
    <n v="4718159"/>
    <n v="4869229"/>
    <n v="4708917"/>
    <n v="4580152"/>
    <n v="4707552"/>
    <n v="4771217"/>
  </r>
  <r>
    <n v="2017"/>
    <n v="4"/>
    <s v="0T04"/>
    <s v="Confederated Tribes of the Colville Indian Reservation"/>
    <s v="Active"/>
    <s v="Reduced Reporter"/>
    <s v="Nespelem"/>
    <x v="0"/>
    <n v="2010"/>
    <x v="2"/>
    <n v="0"/>
    <n v="0"/>
    <n v="0"/>
    <s v="Existing 2017"/>
    <s v="F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20617"/>
    <n v="17422"/>
    <n v="25060"/>
    <n v="25060"/>
  </r>
  <r>
    <n v="2017"/>
    <n v="4"/>
    <s v="0T04"/>
    <s v="Confederated Tribes of the Colville Indian Reservation"/>
    <s v="Active"/>
    <s v="Reduced Reporter"/>
    <s v="Nespelem"/>
    <x v="0"/>
    <n v="2010"/>
    <x v="2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n v="26000"/>
    <n v="53327"/>
    <n v="54518"/>
    <n v="48499"/>
    <n v="43892"/>
    <n v="129149"/>
    <n v="240666"/>
    <n v="100736"/>
    <n v="86397"/>
    <n v="85963"/>
  </r>
  <r>
    <n v="2017"/>
    <n v="4"/>
    <s v="0T04"/>
    <s v="Confederated Tribes of the Colville Indian Reservation"/>
    <s v="Active"/>
    <s v="Reduced Reporter"/>
    <s v="Nespelem"/>
    <x v="0"/>
    <n v="2010"/>
    <x v="2"/>
    <n v="0"/>
    <n v="0"/>
    <n v="0"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5"/>
    <n v="5"/>
    <s v="Everett Transit(ET)"/>
    <s v="Active"/>
    <s v="Full Reporter"/>
    <s v="Everett"/>
    <x v="0"/>
    <n v="2010"/>
    <x v="0"/>
    <n v="14"/>
    <n v="1010"/>
    <n v="3059393"/>
    <s v="Existing 2017"/>
    <s v="DR"/>
    <s v="DO"/>
    <s v="Operating"/>
    <n v="134658"/>
    <n v="135828"/>
    <n v="143726"/>
    <n v="128746"/>
    <n v="162784"/>
    <n v="103944"/>
    <n v="114076"/>
    <n v="236132"/>
    <n v="243048"/>
    <n v="271407"/>
    <n v="244224"/>
    <n v="254198"/>
    <n v="344390"/>
    <n v="420701"/>
    <n v="386977"/>
    <n v="424913"/>
    <n v="495980"/>
    <n v="524124"/>
    <n v="506444"/>
    <n v="518059"/>
    <n v="567963"/>
    <n v="530196"/>
    <n v="562334"/>
    <n v="548542"/>
    <n v="557712"/>
    <n v="563880"/>
    <n v="561171"/>
  </r>
  <r>
    <n v="2017"/>
    <n v="5"/>
    <n v="5"/>
    <s v="Everett Transit(ET)"/>
    <s v="Active"/>
    <s v="Full Reporter"/>
    <s v="Everett"/>
    <x v="0"/>
    <n v="2010"/>
    <x v="0"/>
    <n v="14"/>
    <n v="1010"/>
    <n v="3059393"/>
    <s v="Existing 2017"/>
    <s v="MB"/>
    <s v="DO"/>
    <s v="Operating"/>
    <n v="1119655"/>
    <n v="1109652"/>
    <n v="1127204"/>
    <n v="1124210"/>
    <n v="1117014"/>
    <n v="1030554"/>
    <n v="809289"/>
    <n v="989296"/>
    <n v="976752"/>
    <n v="1002957"/>
    <n v="1031607"/>
    <n v="1095430"/>
    <n v="1036246"/>
    <n v="941393"/>
    <n v="1093744"/>
    <n v="1210740"/>
    <n v="1301937"/>
    <n v="1378016"/>
    <n v="1455700"/>
    <n v="1610119"/>
    <n v="1448791"/>
    <n v="1360239"/>
    <n v="1197752"/>
    <n v="1185613"/>
    <n v="1197830"/>
    <n v="1239254"/>
    <n v="1265710"/>
  </r>
  <r>
    <n v="2017"/>
    <n v="6"/>
    <n v="6"/>
    <s v="Yakima Transit(YT)"/>
    <s v="Active"/>
    <s v="Full Reporter"/>
    <s v="Yakima"/>
    <x v="0"/>
    <n v="2010"/>
    <x v="3"/>
    <n v="248"/>
    <n v="60"/>
    <n v="129534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5640"/>
    <n v="144363"/>
    <n v="140974"/>
    <n v="144112"/>
  </r>
  <r>
    <n v="2017"/>
    <n v="6"/>
    <n v="6"/>
    <s v="Yakima Transit(YT)"/>
    <s v="Active"/>
    <s v="Full Reporter"/>
    <s v="Yakima"/>
    <x v="0"/>
    <n v="2010"/>
    <x v="3"/>
    <n v="248"/>
    <n v="60"/>
    <n v="129534"/>
    <s v="Existing 2017"/>
    <s v="DR"/>
    <s v="PT"/>
    <s v="Operating"/>
    <n v="165391"/>
    <n v="178019"/>
    <n v="236258"/>
    <n v="415384"/>
    <n v="271377"/>
    <n v="155630"/>
    <n v="164527"/>
    <n v="243529"/>
    <n v="169223"/>
    <n v="238368"/>
    <n v="223444"/>
    <n v="229175"/>
    <n v="256094"/>
    <n v="409327"/>
    <n v="418078"/>
    <n v="289153"/>
    <n v="287666"/>
    <n v="513509"/>
    <n v="452504"/>
    <n v="413087"/>
    <n v="425518"/>
    <n v="401983"/>
    <n v="400765"/>
    <n v="392960"/>
    <n v="368608"/>
    <n v="371550"/>
    <n v="345353"/>
  </r>
  <r>
    <n v="2017"/>
    <n v="6"/>
    <n v="6"/>
    <s v="Yakima Transit(YT)"/>
    <s v="Active"/>
    <s v="Full Reporter"/>
    <s v="Yakima"/>
    <x v="0"/>
    <n v="2010"/>
    <x v="3"/>
    <n v="248"/>
    <n v="60"/>
    <n v="129534"/>
    <s v="Existing 2017"/>
    <s v="MB"/>
    <s v="DO"/>
    <s v="Operating"/>
    <n v="552104"/>
    <n v="638644"/>
    <n v="684051"/>
    <n v="662532"/>
    <n v="518395"/>
    <n v="524076"/>
    <n v="531120"/>
    <n v="499845"/>
    <n v="550704"/>
    <n v="530996"/>
    <n v="540892"/>
    <n v="633503"/>
    <n v="640738"/>
    <n v="676695"/>
    <n v="721813"/>
    <n v="747929"/>
    <n v="791587"/>
    <n v="830972"/>
    <n v="733777"/>
    <n v="778941"/>
    <n v="850873"/>
    <n v="800854"/>
    <n v="729280"/>
    <n v="690783"/>
    <n v="693942"/>
    <n v="803670"/>
    <n v="708581"/>
  </r>
  <r>
    <n v="2017"/>
    <n v="6"/>
    <n v="6"/>
    <s v="Yakima Transit(YT)"/>
    <s v="Active"/>
    <s v="Full Reporter"/>
    <s v="Yakima"/>
    <x v="0"/>
    <n v="2010"/>
    <x v="3"/>
    <n v="248"/>
    <n v="60"/>
    <n v="129534"/>
    <s v="Existing 2017"/>
    <s v="VP"/>
    <s v="DO"/>
    <s v="Operating"/>
    <s v=""/>
    <s v=""/>
    <s v=""/>
    <s v=""/>
    <s v=""/>
    <s v=""/>
    <s v=""/>
    <s v=""/>
    <s v=""/>
    <s v=""/>
    <s v=""/>
    <n v="82489"/>
    <n v="198960"/>
    <n v="276757"/>
    <n v="272459"/>
    <n v="268931"/>
    <n v="398622"/>
    <n v="527915"/>
    <n v="475879"/>
    <n v="545236"/>
    <n v="620067"/>
    <n v="576435"/>
    <n v="503001"/>
    <n v="388855"/>
    <n v="355338"/>
    <n v="289049"/>
    <n v="280838"/>
  </r>
  <r>
    <n v="2017"/>
    <n v="7"/>
    <n v="7"/>
    <s v="Lane Transit District(LTD)"/>
    <s v="Active"/>
    <s v="Full Reporter"/>
    <s v="Eugene"/>
    <x v="1"/>
    <n v="2010"/>
    <x v="4"/>
    <n v="151"/>
    <n v="87"/>
    <n v="247421"/>
    <s v="Existing 2017"/>
    <s v="DR"/>
    <s v="PT"/>
    <s v="Operating"/>
    <n v="109776"/>
    <n v="196055"/>
    <n v="339639"/>
    <n v="362194"/>
    <n v="382542"/>
    <n v="421607"/>
    <n v="453147"/>
    <n v="482240"/>
    <n v="468907"/>
    <n v="524944"/>
    <n v="583355"/>
    <n v="593486"/>
    <n v="604499"/>
    <n v="629277"/>
    <n v="632442"/>
    <n v="802228"/>
    <n v="890064"/>
    <n v="969123"/>
    <n v="1020396"/>
    <n v="1205213"/>
    <n v="1310506"/>
    <n v="1358150"/>
    <n v="1439875"/>
    <n v="1468755"/>
    <n v="1501827"/>
    <n v="1462553"/>
    <n v="1233197"/>
  </r>
  <r>
    <n v="2017"/>
    <n v="7"/>
    <n v="7"/>
    <s v="Lane Transit District(LTD)"/>
    <s v="Active"/>
    <s v="Full Reporter"/>
    <s v="Eugene"/>
    <x v="1"/>
    <n v="2010"/>
    <x v="4"/>
    <n v="151"/>
    <n v="87"/>
    <n v="247421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60740"/>
    <n v="825006"/>
    <n v="860067"/>
    <n v="954575"/>
    <n v="1902354"/>
    <n v="2906914"/>
    <n v="3796654"/>
    <n v="3914272"/>
  </r>
  <r>
    <n v="2017"/>
    <n v="7"/>
    <n v="7"/>
    <s v="Lane Transit District(LTD)"/>
    <s v="Active"/>
    <s v="Full Reporter"/>
    <s v="Eugene"/>
    <x v="1"/>
    <n v="2010"/>
    <x v="4"/>
    <n v="151"/>
    <n v="87"/>
    <n v="247421"/>
    <s v="Existing 2017"/>
    <s v="MB"/>
    <s v="DO"/>
    <s v="Operating"/>
    <n v="3090872"/>
    <n v="3095323"/>
    <n v="3149016"/>
    <n v="3327523"/>
    <n v="3466767"/>
    <n v="3470508"/>
    <n v="3560159"/>
    <n v="3713912"/>
    <n v="3747492"/>
    <n v="3854315"/>
    <n v="3863458"/>
    <n v="3959968"/>
    <n v="3775959"/>
    <n v="3581153"/>
    <n v="3255960"/>
    <n v="3220372"/>
    <n v="3464018"/>
    <n v="3334041"/>
    <n v="3540605"/>
    <n v="3463802"/>
    <n v="2838871"/>
    <n v="2709049"/>
    <n v="2687447"/>
    <n v="2866931"/>
    <n v="2742652"/>
    <n v="2927012"/>
    <n v="3062718"/>
  </r>
  <r>
    <n v="2017"/>
    <n v="7"/>
    <n v="7"/>
    <s v="Lane Transit District(LTD)"/>
    <s v="Active"/>
    <s v="Full Reporter"/>
    <s v="Eugene"/>
    <x v="1"/>
    <n v="2010"/>
    <x v="4"/>
    <n v="151"/>
    <n v="87"/>
    <n v="24742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76518"/>
    <n v="75134"/>
    <n v="75959"/>
    <n v="77076"/>
    <n v="76620"/>
    <n v="75842"/>
    <n v="75122"/>
    <n v="76554"/>
    <n v="91807"/>
  </r>
  <r>
    <n v="2017"/>
    <n v="7"/>
    <n v="7"/>
    <s v="Lane Transit District(LTD)"/>
    <s v="Active"/>
    <s v="Full Reporter"/>
    <s v="Eugene"/>
    <x v="1"/>
    <n v="2010"/>
    <x v="4"/>
    <n v="151"/>
    <n v="87"/>
    <n v="247421"/>
    <s v="Existing 2017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5060"/>
    <n v="418870"/>
    <n v="423727"/>
    <n v="427626"/>
    <n v="429059"/>
    <n v="437222"/>
    <n v="454609"/>
  </r>
  <r>
    <n v="2017"/>
    <n v="7"/>
    <n v="7"/>
    <s v="Lane Transit District(LTD)"/>
    <s v="Active"/>
    <s v="Full Reporter"/>
    <s v="Eugene"/>
    <x v="1"/>
    <n v="2010"/>
    <x v="4"/>
    <n v="151"/>
    <n v="87"/>
    <n v="247421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n v="17025"/>
    <n v="68803"/>
    <n v="66915"/>
    <n v="171686"/>
    <n v="229964"/>
    <n v="271363"/>
    <n v="264908"/>
    <n v="221028"/>
    <n v="288222"/>
    <n v="401817"/>
    <n v="470742"/>
    <n v="439832"/>
    <n v="410897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s v="Existing 2017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66319"/>
    <n v="162747"/>
    <n v="0"/>
    <n v="0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s v="Existing 2017"/>
    <s v="DR"/>
    <s v="DO"/>
    <s v="Discontinued"/>
    <s v=""/>
    <s v=""/>
    <s v=""/>
    <s v=""/>
    <n v="23175"/>
    <n v="114507"/>
    <n v="144687"/>
    <n v="181467"/>
    <n v="148731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s v="Existing 2017"/>
    <s v="DR"/>
    <s v="PT"/>
    <s v="Operating"/>
    <n v="1814604"/>
    <n v="1786208"/>
    <n v="2186833"/>
    <n v="2581412"/>
    <n v="2928272"/>
    <n v="3571679"/>
    <n v="4131681"/>
    <n v="4429367"/>
    <n v="4568615"/>
    <n v="4894400"/>
    <n v="5024925"/>
    <n v="5156221"/>
    <n v="5878522"/>
    <n v="6218232"/>
    <n v="6162112"/>
    <n v="6490970"/>
    <n v="8109374"/>
    <n v="7847149"/>
    <n v="7994865"/>
    <n v="6707251"/>
    <n v="6592530"/>
    <n v="6574706"/>
    <n v="6543965"/>
    <n v="6541886"/>
    <n v="6321642"/>
    <n v="6350618"/>
    <n v="6205930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49495"/>
    <n v="936356"/>
    <n v="960505"/>
    <n v="889024"/>
    <n v="941958"/>
    <n v="1060073"/>
    <n v="1261282"/>
    <n v="1262234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s v="Existing 2017"/>
    <s v="LR"/>
    <s v="DO"/>
    <s v="Operating"/>
    <n v="1408230"/>
    <n v="1445530"/>
    <n v="1503260"/>
    <n v="1554090"/>
    <n v="1537944"/>
    <n v="1533463"/>
    <n v="1578582"/>
    <n v="1710943"/>
    <n v="4440855"/>
    <n v="5052156"/>
    <n v="5051406"/>
    <n v="5664277"/>
    <n v="5823757"/>
    <n v="6023056"/>
    <n v="6671716"/>
    <n v="6377513"/>
    <n v="6564411"/>
    <n v="6875263"/>
    <n v="7321387"/>
    <n v="8145575"/>
    <n v="7808150"/>
    <n v="7744290"/>
    <n v="7717033"/>
    <n v="7723744"/>
    <n v="7836651"/>
    <n v="8856111"/>
    <n v="8881841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s v="Existing 2017"/>
    <s v="MB"/>
    <s v="DO"/>
    <s v="Operating"/>
    <n v="18479640"/>
    <n v="19050312"/>
    <n v="19611533"/>
    <n v="20533955"/>
    <n v="20739884"/>
    <n v="21291654"/>
    <n v="21239993"/>
    <n v="21557141"/>
    <n v="22028699"/>
    <n v="22865790"/>
    <n v="22957607"/>
    <n v="23576663"/>
    <n v="23776175"/>
    <n v="24013628"/>
    <n v="23980719"/>
    <n v="23137816"/>
    <n v="22535520"/>
    <n v="22518199"/>
    <n v="22669862"/>
    <n v="21187725"/>
    <n v="19396640"/>
    <n v="19169232"/>
    <n v="19107680"/>
    <n v="19562116"/>
    <n v="20177176"/>
    <n v="20698766"/>
    <n v="20948228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s v="Existing 2017"/>
    <s v="MB"/>
    <s v="PT"/>
    <s v="Discontinued"/>
    <n v="162306"/>
    <n v="142848"/>
    <n v="142853"/>
    <n v="227824"/>
    <n v="168831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s v="Existing 2017"/>
    <s v="S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9075"/>
    <n v="0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s v="Existing 2017"/>
    <s v="S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0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s v="Existing 2017"/>
    <s v="Y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3053"/>
    <n v="163381"/>
    <n v="162097"/>
    <n v="163404"/>
    <n v="162199"/>
    <n v="163721"/>
    <n v="161886"/>
  </r>
  <r>
    <n v="2017"/>
    <n v="9"/>
    <s v="0T09"/>
    <s v="Kalispel Tribe of Indians(KTI)"/>
    <s v="Active"/>
    <s v="Reduced Reporter"/>
    <s v="Usk"/>
    <x v="0"/>
    <n v="2010"/>
    <x v="2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n v="292"/>
    <s v=""/>
    <s v=""/>
    <s v=""/>
    <s v=""/>
    <s v=""/>
    <n v="29761"/>
    <n v="62863"/>
    <n v="88813"/>
  </r>
  <r>
    <n v="2017"/>
    <n v="9"/>
    <s v="0T09"/>
    <s v="Kalispel Tribe of Indians(KTI)"/>
    <s v="Active"/>
    <s v="Reduced Reporter"/>
    <s v="Usk"/>
    <x v="0"/>
    <n v="2010"/>
    <x v="2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n v="28215"/>
    <n v="109400"/>
    <n v="82841"/>
    <n v="104021"/>
    <n v="112342"/>
    <n v="109958"/>
    <n v="107813"/>
    <n v="108116"/>
    <n v="117087"/>
  </r>
  <r>
    <n v="2017"/>
    <n v="10"/>
    <s v="0T10"/>
    <s v="Klamath Tribes(KT)"/>
    <s v="Active"/>
    <s v="Reduced Reporter"/>
    <s v="Chiloquin"/>
    <x v="1"/>
    <n v="2010"/>
    <x v="6"/>
    <n v="0"/>
    <n v="0"/>
    <n v="0"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30400"/>
    <n v="30288"/>
    <n v="69810"/>
    <n v="99638"/>
    <n v="113233"/>
    <n v="93904"/>
    <n v="93096"/>
  </r>
  <r>
    <n v="2017"/>
    <n v="10"/>
    <s v="0T10"/>
    <s v="Klamath Tribes(KT)"/>
    <s v="Active"/>
    <s v="Reduced Reporter"/>
    <s v="Chiloquin"/>
    <x v="1"/>
    <n v="2010"/>
    <x v="6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104568"/>
    <n v="124184"/>
    <n v="107508"/>
    <n v="83720"/>
    <n v="64622"/>
    <n v="68909"/>
    <n v="61333"/>
  </r>
  <r>
    <n v="2017"/>
    <n v="10"/>
    <s v="0T10"/>
    <s v="Klamath Tribes(KT)"/>
    <s v="Active"/>
    <s v="Reduced Reporter"/>
    <s v="Chiloquin"/>
    <x v="1"/>
    <n v="2010"/>
    <x v="6"/>
    <n v="0"/>
    <n v="0"/>
    <n v="0"/>
    <s v="Existing 2017"/>
    <s v="MB"/>
    <s v="DO"/>
    <s v="Discontinued"/>
    <m/>
    <m/>
    <m/>
    <m/>
    <m/>
    <m/>
    <m/>
    <m/>
    <m/>
    <m/>
    <m/>
    <m/>
    <m/>
    <m/>
    <m/>
    <m/>
    <s v=""/>
    <s v=""/>
    <s v=""/>
    <n v="147125"/>
    <s v=""/>
    <s v=""/>
    <s v=""/>
    <s v=""/>
    <s v=""/>
    <s v=""/>
    <m/>
  </r>
  <r>
    <n v="2017"/>
    <n v="11"/>
    <n v="11"/>
    <s v="Valley Regional Transit(VRT)"/>
    <s v="Active"/>
    <s v="Full Reporter"/>
    <s v="Meridian"/>
    <x v="2"/>
    <n v="2010"/>
    <x v="7"/>
    <n v="108"/>
    <n v="134"/>
    <n v="349684"/>
    <s v="Existing 2017"/>
    <s v="DR"/>
    <s v="DO"/>
    <s v="Operating"/>
    <n v="40421"/>
    <n v="47071"/>
    <n v="72145"/>
    <n v="82668"/>
    <n v="107397"/>
    <n v="136290"/>
    <n v="151307"/>
    <n v="142941"/>
    <n v="144822"/>
    <n v="156296"/>
    <n v="166093"/>
    <n v="175103"/>
    <n v="190233"/>
    <n v="192554"/>
    <n v="200502"/>
    <n v="202571"/>
    <n v="240092"/>
    <n v="261944"/>
    <n v="235410"/>
    <n v="295280"/>
    <n v="290380"/>
    <n v="288163"/>
    <n v="317026"/>
    <n v="349860"/>
    <n v="315584"/>
    <n v="331532"/>
    <n v="363243"/>
  </r>
  <r>
    <n v="2017"/>
    <n v="11"/>
    <n v="11"/>
    <s v="Valley Regional Transit(VRT)"/>
    <s v="Active"/>
    <s v="Full Reporter"/>
    <s v="Meridian"/>
    <x v="2"/>
    <n v="2010"/>
    <x v="7"/>
    <n v="108"/>
    <n v="134"/>
    <n v="349684"/>
    <s v="Existing 2017"/>
    <s v="DR"/>
    <s v="PT"/>
    <s v="Discontinued"/>
    <s v=""/>
    <s v=""/>
    <s v=""/>
    <s v=""/>
    <s v=""/>
    <s v=""/>
    <s v=""/>
    <s v=""/>
    <s v=""/>
    <s v=""/>
    <s v=""/>
    <s v=""/>
    <n v="3633"/>
    <n v="10749"/>
    <n v="15936"/>
    <n v="17420"/>
    <n v="18712"/>
    <n v="16113"/>
    <n v="17625"/>
    <n v="16647"/>
    <n v="0"/>
    <n v="0"/>
    <s v=""/>
    <n v="0"/>
    <s v=""/>
    <m/>
    <m/>
  </r>
  <r>
    <n v="2017"/>
    <n v="11"/>
    <n v="11"/>
    <s v="Valley Regional Transit(VRT)"/>
    <s v="Active"/>
    <s v="Full Reporter"/>
    <s v="Meridian"/>
    <x v="2"/>
    <n v="2010"/>
    <x v="7"/>
    <n v="108"/>
    <n v="134"/>
    <n v="349684"/>
    <s v="Existing 2017"/>
    <s v="MB"/>
    <s v="DO"/>
    <s v="Operating"/>
    <n v="613102"/>
    <n v="625762"/>
    <n v="675813"/>
    <n v="796099"/>
    <n v="912102"/>
    <n v="913075"/>
    <n v="925006"/>
    <n v="903625"/>
    <n v="892935"/>
    <n v="932633"/>
    <n v="967228"/>
    <n v="958011"/>
    <n v="983620"/>
    <n v="940587"/>
    <n v="891799"/>
    <n v="849980"/>
    <n v="852899"/>
    <n v="830809"/>
    <n v="838764"/>
    <n v="897738"/>
    <n v="1294257"/>
    <n v="1267528"/>
    <n v="1340931"/>
    <n v="1394908"/>
    <n v="1414546"/>
    <n v="1442940"/>
    <n v="1562787"/>
  </r>
  <r>
    <n v="2017"/>
    <n v="11"/>
    <n v="11"/>
    <s v="Valley Regional Transit(VRT)"/>
    <s v="Active"/>
    <s v="Full Reporter"/>
    <s v="Meridian"/>
    <x v="2"/>
    <n v="2010"/>
    <x v="7"/>
    <n v="108"/>
    <n v="134"/>
    <n v="349684"/>
    <s v="Existing 2017"/>
    <s v="MB"/>
    <s v="PT"/>
    <s v="Discontinued"/>
    <s v=""/>
    <s v=""/>
    <s v=""/>
    <s v=""/>
    <s v=""/>
    <s v=""/>
    <s v=""/>
    <s v=""/>
    <s v=""/>
    <s v=""/>
    <s v=""/>
    <s v=""/>
    <n v="92179"/>
    <n v="170686"/>
    <n v="380617"/>
    <n v="455063"/>
    <n v="454979"/>
    <n v="544842"/>
    <n v="552003"/>
    <n v="462149"/>
    <n v="0"/>
    <n v="0"/>
    <s v=""/>
    <n v="0"/>
    <s v=""/>
    <m/>
    <m/>
  </r>
  <r>
    <n v="2017"/>
    <n v="12"/>
    <n v="12"/>
    <s v="Municipality of Anchorage - Public Transportation Department(People Mover)"/>
    <s v="Active"/>
    <s v="Full Reporter"/>
    <s v="Anchorage"/>
    <x v="3"/>
    <n v="2010"/>
    <x v="8"/>
    <n v="149"/>
    <n v="85"/>
    <n v="251243"/>
    <s v="Existing 2017"/>
    <s v="DR"/>
    <s v="PT"/>
    <s v="Operating"/>
    <n v="408430"/>
    <n v="385491"/>
    <n v="446738"/>
    <n v="390154"/>
    <n v="357236"/>
    <n v="393651"/>
    <n v="503822"/>
    <n v="834212"/>
    <n v="886166"/>
    <n v="893395"/>
    <n v="966533"/>
    <n v="1023981"/>
    <n v="1081943"/>
    <n v="1122904"/>
    <n v="1016103"/>
    <n v="1002887"/>
    <n v="1123832"/>
    <n v="1113400"/>
    <n v="1127951"/>
    <n v="1148703"/>
    <n v="1173808"/>
    <n v="1180408"/>
    <n v="1073816"/>
    <n v="1028856"/>
    <n v="1055711"/>
    <n v="1072643"/>
    <n v="992628"/>
  </r>
  <r>
    <n v="2017"/>
    <n v="12"/>
    <n v="12"/>
    <s v="Municipality of Anchorage - Public Transportation Department(People Mover)"/>
    <s v="Active"/>
    <s v="Full Reporter"/>
    <s v="Anchorage"/>
    <x v="3"/>
    <n v="2010"/>
    <x v="8"/>
    <n v="149"/>
    <n v="85"/>
    <n v="251243"/>
    <s v="Existing 2017"/>
    <s v="MB"/>
    <s v="DO"/>
    <s v="Operating"/>
    <n v="1840231"/>
    <n v="1857285"/>
    <n v="1820001"/>
    <n v="1775059"/>
    <n v="1765599"/>
    <n v="1792585"/>
    <n v="1805933"/>
    <n v="1830475"/>
    <n v="1803999"/>
    <n v="1755166"/>
    <n v="1838479"/>
    <n v="1843190"/>
    <n v="1923191"/>
    <n v="2100375"/>
    <n v="2131609"/>
    <n v="2154841"/>
    <n v="2173652"/>
    <n v="2150344"/>
    <n v="2073981"/>
    <n v="1909652"/>
    <n v="1897468"/>
    <n v="1870517"/>
    <n v="1881382"/>
    <n v="1918021"/>
    <n v="1934972"/>
    <n v="1915823"/>
    <n v="1867441"/>
  </r>
  <r>
    <n v="2017"/>
    <n v="12"/>
    <n v="12"/>
    <s v="Municipality of Anchorage - Public Transportation Department(People Mover)"/>
    <s v="Active"/>
    <s v="Full Reporter"/>
    <s v="Anchorage"/>
    <x v="3"/>
    <n v="2010"/>
    <x v="8"/>
    <n v="149"/>
    <n v="85"/>
    <n v="251243"/>
    <s v="New in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75347"/>
  </r>
  <r>
    <n v="2017"/>
    <n v="12"/>
    <n v="12"/>
    <s v="Municipality of Anchorage - Public Transportation Department(People Mover)"/>
    <s v="Active"/>
    <s v="Full Reporter"/>
    <s v="Anchorage"/>
    <x v="3"/>
    <n v="2010"/>
    <x v="8"/>
    <n v="149"/>
    <n v="85"/>
    <n v="251243"/>
    <s v="Existing 2017"/>
    <s v="VP"/>
    <s v="PT"/>
    <s v="Operating"/>
    <s v=""/>
    <s v=""/>
    <s v=""/>
    <s v=""/>
    <s v=""/>
    <n v="218553"/>
    <n v="267247"/>
    <n v="263042"/>
    <n v="305942"/>
    <n v="372158"/>
    <n v="469357"/>
    <n v="467192"/>
    <n v="531858"/>
    <n v="610492"/>
    <n v="612898"/>
    <s v=""/>
    <s v=""/>
    <s v=""/>
    <s v=""/>
    <s v=""/>
    <n v="0"/>
    <n v="0"/>
    <n v="0"/>
    <n v="0"/>
    <s v=""/>
    <n v="1196813"/>
    <n v="1396775"/>
  </r>
  <r>
    <n v="2016"/>
    <n v="13"/>
    <s v="TR27-001"/>
    <s v="Orutsararmiut Native Council"/>
    <s v="Inactive"/>
    <s v="Reduced Reporter"/>
    <m/>
    <x v="3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4"/>
    <s v="0T14"/>
    <s v="Sitka Tribe of Alaska(STA)"/>
    <s v="Active"/>
    <s v="Reduced Reporter"/>
    <s v="Sitka"/>
    <x v="3"/>
    <n v="2010"/>
    <x v="10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n v="75928"/>
    <n v="93483"/>
    <s v=""/>
    <n v="113479"/>
    <n v="136210"/>
    <n v="135680"/>
    <n v="134620"/>
    <n v="135150"/>
    <n v="43860"/>
    <n v="43554"/>
    <n v="142186"/>
  </r>
  <r>
    <n v="2017"/>
    <n v="15"/>
    <s v="0T15"/>
    <s v="Snoqualmie Indian Tribe"/>
    <s v="Active"/>
    <s v="Reduced Reporter"/>
    <s v="Snoqualmie"/>
    <x v="0"/>
    <n v="2010"/>
    <x v="2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n v="17303"/>
    <n v="44598"/>
    <n v="65384"/>
    <n v="136627"/>
    <n v="156238"/>
    <n v="190770"/>
    <s v=""/>
    <s v=""/>
    <n v="135995"/>
    <n v="93112"/>
    <n v="64869"/>
  </r>
  <r>
    <n v="2017"/>
    <n v="16"/>
    <n v="16"/>
    <s v="RiverCities Transit(RCT)"/>
    <s v="Active"/>
    <s v="Full Reporter"/>
    <s v="Longview"/>
    <x v="0"/>
    <n v="2010"/>
    <x v="11"/>
    <n v="431"/>
    <n v="33"/>
    <n v="63952"/>
    <s v="Existing 2017"/>
    <s v="DR"/>
    <s v="PT"/>
    <s v="Operating"/>
    <n v="11508"/>
    <n v="28006"/>
    <n v="42612"/>
    <n v="54785"/>
    <s v=""/>
    <s v=""/>
    <n v="103278"/>
    <n v="106931"/>
    <n v="120060"/>
    <n v="104598"/>
    <n v="117598"/>
    <n v="123970"/>
    <n v="124726"/>
    <n v="132595"/>
    <n v="138123"/>
    <n v="156545"/>
    <n v="152053"/>
    <n v="153905"/>
    <n v="164559"/>
    <n v="188355"/>
    <n v="192912"/>
    <n v="184498"/>
    <n v="180682"/>
    <n v="185683"/>
    <n v="183920"/>
    <n v="177479"/>
    <n v="184707"/>
  </r>
  <r>
    <n v="2017"/>
    <n v="16"/>
    <n v="16"/>
    <s v="RiverCities Transit(RCT)"/>
    <s v="Active"/>
    <s v="Full Reporter"/>
    <s v="Longview"/>
    <x v="0"/>
    <n v="2010"/>
    <x v="11"/>
    <n v="431"/>
    <n v="33"/>
    <n v="63952"/>
    <s v="Existing 2017"/>
    <s v="MB"/>
    <s v="DO"/>
    <s v="Operating"/>
    <n v="241681"/>
    <n v="247973"/>
    <n v="246057"/>
    <n v="263950"/>
    <s v=""/>
    <s v=""/>
    <n v="268813"/>
    <n v="272217"/>
    <n v="276612"/>
    <n v="180063"/>
    <n v="212722"/>
    <n v="218650"/>
    <n v="216544"/>
    <n v="216352"/>
    <n v="215831"/>
    <n v="215228"/>
    <n v="214683"/>
    <n v="214747"/>
    <n v="212192"/>
    <n v="214702"/>
    <n v="224314"/>
    <n v="223584"/>
    <n v="280972"/>
    <n v="341972"/>
    <n v="350531"/>
    <n v="365564"/>
    <n v="344310"/>
  </r>
  <r>
    <n v="2017"/>
    <n v="16"/>
    <n v="16"/>
    <s v="RiverCities Transit(RCT)"/>
    <s v="Active"/>
    <s v="Full Reporter"/>
    <s v="Longview"/>
    <x v="0"/>
    <n v="2010"/>
    <x v="11"/>
    <n v="431"/>
    <n v="33"/>
    <n v="63952"/>
    <s v="Existing 2017"/>
    <s v="VP"/>
    <s v="DO"/>
    <s v="Discontinued"/>
    <m/>
    <m/>
    <m/>
    <m/>
    <m/>
    <m/>
    <m/>
    <m/>
    <m/>
    <m/>
    <m/>
    <m/>
    <m/>
    <m/>
    <m/>
    <m/>
    <m/>
    <m/>
    <m/>
    <m/>
    <m/>
    <m/>
    <m/>
    <m/>
    <s v=""/>
    <n v="3711"/>
    <n v="226"/>
  </r>
  <r>
    <n v="2017"/>
    <n v="17"/>
    <s v="0T17"/>
    <s v="Stillaguamish Tribe of Indians"/>
    <s v="Active"/>
    <s v="Reduced Reporter"/>
    <s v="Arlington"/>
    <x v="0"/>
    <n v="2010"/>
    <x v="2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n v="115024"/>
    <n v="124155"/>
    <n v="83656"/>
    <n v="80060"/>
    <n v="80839"/>
    <n v="74992"/>
    <n v="79806"/>
    <n v="75864"/>
    <n v="63132"/>
  </r>
  <r>
    <n v="2017"/>
    <n v="17"/>
    <s v="0T17"/>
    <s v="Stillaguamish Tribe of Indians"/>
    <s v="Active"/>
    <s v="Reduced Reporter"/>
    <s v="Arlington"/>
    <x v="0"/>
    <n v="2010"/>
    <x v="2"/>
    <n v="0"/>
    <n v="0"/>
    <n v="0"/>
    <s v="Existing 2017"/>
    <s v="VP"/>
    <s v="DO"/>
    <s v="Operating"/>
    <m/>
    <m/>
    <m/>
    <m/>
    <m/>
    <m/>
    <m/>
    <m/>
    <m/>
    <m/>
    <m/>
    <m/>
    <m/>
    <m/>
    <m/>
    <m/>
    <s v=""/>
    <s v=""/>
    <s v=""/>
    <n v="42195"/>
    <n v="105313"/>
    <n v="137534"/>
    <n v="146960"/>
    <n v="148142"/>
    <n v="168490"/>
    <n v="148954"/>
    <n v="161266"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s v="Existing 2017"/>
    <s v="DR"/>
    <s v="DO"/>
    <s v="Operating"/>
    <n v="520449"/>
    <n v="548692"/>
    <n v="600691"/>
    <n v="664436"/>
    <n v="767877"/>
    <n v="789400"/>
    <n v="891699"/>
    <n v="1017692"/>
    <n v="1361430"/>
    <n v="1018576"/>
    <n v="1285509"/>
    <n v="1425704"/>
    <n v="1483289"/>
    <s v=""/>
    <n v="1757143"/>
    <n v="1919632"/>
    <n v="2026020"/>
    <n v="2146194"/>
    <n v="2149032"/>
    <n v="1835847"/>
    <n v="1870186"/>
    <n v="1823291"/>
    <n v="1745602"/>
    <n v="1817610"/>
    <n v="1877660"/>
    <n v="1849758"/>
    <n v="1798041"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s v="Existing 2017"/>
    <s v="DR"/>
    <s v="PT"/>
    <s v="Operating"/>
    <n v="28076"/>
    <n v="37969"/>
    <n v="57125"/>
    <n v="81082"/>
    <n v="92900"/>
    <n v="102310"/>
    <n v="356274"/>
    <n v="499680"/>
    <n v="383430"/>
    <n v="247531"/>
    <n v="414353"/>
    <n v="450796"/>
    <n v="598044"/>
    <s v=""/>
    <n v="932110"/>
    <n v="932308"/>
    <n v="958234"/>
    <n v="1199925"/>
    <n v="914026"/>
    <n v="276165"/>
    <n v="241311"/>
    <n v="160218"/>
    <n v="179509"/>
    <n v="205354"/>
    <n v="204534"/>
    <n v="213755"/>
    <n v="222688"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25738"/>
    <n v="391657"/>
    <n v="496235"/>
    <n v="530677"/>
    <n v="688736"/>
    <n v="705818"/>
    <n v="701899"/>
    <n v="643643"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s v="Existing 2017"/>
    <s v="MB"/>
    <s v="DO"/>
    <s v="Operating"/>
    <n v="1879132"/>
    <n v="1874353"/>
    <n v="1930115"/>
    <n v="2044428"/>
    <n v="1961651"/>
    <n v="2172460"/>
    <n v="2388955"/>
    <n v="2473045"/>
    <n v="2567121"/>
    <n v="2408065"/>
    <n v="2445041"/>
    <n v="2228800"/>
    <n v="2311223"/>
    <s v=""/>
    <n v="2374660"/>
    <n v="2485080"/>
    <n v="2468650"/>
    <n v="2537360"/>
    <n v="2534794"/>
    <n v="2453253"/>
    <n v="2246232"/>
    <n v="2089388"/>
    <n v="2117991"/>
    <n v="2120371"/>
    <n v="2148656"/>
    <n v="2161030"/>
    <n v="2245140"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s v="Existing 2017"/>
    <s v="MB"/>
    <s v="PT"/>
    <s v="Discontinued"/>
    <n v="2426"/>
    <n v="8215"/>
    <n v="12675"/>
    <n v="99916"/>
    <n v="219386"/>
    <n v="257584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s v="Existing 2017"/>
    <s v="VP"/>
    <s v="DO"/>
    <s v="Operating"/>
    <n v="797826"/>
    <n v="922582"/>
    <n v="1070148"/>
    <n v="1264640"/>
    <n v="1563405"/>
    <n v="1800960"/>
    <n v="1702635"/>
    <n v="1651200"/>
    <n v="1748724"/>
    <n v="1998690"/>
    <n v="1875270"/>
    <n v="1903616"/>
    <n v="1830202"/>
    <s v=""/>
    <n v="2778031"/>
    <n v="2739100"/>
    <n v="3277870"/>
    <n v="4408525"/>
    <n v="4548900"/>
    <n v="4962648"/>
    <n v="5031817"/>
    <n v="4663331"/>
    <n v="4046851"/>
    <n v="4033627"/>
    <n v="3804373"/>
    <n v="3516347"/>
    <n v="3420782"/>
  </r>
  <r>
    <n v="2017"/>
    <n v="19"/>
    <n v="19"/>
    <s v="Intercity Transit(I.T.)"/>
    <s v="Active"/>
    <s v="Full Reporter"/>
    <s v="Olympia"/>
    <x v="0"/>
    <n v="2010"/>
    <x v="13"/>
    <n v="195"/>
    <n v="106"/>
    <n v="176617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2010"/>
    <n v="421945"/>
    <n v="543449"/>
    <n v="540214"/>
    <n v="543378"/>
    <n v="509786"/>
  </r>
  <r>
    <n v="2017"/>
    <n v="19"/>
    <n v="19"/>
    <s v="Intercity Transit(I.T.)"/>
    <s v="Active"/>
    <s v="Full Reporter"/>
    <s v="Olympia"/>
    <x v="0"/>
    <n v="2010"/>
    <x v="13"/>
    <n v="195"/>
    <n v="106"/>
    <n v="176617"/>
    <s v="Existing 2017"/>
    <s v="C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0"/>
  </r>
  <r>
    <n v="2017"/>
    <n v="19"/>
    <n v="19"/>
    <s v="Intercity Transit(I.T.)"/>
    <s v="Active"/>
    <s v="Full Reporter"/>
    <s v="Olympia"/>
    <x v="0"/>
    <n v="2010"/>
    <x v="13"/>
    <n v="195"/>
    <n v="106"/>
    <n v="176617"/>
    <s v="Existing 2017"/>
    <s v="DR"/>
    <s v="DO"/>
    <s v="Operating"/>
    <n v="168282"/>
    <n v="344781"/>
    <n v="437275"/>
    <n v="640788"/>
    <n v="767278"/>
    <n v="642688"/>
    <n v="697280"/>
    <n v="721509"/>
    <n v="740194"/>
    <n v="605928"/>
    <n v="585326"/>
    <n v="530284"/>
    <n v="515364"/>
    <n v="563553"/>
    <n v="611731"/>
    <n v="658748"/>
    <n v="714967"/>
    <n v="768350"/>
    <n v="828249"/>
    <n v="841921"/>
    <n v="809254"/>
    <n v="834826"/>
    <n v="841607"/>
    <n v="889045"/>
    <n v="938704"/>
    <n v="956980"/>
    <n v="963497"/>
  </r>
  <r>
    <n v="2017"/>
    <n v="19"/>
    <n v="19"/>
    <s v="Intercity Transit(I.T.)"/>
    <s v="Active"/>
    <s v="Full Reporter"/>
    <s v="Olympia"/>
    <x v="0"/>
    <n v="2010"/>
    <x v="13"/>
    <n v="195"/>
    <n v="106"/>
    <n v="176617"/>
    <s v="Existing 2017"/>
    <s v="DR"/>
    <s v="PT"/>
    <s v="Discontinued"/>
    <n v="168629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9"/>
    <n v="19"/>
    <s v="Intercity Transit(I.T.)"/>
    <s v="Active"/>
    <s v="Full Reporter"/>
    <s v="Olympia"/>
    <x v="0"/>
    <n v="2010"/>
    <x v="13"/>
    <n v="195"/>
    <n v="106"/>
    <n v="176617"/>
    <s v="Existing 2017"/>
    <s v="MB"/>
    <s v="DO"/>
    <s v="Operating"/>
    <n v="1937153"/>
    <n v="2050496"/>
    <n v="2495920"/>
    <n v="3294921"/>
    <n v="3161794"/>
    <n v="3000816"/>
    <n v="2970394"/>
    <n v="2982023"/>
    <n v="3027292"/>
    <n v="1785502"/>
    <n v="1601390"/>
    <n v="1602090"/>
    <n v="1808085"/>
    <n v="1956291"/>
    <n v="2126456"/>
    <n v="2324977"/>
    <n v="2351859"/>
    <n v="2579552"/>
    <n v="2604406"/>
    <n v="2604577"/>
    <n v="2702974"/>
    <n v="2353733"/>
    <n v="2344542"/>
    <n v="2343831"/>
    <n v="2342410"/>
    <n v="2341325"/>
    <n v="2332579"/>
  </r>
  <r>
    <n v="2017"/>
    <n v="19"/>
    <n v="19"/>
    <s v="Intercity Transit(I.T.)"/>
    <s v="Active"/>
    <s v="Full Reporter"/>
    <s v="Olympia"/>
    <x v="0"/>
    <n v="2010"/>
    <x v="13"/>
    <n v="195"/>
    <n v="106"/>
    <n v="176617"/>
    <s v="Existing 2017"/>
    <s v="MB"/>
    <s v="PT"/>
    <s v="Discontinued"/>
    <n v="9906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9"/>
    <n v="19"/>
    <s v="Intercity Transit(I.T.)"/>
    <s v="Active"/>
    <s v="Full Reporter"/>
    <s v="Olympia"/>
    <x v="0"/>
    <n v="2010"/>
    <x v="13"/>
    <n v="195"/>
    <n v="106"/>
    <n v="176617"/>
    <s v="Existing 2017"/>
    <s v="VP"/>
    <s v="DO"/>
    <s v="Operating"/>
    <n v="276930"/>
    <n v="361570"/>
    <n v="405450"/>
    <n v="396462"/>
    <n v="357465"/>
    <n v="445032"/>
    <n v="543490"/>
    <n v="618380"/>
    <n v="808515"/>
    <n v="1021540"/>
    <n v="1104740"/>
    <n v="1137815"/>
    <n v="1324750"/>
    <n v="1446073"/>
    <n v="1748201"/>
    <n v="2276065"/>
    <n v="2607213"/>
    <n v="3083780"/>
    <n v="3185107"/>
    <n v="2972366"/>
    <n v="3180775"/>
    <n v="3481775"/>
    <n v="3566866"/>
    <n v="3629991"/>
    <n v="3427110"/>
    <n v="3075894"/>
    <n v="2938498"/>
  </r>
  <r>
    <n v="2017"/>
    <n v="20"/>
    <n v="20"/>
    <s v="Kitsap Transit"/>
    <s v="Active"/>
    <s v="Full Reporter"/>
    <s v="Bremerton"/>
    <x v="0"/>
    <n v="2010"/>
    <x v="14"/>
    <n v="180"/>
    <n v="136"/>
    <n v="198979"/>
    <s v="Existing 2017"/>
    <s v="DR"/>
    <s v="DO"/>
    <s v="Operating"/>
    <s v=""/>
    <n v="0"/>
    <s v=""/>
    <s v=""/>
    <n v="753927"/>
    <n v="1010524"/>
    <n v="1181974"/>
    <n v="1068045"/>
    <n v="1229730"/>
    <n v="867102"/>
    <n v="1100299"/>
    <n v="1343176"/>
    <n v="1843494"/>
    <n v="2044023"/>
    <n v="2095145"/>
    <n v="2082599"/>
    <n v="2068291"/>
    <n v="1914683"/>
    <n v="1548692"/>
    <n v="1425401"/>
    <n v="1321910"/>
    <n v="1243765"/>
    <n v="1234202"/>
    <n v="1281903"/>
    <n v="1297450"/>
    <n v="1276540"/>
    <n v="1207912"/>
  </r>
  <r>
    <n v="2017"/>
    <n v="20"/>
    <n v="20"/>
    <s v="Kitsap Transit"/>
    <s v="Active"/>
    <s v="Full Reporter"/>
    <s v="Bremerton"/>
    <x v="0"/>
    <n v="2010"/>
    <x v="14"/>
    <n v="180"/>
    <n v="136"/>
    <n v="198979"/>
    <s v="Existing 2017"/>
    <s v="DR"/>
    <s v="PT"/>
    <s v="Discontinued"/>
    <n v="906806"/>
    <n v="916868"/>
    <n v="872308"/>
    <n v="952005"/>
    <n v="277837"/>
    <n v="211274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"/>
    <n v="20"/>
    <s v="Kitsap Transit"/>
    <s v="Active"/>
    <s v="Full Reporter"/>
    <s v="Bremerton"/>
    <x v="0"/>
    <n v="2010"/>
    <x v="14"/>
    <n v="180"/>
    <n v="136"/>
    <n v="198979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21"/>
    <n v="5483"/>
    <n v="1799"/>
    <n v="1156"/>
    <n v="1230"/>
    <s v=""/>
    <n v="946"/>
    <n v="12171"/>
  </r>
  <r>
    <n v="2017"/>
    <n v="20"/>
    <n v="20"/>
    <s v="Kitsap Transit"/>
    <s v="Active"/>
    <s v="Full Reporter"/>
    <s v="Bremerton"/>
    <x v="0"/>
    <n v="2010"/>
    <x v="14"/>
    <n v="180"/>
    <n v="136"/>
    <n v="198979"/>
    <s v="New in 2017"/>
    <s v="F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28505"/>
  </r>
  <r>
    <n v="2017"/>
    <n v="20"/>
    <n v="20"/>
    <s v="Kitsap Transit"/>
    <s v="Active"/>
    <s v="Full Reporter"/>
    <s v="Bremerton"/>
    <x v="0"/>
    <n v="2010"/>
    <x v="14"/>
    <n v="180"/>
    <n v="136"/>
    <n v="198979"/>
    <s v="Existing 2017"/>
    <s v="FB"/>
    <s v="PT"/>
    <s v="Operating"/>
    <s v=""/>
    <n v="306"/>
    <n v="15384"/>
    <n v="42834"/>
    <n v="43159"/>
    <n v="28980"/>
    <n v="28899"/>
    <n v="52937"/>
    <n v="53066"/>
    <n v="30942"/>
    <n v="31378"/>
    <n v="31048"/>
    <n v="39218"/>
    <n v="43897"/>
    <n v="52181"/>
    <n v="51760"/>
    <n v="51123"/>
    <n v="48998"/>
    <n v="45064"/>
    <n v="44448"/>
    <n v="46020"/>
    <n v="48011"/>
    <n v="47174"/>
    <n v="46834"/>
    <n v="44634"/>
    <n v="45025"/>
    <n v="44449"/>
  </r>
  <r>
    <n v="2017"/>
    <n v="20"/>
    <n v="20"/>
    <s v="Kitsap Transit"/>
    <s v="Active"/>
    <s v="Full Reporter"/>
    <s v="Bremerton"/>
    <x v="0"/>
    <n v="2010"/>
    <x v="14"/>
    <n v="180"/>
    <n v="136"/>
    <n v="198979"/>
    <s v="Existing 2017"/>
    <s v="MB"/>
    <s v="DO"/>
    <s v="Operating"/>
    <n v="1477938"/>
    <n v="1735223"/>
    <n v="1866055"/>
    <n v="2138228"/>
    <n v="2443028"/>
    <n v="2489329"/>
    <n v="2613440"/>
    <n v="2574921"/>
    <n v="2603206"/>
    <n v="1939703"/>
    <n v="1976329"/>
    <n v="2324587"/>
    <n v="2543003"/>
    <n v="2573505"/>
    <n v="2565919"/>
    <n v="2461072"/>
    <n v="2484384"/>
    <n v="2375439"/>
    <n v="2204032"/>
    <n v="1950161"/>
    <n v="1952366"/>
    <n v="1964675"/>
    <n v="1974258"/>
    <n v="1935876"/>
    <n v="1981899"/>
    <n v="2059850"/>
    <n v="2137370"/>
  </r>
  <r>
    <n v="2017"/>
    <n v="20"/>
    <n v="20"/>
    <s v="Kitsap Transit"/>
    <s v="Active"/>
    <s v="Full Reporter"/>
    <s v="Bremerton"/>
    <x v="0"/>
    <n v="2010"/>
    <x v="14"/>
    <n v="180"/>
    <n v="136"/>
    <n v="198979"/>
    <s v="Existing 2017"/>
    <s v="O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"/>
    <n v="20"/>
    <s v="Kitsap Transit"/>
    <s v="Active"/>
    <s v="Full Reporter"/>
    <s v="Bremerton"/>
    <x v="0"/>
    <n v="2010"/>
    <x v="14"/>
    <n v="180"/>
    <n v="136"/>
    <n v="198979"/>
    <s v="Existing 2017"/>
    <s v="VP"/>
    <s v="DO"/>
    <s v="Operating"/>
    <n v="336849"/>
    <n v="381990"/>
    <n v="419100"/>
    <n v="669444"/>
    <n v="753931"/>
    <n v="1325435"/>
    <n v="1117700"/>
    <n v="1276824"/>
    <n v="1324612"/>
    <n v="385893"/>
    <n v="412411"/>
    <n v="650154"/>
    <n v="913182"/>
    <n v="1074015"/>
    <n v="1265016"/>
    <n v="1397035"/>
    <n v="1345160"/>
    <n v="1371729"/>
    <n v="1159888"/>
    <n v="1146414"/>
    <n v="1143938"/>
    <n v="1102159"/>
    <n v="961211"/>
    <n v="1058252"/>
    <n v="960421"/>
    <n v="816444"/>
    <n v="879730"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s v="Existing 2017"/>
    <s v="DR"/>
    <s v="DO"/>
    <s v="Operating"/>
    <s v=""/>
    <s v=""/>
    <s v=""/>
    <n v="527750"/>
    <n v="544570"/>
    <n v="590785"/>
    <n v="712968"/>
    <n v="772278"/>
    <n v="810110"/>
    <n v="759450"/>
    <n v="778895"/>
    <n v="738793"/>
    <n v="668498"/>
    <n v="800564"/>
    <n v="684001"/>
    <n v="700296"/>
    <n v="703699"/>
    <n v="763937"/>
    <n v="788852"/>
    <n v="762520"/>
    <n v="770755"/>
    <n v="780518"/>
    <n v="801088"/>
    <n v="814831"/>
    <n v="835350"/>
    <n v="853744"/>
    <n v="902330"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s v="Existing 2017"/>
    <s v="DR"/>
    <s v="PT"/>
    <s v="Discontinued"/>
    <n v="234320"/>
    <n v="377333"/>
    <n v="430120"/>
    <n v="12911"/>
    <n v="22958"/>
    <n v="23093"/>
    <n v="21455"/>
    <n v="24067"/>
    <n v="24320"/>
    <n v="13775"/>
    <n v="10132"/>
    <n v="15300"/>
    <n v="11993"/>
    <n v="10952"/>
    <n v="10213"/>
    <n v="10919"/>
    <n v="11484"/>
    <n v="12262"/>
    <n v="21450"/>
    <s v=""/>
    <n v="0"/>
    <n v="0"/>
    <s v=""/>
    <n v="0"/>
    <s v=""/>
    <m/>
    <m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684"/>
    <n v="23406"/>
    <n v="31411"/>
    <n v="33617"/>
    <n v="25354"/>
    <n v="29018"/>
    <n v="31956"/>
    <n v="23921"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s v="Existing 2017"/>
    <s v="MB"/>
    <s v="DO"/>
    <s v="Operating"/>
    <n v="1000978"/>
    <n v="1019582"/>
    <n v="1039930"/>
    <n v="1094421"/>
    <n v="1261545"/>
    <n v="1280056"/>
    <n v="1257403"/>
    <n v="1259957"/>
    <n v="1265221"/>
    <n v="1222278"/>
    <n v="1202420"/>
    <n v="1223996"/>
    <n v="1278315"/>
    <n v="1315684"/>
    <n v="1335308"/>
    <n v="1665434"/>
    <n v="1738356"/>
    <n v="1902962"/>
    <n v="1915082"/>
    <n v="1847124"/>
    <n v="1735209"/>
    <n v="1771736"/>
    <n v="1777273"/>
    <n v="1788497"/>
    <n v="1826686"/>
    <n v="1831845"/>
    <n v="2014058"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511877"/>
    <n v="528803"/>
    <n v="443221"/>
    <n v="539664"/>
    <n v="542228"/>
    <n v="613789"/>
    <n v="509939"/>
    <n v="443551"/>
    <n v="396942"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s v="Existing 2017"/>
    <s v="VP"/>
    <s v="PT"/>
    <s v="Discontinued"/>
    <s v=""/>
    <s v=""/>
    <s v=""/>
    <s v=""/>
    <n v="4598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2"/>
    <n v="22"/>
    <s v="City of Pocatello(PRT)"/>
    <s v="Active"/>
    <s v="Reduced Reporter"/>
    <s v="Pocatello"/>
    <x v="2"/>
    <n v="2010"/>
    <x v="16"/>
    <n v="395"/>
    <n v="31"/>
    <n v="69809"/>
    <s v="Existing 2017"/>
    <s v="DR"/>
    <s v="DO"/>
    <s v="Operating"/>
    <n v="27996"/>
    <n v="32239"/>
    <n v="48512"/>
    <n v="55820"/>
    <n v="51554"/>
    <n v="58848"/>
    <n v="73166"/>
    <n v="96731"/>
    <n v="103287"/>
    <n v="119181"/>
    <n v="159216"/>
    <n v="170336"/>
    <n v="205189"/>
    <n v="192635"/>
    <n v="168676"/>
    <n v="173431"/>
    <n v="376987"/>
    <n v="479954"/>
    <n v="522800"/>
    <n v="521985"/>
    <n v="516418"/>
    <n v="479147"/>
    <n v="478048"/>
    <n v="471255"/>
    <n v="418440"/>
    <n v="445333"/>
    <n v="422011"/>
  </r>
  <r>
    <n v="2017"/>
    <n v="22"/>
    <n v="22"/>
    <s v="City of Pocatello(PRT)"/>
    <s v="Active"/>
    <s v="Reduced Reporter"/>
    <s v="Pocatello"/>
    <x v="2"/>
    <n v="2010"/>
    <x v="16"/>
    <n v="395"/>
    <n v="31"/>
    <n v="69809"/>
    <s v="Existing 2017"/>
    <s v="MB"/>
    <s v="DO"/>
    <s v="Operating"/>
    <n v="226851"/>
    <n v="230222"/>
    <n v="236939"/>
    <n v="238492"/>
    <n v="244490"/>
    <n v="245206"/>
    <n v="251724"/>
    <n v="253737"/>
    <n v="260936"/>
    <n v="283299"/>
    <n v="277892"/>
    <n v="270216"/>
    <n v="259913"/>
    <n v="257999"/>
    <n v="259992"/>
    <n v="270243"/>
    <n v="286436"/>
    <n v="296787"/>
    <n v="269765"/>
    <n v="270112"/>
    <n v="309085"/>
    <n v="323219"/>
    <n v="345810"/>
    <n v="374443"/>
    <n v="352416"/>
    <n v="315155"/>
    <n v="283837"/>
  </r>
  <r>
    <n v="2017"/>
    <n v="22"/>
    <n v="22"/>
    <s v="City of Pocatello(PRT)"/>
    <s v="Active"/>
    <s v="Reduced Reporter"/>
    <s v="Pocatello"/>
    <x v="2"/>
    <n v="2010"/>
    <x v="16"/>
    <n v="395"/>
    <n v="31"/>
    <n v="69809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3"/>
    <n v="23"/>
    <s v="City of Seattle - Seattle Center Monorail Transit(SMS)"/>
    <s v="Active"/>
    <s v="Full Reporter"/>
    <s v="Seattle"/>
    <x v="0"/>
    <n v="2010"/>
    <x v="0"/>
    <n v="14"/>
    <n v="1010"/>
    <n v="3059393"/>
    <s v="Existing 2017"/>
    <s v="MG"/>
    <s v="PT"/>
    <s v="Operating"/>
    <s v=""/>
    <s v=""/>
    <n v="179364"/>
    <n v="185556"/>
    <n v="179572"/>
    <n v="179404"/>
    <n v="189744"/>
    <n v="199196"/>
    <n v="192554"/>
    <n v="207056"/>
    <n v="251592"/>
    <n v="207428"/>
    <n v="245363"/>
    <n v="110480"/>
    <n v="161376"/>
    <n v="19764"/>
    <n v="176540"/>
    <n v="187824"/>
    <n v="198484"/>
    <n v="201756"/>
    <n v="217388"/>
    <n v="219438"/>
    <n v="223612"/>
    <n v="222900"/>
    <n v="229219"/>
    <n v="229784"/>
    <n v="226133"/>
  </r>
  <r>
    <n v="2017"/>
    <n v="23"/>
    <n v="23"/>
    <s v="City of Seattle - Seattle Center Monorail Transit(SMS)"/>
    <s v="Active"/>
    <s v="Full Reporter"/>
    <s v="Seattle"/>
    <x v="0"/>
    <n v="2010"/>
    <x v="0"/>
    <n v="14"/>
    <n v="1010"/>
    <n v="3059393"/>
    <s v="Existing 2017"/>
    <s v="OR"/>
    <s v="DO"/>
    <s v="Discontinued"/>
    <n v="161752"/>
    <n v="177456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3"/>
    <n v="23"/>
    <s v="City of Seattle - Seattle Center Monorail Transit(SMS)"/>
    <s v="Active"/>
    <s v="Full Reporter"/>
    <s v="Seattle"/>
    <x v="0"/>
    <n v="2010"/>
    <x v="0"/>
    <n v="14"/>
    <n v="1010"/>
    <n v="3059393"/>
    <s v="Existing 2017"/>
    <s v="O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12250"/>
    <n v="790047"/>
    <n v="794457"/>
    <n v="796664"/>
    <n v="778758"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s v="Existing 2017"/>
    <s v="DR"/>
    <s v="DO"/>
    <s v="Operating"/>
    <s v=""/>
    <s v=""/>
    <s v=""/>
    <s v=""/>
    <s v=""/>
    <s v=""/>
    <s v=""/>
    <s v=""/>
    <n v="518895"/>
    <n v="915330"/>
    <n v="968913"/>
    <n v="988039"/>
    <n v="1064508"/>
    <n v="1082385"/>
    <n v="1102801"/>
    <n v="1182787"/>
    <n v="1268496"/>
    <n v="1348396"/>
    <n v="1250885"/>
    <n v="1253477"/>
    <n v="1192208"/>
    <n v="1245285"/>
    <n v="1307322"/>
    <n v="1333555"/>
    <n v="1308293"/>
    <n v="1418913"/>
    <n v="1436474"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s v="Existing 2017"/>
    <s v="DR"/>
    <s v="PT"/>
    <s v="Discontinued"/>
    <n v="448889"/>
    <n v="427791"/>
    <n v="449428"/>
    <n v="494350"/>
    <n v="544162"/>
    <n v="729268"/>
    <n v="961594"/>
    <n v="1149358"/>
    <n v="527617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s v="Existing 2017"/>
    <s v="MB"/>
    <s v="DO"/>
    <s v="Operating"/>
    <n v="2554150"/>
    <n v="2561140"/>
    <n v="2589971"/>
    <n v="2711498"/>
    <n v="2895984"/>
    <n v="3269911"/>
    <n v="3890427"/>
    <n v="4353422"/>
    <n v="4537911"/>
    <n v="4044919"/>
    <n v="3648956"/>
    <n v="3815471"/>
    <n v="3779640"/>
    <n v="3846235"/>
    <n v="3702382"/>
    <n v="3683990"/>
    <n v="3845014"/>
    <n v="4476702"/>
    <n v="4289359"/>
    <n v="3931152"/>
    <n v="3939455"/>
    <n v="3913550"/>
    <n v="3073366"/>
    <n v="3081042"/>
    <n v="3069796"/>
    <n v="3056620"/>
    <n v="3116105"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s v="Existing 2017"/>
    <s v="MB"/>
    <s v="PT"/>
    <s v="Discontinued"/>
    <n v="54111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s v="Existing 2017"/>
    <s v="R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s v="Existing 2017"/>
    <s v="VP"/>
    <s v="DO"/>
    <s v="Operating"/>
    <n v="55106"/>
    <n v="42721"/>
    <n v="89516"/>
    <n v="75775"/>
    <n v="81057"/>
    <n v="80348"/>
    <n v="117285"/>
    <n v="175832"/>
    <n v="286482"/>
    <n v="249255"/>
    <n v="157981"/>
    <n v="127216"/>
    <n v="104600"/>
    <n v="62519"/>
    <n v="615"/>
    <s v=""/>
    <s v=""/>
    <s v=""/>
    <n v="65864"/>
    <n v="78431"/>
    <n v="145611"/>
    <n v="303654"/>
    <n v="412699"/>
    <n v="449502"/>
    <n v="399061"/>
    <n v="388685"/>
    <n v="313630"/>
  </r>
  <r>
    <n v="2017"/>
    <n v="25"/>
    <n v="25"/>
    <s v="Salem Area Mass Transit District(Cherriots)"/>
    <s v="Active"/>
    <s v="Full Reporter"/>
    <s v="Salem"/>
    <x v="1"/>
    <n v="2010"/>
    <x v="17"/>
    <n v="156"/>
    <n v="76"/>
    <n v="236632"/>
    <s v="Existing 2017"/>
    <s v="DR"/>
    <s v="PT"/>
    <s v="Operating"/>
    <s v=""/>
    <s v=""/>
    <s v=""/>
    <s v=""/>
    <s v=""/>
    <s v=""/>
    <s v=""/>
    <s v=""/>
    <s v=""/>
    <n v="282970"/>
    <n v="309157"/>
    <n v="325733"/>
    <n v="905565"/>
    <n v="900270"/>
    <n v="1033835"/>
    <n v="1157971"/>
    <n v="2110211"/>
    <n v="3169918"/>
    <n v="3467393"/>
    <n v="3485995"/>
    <n v="3724201"/>
    <n v="4589617"/>
    <n v="4182683"/>
    <n v="4382166"/>
    <n v="5316303"/>
    <n v="5108673"/>
    <n v="5362408"/>
  </r>
  <r>
    <n v="2017"/>
    <n v="25"/>
    <n v="25"/>
    <s v="Salem Area Mass Transit District(Cherriots)"/>
    <s v="Active"/>
    <s v="Full Reporter"/>
    <s v="Salem"/>
    <x v="1"/>
    <n v="2010"/>
    <x v="17"/>
    <n v="156"/>
    <n v="76"/>
    <n v="236632"/>
    <s v="Existing 2017"/>
    <s v="MB"/>
    <s v="DO"/>
    <s v="Operating"/>
    <n v="1508466"/>
    <n v="1621912"/>
    <n v="1684657"/>
    <n v="1707243"/>
    <n v="1650220"/>
    <n v="1644168"/>
    <n v="1869484"/>
    <n v="2002137"/>
    <n v="2043188"/>
    <n v="2089009"/>
    <n v="2299764"/>
    <n v="2402213"/>
    <n v="2437299"/>
    <n v="2533272"/>
    <n v="2617061"/>
    <n v="2593144"/>
    <n v="2235947"/>
    <n v="2150744"/>
    <n v="2009115"/>
    <n v="2019554"/>
    <n v="1990530"/>
    <n v="1951757"/>
    <n v="1974750"/>
    <n v="2001989"/>
    <n v="2059616"/>
    <n v="2173882"/>
    <n v="2223836"/>
  </r>
  <r>
    <n v="2017"/>
    <n v="25"/>
    <n v="25"/>
    <s v="Salem Area Mass Transit District(Cherriots)"/>
    <s v="Active"/>
    <s v="Full Reporter"/>
    <s v="Salem"/>
    <x v="1"/>
    <n v="2010"/>
    <x v="17"/>
    <n v="156"/>
    <n v="76"/>
    <n v="236632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n v="36320"/>
    <n v="122877"/>
    <n v="157586"/>
    <n v="120258"/>
    <n v="186407"/>
    <n v="223173"/>
    <n v="246546"/>
    <n v="343211"/>
    <n v="447234"/>
    <n v="499454"/>
    <n v="597878"/>
    <n v="566917"/>
    <n v="519114"/>
  </r>
  <r>
    <n v="2017"/>
    <n v="28"/>
    <n v="28"/>
    <s v="Pierce County Ferry Operations(Pierce County Ferry)"/>
    <s v="Active"/>
    <s v="Full Reporter"/>
    <s v="Tacoma"/>
    <x v="0"/>
    <n v="2010"/>
    <x v="0"/>
    <n v="14"/>
    <n v="1010"/>
    <n v="3059393"/>
    <s v="Existing 2017"/>
    <s v="FB"/>
    <s v="DO"/>
    <s v="Discontinued"/>
    <n v="29704"/>
    <n v="28786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8"/>
    <n v="28"/>
    <s v="Pierce County Ferry Operations(Pierce County Ferry)"/>
    <s v="Active"/>
    <s v="Full Reporter"/>
    <s v="Tacoma"/>
    <x v="0"/>
    <n v="2010"/>
    <x v="0"/>
    <n v="14"/>
    <n v="1010"/>
    <n v="3059393"/>
    <s v="Existing 2017"/>
    <s v="FB"/>
    <s v="PT"/>
    <s v="Operating"/>
    <s v=""/>
    <s v=""/>
    <n v="31128"/>
    <n v="30988"/>
    <n v="30810"/>
    <n v="31180"/>
    <n v="30958"/>
    <n v="31121"/>
    <n v="30962"/>
    <n v="31513"/>
    <n v="31128"/>
    <n v="31724"/>
    <n v="31043"/>
    <n v="40756"/>
    <n v="40809"/>
    <n v="40206"/>
    <n v="40899"/>
    <n v="39967"/>
    <n v="40305"/>
    <n v="40697"/>
    <n v="40115"/>
    <n v="41118"/>
    <n v="41313"/>
    <n v="41479"/>
    <n v="35557"/>
    <n v="38350"/>
    <n v="40842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29406"/>
    <n v="783031"/>
    <n v="789259"/>
    <n v="812772"/>
    <n v="835800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27925"/>
    <n v="802860"/>
    <n v="870208"/>
    <n v="893801"/>
    <n v="894394"/>
    <n v="921961"/>
    <n v="968627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s v="Existing 2017"/>
    <s v="DR"/>
    <s v="PT"/>
    <s v="Operating"/>
    <s v=""/>
    <s v=""/>
    <s v=""/>
    <n v="0"/>
    <s v=""/>
    <s v=""/>
    <s v=""/>
    <s v=""/>
    <s v=""/>
    <s v=""/>
    <s v=""/>
    <s v=""/>
    <s v=""/>
    <s v=""/>
    <s v=""/>
    <s v=""/>
    <n v="1685505"/>
    <n v="1733901"/>
    <n v="1824704"/>
    <n v="1778032"/>
    <n v="1598833"/>
    <n v="1587283"/>
    <n v="1560027"/>
    <n v="1565104"/>
    <n v="1566883"/>
    <n v="1537407"/>
    <n v="1514562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s v="Existing 2017"/>
    <s v="MB"/>
    <s v="DO"/>
    <s v="Operating"/>
    <n v="3412187"/>
    <n v="3349909"/>
    <n v="3374979"/>
    <n v="3462255"/>
    <n v="4107022"/>
    <n v="4526265"/>
    <n v="4818963"/>
    <n v="5134533"/>
    <n v="5569504"/>
    <n v="4419975"/>
    <n v="4613765"/>
    <n v="5125776"/>
    <n v="6026277"/>
    <n v="6521288"/>
    <n v="6639935"/>
    <n v="6692956"/>
    <n v="6779994"/>
    <n v="6848299"/>
    <n v="7057907"/>
    <n v="7153098"/>
    <n v="6433509"/>
    <n v="5212202"/>
    <n v="4348641"/>
    <n v="4422817"/>
    <n v="4953326"/>
    <n v="5368515"/>
    <n v="5817556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s v="Existing 2017"/>
    <s v="MB"/>
    <s v="PT"/>
    <s v="Discontinued"/>
    <s v=""/>
    <n v="1327662"/>
    <n v="1369332"/>
    <n v="1405878"/>
    <n v="1475044"/>
    <n v="1505466"/>
    <n v="1523520"/>
    <n v="1550205"/>
    <n v="1884508"/>
    <n v="2674662"/>
    <n v="2802732"/>
    <n v="2792154"/>
    <n v="2929683"/>
    <n v="3180724"/>
    <n v="1464211"/>
    <n v="1441844"/>
    <n v="1451485"/>
    <n v="1454047"/>
    <n v="1461601"/>
    <n v="1272040"/>
    <n v="0"/>
    <n v="0"/>
    <s v=""/>
    <n v="0"/>
    <s v=""/>
    <m/>
    <m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s v="Existing 2017"/>
    <s v="VP"/>
    <s v="DO"/>
    <s v="Operating"/>
    <n v="428206"/>
    <n v="631003"/>
    <n v="755409"/>
    <n v="674545"/>
    <s v=""/>
    <n v="1744407"/>
    <n v="2776887"/>
    <n v="3326530"/>
    <n v="3410170"/>
    <n v="3610035"/>
    <n v="3788760"/>
    <n v="3366465"/>
    <n v="3124200"/>
    <n v="3062822"/>
    <n v="3384113"/>
    <n v="3836396"/>
    <n v="4129623"/>
    <n v="4810407"/>
    <n v="4782731"/>
    <n v="4664437"/>
    <n v="4866450"/>
    <n v="4906497"/>
    <n v="4857847"/>
    <n v="4817228"/>
    <n v="4711901"/>
    <n v="4586434"/>
    <n v="4557911"/>
  </r>
  <r>
    <n v="2017"/>
    <n v="30"/>
    <s v="0T30"/>
    <s v="Chickaloon Native Village(CATs)"/>
    <s v="Active"/>
    <s v="Reduced Reporter"/>
    <s v="Chickaloon"/>
    <x v="3"/>
    <n v="2010"/>
    <x v="10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5794"/>
    <n v="45106"/>
    <n v="67677"/>
    <n v="58623"/>
    <n v="49813"/>
  </r>
  <r>
    <n v="2017"/>
    <n v="30"/>
    <s v="0T30"/>
    <s v="Chickaloon Native Village(CATs)"/>
    <s v="Active"/>
    <s v="Reduced Reporter"/>
    <s v="Chickaloon"/>
    <x v="3"/>
    <n v="2010"/>
    <x v="10"/>
    <n v="0"/>
    <n v="0"/>
    <n v="0"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31"/>
    <s v="0T31"/>
    <s v="Shoshone-Bannock Tribes (SBTDOT)"/>
    <s v="Active"/>
    <s v="Reduced Reporter"/>
    <s v="Fort Hall"/>
    <x v="2"/>
    <n v="2010"/>
    <x v="18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n v="81375"/>
    <n v="77243"/>
    <n v="120522"/>
    <n v="141181"/>
    <n v="133655"/>
    <n v="140456"/>
  </r>
  <r>
    <n v="2016"/>
    <n v="32"/>
    <s v=""/>
    <s v="Skokomish Indian Tribe"/>
    <s v="Inactive"/>
    <s v="Reduced Reporter"/>
    <m/>
    <x v="0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n v="35795"/>
    <n v="26982"/>
    <m/>
  </r>
  <r>
    <n v="2016"/>
    <n v="32"/>
    <s v=""/>
    <s v="Skokomish Indian Tribe"/>
    <s v="Inactive"/>
    <s v="Reduced Reporter"/>
    <m/>
    <x v="0"/>
    <n v="2010"/>
    <x v="9"/>
    <m/>
    <m/>
    <m/>
    <s v="Pre 2017"/>
    <s v="MB"/>
    <s v="PT"/>
    <s v="Discontinued"/>
    <m/>
    <m/>
    <m/>
    <m/>
    <m/>
    <m/>
    <m/>
    <m/>
    <m/>
    <m/>
    <m/>
    <m/>
    <m/>
    <m/>
    <m/>
    <m/>
    <s v=""/>
    <s v=""/>
    <s v=""/>
    <s v=""/>
    <s v=""/>
    <s v=""/>
    <s v=""/>
    <n v="45617"/>
    <n v="43250"/>
    <s v=""/>
    <m/>
  </r>
  <r>
    <n v="2017"/>
    <n v="33"/>
    <s v="0R03-021"/>
    <s v="Senior Services of Snohomish County(Senior Services)"/>
    <s v="Active"/>
    <s v="Rural Reporter"/>
    <s v="Mukilteo"/>
    <x v="0"/>
    <n v="2010"/>
    <x v="9"/>
    <m/>
    <m/>
    <m/>
    <s v="Existing 2017"/>
    <s v="DR"/>
    <s v="DO"/>
    <s v="Operating"/>
    <n v="439733"/>
    <n v="514407"/>
    <n v="785038"/>
    <n v="911057"/>
    <n v="1011826"/>
    <n v="1086771"/>
    <n v="1037983"/>
    <n v="1144435"/>
    <n v="1261188"/>
    <n v="1145326"/>
    <n v="1262880"/>
    <n v="1380442"/>
    <n v="1389031"/>
    <n v="1550197"/>
    <n v="1633157"/>
    <n v="1769306"/>
    <s v=""/>
    <s v=""/>
    <s v=""/>
    <s v=""/>
    <s v=""/>
    <s v=""/>
    <n v="160580"/>
    <n v="186644"/>
    <n v="157930"/>
    <n v="206418"/>
    <n v="248361"/>
  </r>
  <r>
    <n v="2017"/>
    <n v="34"/>
    <n v="34"/>
    <s v="Rogue Valley Transportation District(RVTD)"/>
    <s v="Active"/>
    <s v="Full Reporter"/>
    <s v="Medford"/>
    <x v="1"/>
    <n v="2010"/>
    <x v="19"/>
    <n v="213"/>
    <n v="65"/>
    <n v="154081"/>
    <s v="Existing 2017"/>
    <s v="DR"/>
    <s v="DO"/>
    <s v="Discontinued"/>
    <s v=""/>
    <s v=""/>
    <s v=""/>
    <s v=""/>
    <s v=""/>
    <s v=""/>
    <s v=""/>
    <s v=""/>
    <s v=""/>
    <s v=""/>
    <s v=""/>
    <n v="33318"/>
    <n v="84420"/>
    <n v="58395"/>
    <s v=""/>
    <s v=""/>
    <s v=""/>
    <s v=""/>
    <s v=""/>
    <s v=""/>
    <n v="0"/>
    <n v="0"/>
    <s v=""/>
    <n v="0"/>
    <s v=""/>
    <m/>
    <m/>
  </r>
  <r>
    <n v="2017"/>
    <n v="34"/>
    <n v="34"/>
    <s v="Rogue Valley Transportation District(RVTD)"/>
    <s v="Active"/>
    <s v="Full Reporter"/>
    <s v="Medford"/>
    <x v="1"/>
    <n v="2010"/>
    <x v="19"/>
    <n v="213"/>
    <n v="65"/>
    <n v="154081"/>
    <s v="Existing 2017"/>
    <s v="DR"/>
    <s v="PT"/>
    <s v="Operating"/>
    <s v=""/>
    <s v=""/>
    <n v="2096"/>
    <n v="11438"/>
    <n v="46978"/>
    <n v="258916"/>
    <n v="215668"/>
    <n v="215475"/>
    <n v="193800"/>
    <n v="191520"/>
    <n v="252252"/>
    <n v="284256"/>
    <n v="196560"/>
    <n v="0"/>
    <n v="270555"/>
    <n v="617073"/>
    <n v="402665"/>
    <n v="377873"/>
    <n v="382937"/>
    <n v="382639"/>
    <n v="396024"/>
    <n v="417912"/>
    <n v="464594"/>
    <n v="481651"/>
    <n v="502358"/>
    <n v="442682"/>
    <n v="443581"/>
  </r>
  <r>
    <n v="2017"/>
    <n v="34"/>
    <n v="34"/>
    <s v="Rogue Valley Transportation District(RVTD)"/>
    <s v="Active"/>
    <s v="Full Reporter"/>
    <s v="Medford"/>
    <x v="1"/>
    <n v="2010"/>
    <x v="19"/>
    <n v="213"/>
    <n v="65"/>
    <n v="154081"/>
    <s v="Existing 2017"/>
    <s v="MB"/>
    <s v="DO"/>
    <s v="Operating"/>
    <n v="821242"/>
    <n v="637855"/>
    <n v="626076"/>
    <n v="650603"/>
    <n v="591767"/>
    <n v="539130"/>
    <n v="351900"/>
    <n v="612510"/>
    <n v="550545"/>
    <n v="548856"/>
    <n v="548352"/>
    <n v="555118"/>
    <n v="576377"/>
    <n v="682217"/>
    <n v="645168"/>
    <n v="670774"/>
    <n v="590042"/>
    <n v="587163"/>
    <n v="580648"/>
    <n v="607922"/>
    <n v="633526"/>
    <n v="702827"/>
    <n v="793325"/>
    <n v="795623"/>
    <n v="755065"/>
    <n v="592205"/>
    <n v="746475"/>
  </r>
  <r>
    <n v="2017"/>
    <n v="35"/>
    <n v="35"/>
    <s v="Washington State Ferries(WSF)"/>
    <s v="Active"/>
    <s v="Full Reporter"/>
    <s v="Seattle"/>
    <x v="0"/>
    <n v="2010"/>
    <x v="0"/>
    <n v="14"/>
    <n v="1010"/>
    <n v="3059393"/>
    <s v="Existing 2017"/>
    <s v="FB"/>
    <s v="DO"/>
    <s v="Operating"/>
    <n v="881983"/>
    <n v="886621"/>
    <n v="967250"/>
    <n v="993044"/>
    <n v="993044"/>
    <n v="1007865"/>
    <n v="1013714"/>
    <n v="1024911"/>
    <n v="1186978"/>
    <n v="1227814"/>
    <n v="1075384"/>
    <n v="1075590"/>
    <n v="1075571"/>
    <n v="973167"/>
    <n v="950689"/>
    <n v="931074"/>
    <n v="917613"/>
    <n v="910302"/>
    <n v="910252"/>
    <n v="902801"/>
    <n v="905354"/>
    <n v="914716"/>
    <n v="909909"/>
    <n v="911999"/>
    <n v="911952"/>
    <n v="913727"/>
    <n v="910492"/>
  </r>
  <r>
    <n v="2017"/>
    <n v="36"/>
    <s v="0T36"/>
    <s v="Makah Tribal Council"/>
    <s v="Active"/>
    <s v="Reduced Reporter"/>
    <s v="Neah Bay "/>
    <x v="0"/>
    <n v="2010"/>
    <x v="2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22469"/>
    <n v="35139"/>
    <n v="42865"/>
    <n v="39400"/>
    <n v="40587"/>
    <n v="44874"/>
    <n v="44767"/>
    <n v="41848"/>
  </r>
  <r>
    <n v="1998"/>
    <n v="38"/>
    <n v="38"/>
    <s v="Community and Rural Transportation, Inc."/>
    <s v="Inactive"/>
    <s v="Full Reporter"/>
    <s v="Idaho Falls"/>
    <x v="2"/>
    <n v="1990"/>
    <x v="20"/>
    <n v="362"/>
    <n v="21"/>
    <n v="56356"/>
    <s v="Pre 2017"/>
    <s v="DR"/>
    <s v="DO"/>
    <s v="Discontinued"/>
    <s v=""/>
    <s v=""/>
    <s v=""/>
    <n v="524088"/>
    <n v="368128"/>
    <n v="387072"/>
    <n v="412416"/>
    <n v="437760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193136"/>
    <n v="9087737"/>
    <n v="9106695"/>
    <n v="9155570"/>
    <n v="9093367"/>
    <n v="9396151"/>
    <n v="9484767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33091"/>
    <n v="2444935"/>
    <n v="2447633"/>
    <n v="2512980"/>
    <n v="2510798"/>
    <n v="2524196"/>
    <n v="2514666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s v="Existing 2017"/>
    <s v="CR"/>
    <s v="PT"/>
    <s v="Operating"/>
    <s v=""/>
    <s v=""/>
    <s v=""/>
    <s v=""/>
    <s v=""/>
    <s v=""/>
    <s v=""/>
    <s v=""/>
    <s v=""/>
    <n v="73476"/>
    <n v="268192"/>
    <n v="298484"/>
    <n v="381996"/>
    <n v="456409"/>
    <n v="533047"/>
    <n v="618808"/>
    <n v="737582"/>
    <n v="1039433"/>
    <n v="1399687"/>
    <n v="1506922"/>
    <n v="1498423"/>
    <n v="1498958"/>
    <n v="1636847"/>
    <n v="1603802"/>
    <n v="1783253"/>
    <n v="1794741"/>
    <n v="1919660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s v="Existing 2017"/>
    <s v="LR"/>
    <s v="DO"/>
    <s v="Operating"/>
    <s v=""/>
    <s v=""/>
    <s v=""/>
    <s v=""/>
    <s v=""/>
    <s v=""/>
    <s v=""/>
    <s v=""/>
    <s v=""/>
    <s v=""/>
    <s v=""/>
    <s v=""/>
    <n v="34387"/>
    <n v="96420"/>
    <n v="96172"/>
    <n v="96118"/>
    <n v="97115"/>
    <n v="94099"/>
    <n v="89427"/>
    <n v="90168"/>
    <n v="82563"/>
    <n v="2552871"/>
    <n v="2644107"/>
    <n v="2697552"/>
    <n v="2719160"/>
    <n v="4114274"/>
    <n v="5153872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s v="Existing 2017"/>
    <s v="L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1113309"/>
    <n v="2586163"/>
    <n v="2460439"/>
    <n v="0"/>
    <s v=""/>
    <n v="0"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8024921"/>
    <n v="8243509"/>
    <n v="8670786"/>
    <n v="9076854"/>
    <n v="0"/>
    <n v="0"/>
    <s v=""/>
    <n v="0"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s v="Existing 2017"/>
    <s v="MB"/>
    <s v="PT"/>
    <s v="Building"/>
    <s v=""/>
    <s v=""/>
    <s v=""/>
    <s v=""/>
    <s v=""/>
    <s v=""/>
    <s v=""/>
    <s v=""/>
    <n v="0"/>
    <s v=""/>
    <s v=""/>
    <s v=""/>
    <s v=""/>
    <s v=""/>
    <n v="10254710"/>
    <n v="9834938"/>
    <n v="2019337"/>
    <n v="2046858"/>
    <n v="2159803"/>
    <n v="2347355"/>
    <n v="0"/>
    <n v="0"/>
    <s v=""/>
    <n v="0"/>
    <s v=""/>
    <m/>
    <n v="0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5897"/>
    <n v="75996"/>
    <n v="75605"/>
    <n v="75567"/>
    <n v="75983"/>
    <n v="75604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s v="Existing 2017"/>
    <s v="T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1"/>
    <n v="41"/>
    <s v="Alaska Railroad Corporation(ARRC)"/>
    <s v="Active"/>
    <s v="Full Reporter"/>
    <s v="Anchorage"/>
    <x v="3"/>
    <n v="2010"/>
    <x v="8"/>
    <n v="149"/>
    <n v="85"/>
    <n v="251243"/>
    <s v="Existing 2017"/>
    <s v="AR"/>
    <s v="DO"/>
    <s v="Operating"/>
    <s v=""/>
    <s v=""/>
    <s v=""/>
    <s v=""/>
    <s v=""/>
    <s v=""/>
    <s v=""/>
    <s v=""/>
    <s v=""/>
    <s v=""/>
    <n v="99475"/>
    <n v="97142"/>
    <n v="101710"/>
    <n v="101026"/>
    <n v="117790"/>
    <n v="120463"/>
    <n v="133205"/>
    <n v="130460"/>
    <n v="110545"/>
    <n v="93966"/>
    <n v="99268"/>
    <n v="983181"/>
    <n v="1014646"/>
    <n v="1028185"/>
    <n v="1060672"/>
    <n v="1103518"/>
    <n v="1110189"/>
  </r>
  <r>
    <n v="2017"/>
    <n v="42"/>
    <n v="42"/>
    <s v="Targhee Regional Public Transit Authority(TRPTA)"/>
    <s v="Active"/>
    <s v="Reduced Reporter"/>
    <s v="Idaho Falls"/>
    <x v="2"/>
    <n v="2010"/>
    <x v="20"/>
    <n v="321"/>
    <n v="45"/>
    <n v="90733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n v="98605"/>
    <n v="310614"/>
    <n v="301335"/>
    <n v="419116"/>
    <n v="486266"/>
    <n v="505440"/>
    <n v="465191"/>
    <n v="244199"/>
    <n v="515679"/>
    <n v="436421"/>
    <n v="404548"/>
    <n v="364407"/>
  </r>
  <r>
    <n v="2017"/>
    <n v="42"/>
    <n v="42"/>
    <s v="Targhee Regional Public Transit Authority(TRPTA)"/>
    <s v="Active"/>
    <s v="Reduced Reporter"/>
    <s v="Idaho Falls"/>
    <x v="2"/>
    <n v="2010"/>
    <x v="20"/>
    <n v="321"/>
    <n v="45"/>
    <n v="90733"/>
    <s v="Existing 2017"/>
    <s v="DR"/>
    <s v="PT"/>
    <s v="Discontinued"/>
    <s v=""/>
    <s v=""/>
    <s v=""/>
    <s v=""/>
    <s v=""/>
    <s v=""/>
    <s v=""/>
    <s v=""/>
    <s v=""/>
    <n v="268975"/>
    <n v="179920"/>
    <n v="159109"/>
    <s v=""/>
    <s v=""/>
    <s v=""/>
    <s v=""/>
    <s v=""/>
    <s v=""/>
    <s v=""/>
    <s v=""/>
    <n v="0"/>
    <n v="0"/>
    <s v=""/>
    <n v="0"/>
    <s v=""/>
    <m/>
    <m/>
  </r>
  <r>
    <n v="2017"/>
    <n v="42"/>
    <n v="42"/>
    <s v="Targhee Regional Public Transit Authority(TRPTA)"/>
    <s v="Active"/>
    <s v="Reduced Reporter"/>
    <s v="Idaho Falls"/>
    <x v="2"/>
    <n v="2010"/>
    <x v="20"/>
    <n v="321"/>
    <n v="45"/>
    <n v="90733"/>
    <s v="Existing 2017"/>
    <s v="MB"/>
    <s v="DO"/>
    <s v="Operating"/>
    <s v=""/>
    <s v=""/>
    <s v=""/>
    <s v=""/>
    <s v=""/>
    <s v=""/>
    <s v=""/>
    <s v=""/>
    <s v=""/>
    <s v=""/>
    <s v=""/>
    <n v="24384"/>
    <s v=""/>
    <s v=""/>
    <s v=""/>
    <n v="144640"/>
    <s v=""/>
    <s v=""/>
    <n v="126169"/>
    <n v="276529"/>
    <n v="133084"/>
    <n v="125317"/>
    <n v="41487"/>
    <n v="122452"/>
    <n v="203039"/>
    <n v="161282"/>
    <n v="160557"/>
  </r>
  <r>
    <n v="2017"/>
    <n v="42"/>
    <n v="42"/>
    <s v="Targhee Regional Public Transit Authority(TRPTA)"/>
    <s v="Active"/>
    <s v="Reduced Reporter"/>
    <s v="Idaho Falls"/>
    <x v="2"/>
    <n v="2010"/>
    <x v="20"/>
    <n v="321"/>
    <n v="45"/>
    <n v="90733"/>
    <s v="Existing 2017"/>
    <s v="MB"/>
    <s v="PT"/>
    <s v="Discontinued"/>
    <s v=""/>
    <s v=""/>
    <s v=""/>
    <s v=""/>
    <s v=""/>
    <s v=""/>
    <s v=""/>
    <s v=""/>
    <s v=""/>
    <n v="102960"/>
    <n v="102960"/>
    <n v="76032"/>
    <s v=""/>
    <s v=""/>
    <s v=""/>
    <s v=""/>
    <s v=""/>
    <s v=""/>
    <s v=""/>
    <s v=""/>
    <n v="0"/>
    <n v="0"/>
    <s v=""/>
    <n v="0"/>
    <s v=""/>
    <m/>
    <m/>
  </r>
  <r>
    <n v="2017"/>
    <n v="43"/>
    <n v="43"/>
    <s v="Link Transit"/>
    <s v="Active"/>
    <s v="Full Reporter"/>
    <s v="Wenatchee"/>
    <x v="0"/>
    <n v="2010"/>
    <x v="21"/>
    <n v="412"/>
    <n v="31"/>
    <n v="67227"/>
    <s v="Existing 2017"/>
    <s v="DR"/>
    <s v="DO"/>
    <s v="Operating"/>
    <s v=""/>
    <s v=""/>
    <s v=""/>
    <s v=""/>
    <s v=""/>
    <s v=""/>
    <s v=""/>
    <s v=""/>
    <s v=""/>
    <s v=""/>
    <s v=""/>
    <s v=""/>
    <s v=""/>
    <n v="349843"/>
    <n v="250808"/>
    <n v="250433"/>
    <n v="270649"/>
    <n v="344476"/>
    <n v="216561"/>
    <n v="255657"/>
    <n v="232945"/>
    <n v="200959"/>
    <n v="197217"/>
    <n v="228286"/>
    <n v="223673"/>
    <n v="217879"/>
    <n v="218127"/>
  </r>
  <r>
    <n v="2017"/>
    <n v="43"/>
    <n v="43"/>
    <s v="Link Transit"/>
    <s v="Active"/>
    <s v="Full Reporter"/>
    <s v="Wenatchee"/>
    <x v="0"/>
    <n v="2010"/>
    <x v="21"/>
    <n v="412"/>
    <n v="31"/>
    <n v="67227"/>
    <s v="Existing 2017"/>
    <s v="DR"/>
    <s v="PT"/>
    <s v="Operating"/>
    <s v=""/>
    <s v=""/>
    <s v=""/>
    <s v=""/>
    <s v=""/>
    <s v=""/>
    <s v=""/>
    <s v=""/>
    <s v=""/>
    <s v=""/>
    <s v=""/>
    <s v=""/>
    <s v=""/>
    <n v="19634"/>
    <n v="79352"/>
    <n v="128298"/>
    <n v="81861"/>
    <n v="77913"/>
    <n v="76931"/>
    <n v="52037"/>
    <n v="39610"/>
    <n v="14604"/>
    <n v="11927"/>
    <n v="10320"/>
    <n v="7394"/>
    <n v="3217"/>
    <n v="4093"/>
  </r>
  <r>
    <n v="2017"/>
    <n v="43"/>
    <n v="43"/>
    <s v="Link Transit"/>
    <s v="Active"/>
    <s v="Full Reporter"/>
    <s v="Wenatchee"/>
    <x v="0"/>
    <n v="2010"/>
    <x v="21"/>
    <n v="412"/>
    <n v="31"/>
    <n v="67227"/>
    <s v="Existing 2017"/>
    <s v="MB"/>
    <s v="DO"/>
    <s v="Operating"/>
    <s v=""/>
    <s v=""/>
    <s v=""/>
    <s v=""/>
    <s v=""/>
    <s v=""/>
    <s v=""/>
    <s v=""/>
    <s v=""/>
    <s v=""/>
    <s v=""/>
    <s v=""/>
    <s v=""/>
    <n v="1274999"/>
    <n v="1351996"/>
    <n v="1351137"/>
    <n v="1523557"/>
    <n v="1697195"/>
    <n v="1765205"/>
    <n v="1716442"/>
    <n v="1674774"/>
    <n v="1589172"/>
    <n v="1578408"/>
    <n v="1610108"/>
    <n v="1687152"/>
    <n v="1747554"/>
    <n v="1742187"/>
  </r>
  <r>
    <n v="2017"/>
    <n v="43"/>
    <n v="43"/>
    <s v="Link Transit"/>
    <s v="Active"/>
    <s v="Full Reporter"/>
    <s v="Wenatchee"/>
    <x v="0"/>
    <n v="2010"/>
    <x v="21"/>
    <n v="412"/>
    <n v="31"/>
    <n v="67227"/>
    <s v="Existing 2017"/>
    <s v="VP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66555"/>
    <n v="42075"/>
    <n v="13600"/>
    <s v=""/>
    <n v="0"/>
    <n v="0"/>
    <s v=""/>
    <n v="0"/>
    <s v=""/>
    <m/>
    <m/>
  </r>
  <r>
    <n v="2017"/>
    <n v="44"/>
    <n v="44"/>
    <s v="Skagit Transit"/>
    <s v="Active"/>
    <s v="Full Reporter"/>
    <s v="Burlington"/>
    <x v="0"/>
    <n v="2010"/>
    <x v="22"/>
    <n v="435"/>
    <n v="34"/>
    <n v="62966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6872"/>
    <n v="259160.00000000003"/>
    <n v="303360"/>
    <n v="338587"/>
    <n v="333546"/>
    <n v="381176"/>
  </r>
  <r>
    <n v="2017"/>
    <n v="44"/>
    <n v="44"/>
    <s v="Skagit Transit"/>
    <s v="Active"/>
    <s v="Full Reporter"/>
    <s v="Burlington"/>
    <x v="0"/>
    <n v="2010"/>
    <x v="22"/>
    <n v="435"/>
    <n v="34"/>
    <n v="62966"/>
    <s v="Existing 2017"/>
    <s v="DR"/>
    <s v="DO"/>
    <s v="Operating"/>
    <s v=""/>
    <s v=""/>
    <s v=""/>
    <s v=""/>
    <s v=""/>
    <s v=""/>
    <s v=""/>
    <s v=""/>
    <s v=""/>
    <s v=""/>
    <s v=""/>
    <s v=""/>
    <s v=""/>
    <n v="269083"/>
    <n v="278651"/>
    <n v="297830"/>
    <n v="261403"/>
    <n v="276376"/>
    <n v="330043"/>
    <n v="358703"/>
    <n v="274023"/>
    <n v="287671"/>
    <n v="280381"/>
    <n v="281524"/>
    <n v="298078"/>
    <n v="332791"/>
    <n v="341618"/>
  </r>
  <r>
    <n v="2017"/>
    <n v="44"/>
    <n v="44"/>
    <s v="Skagit Transit"/>
    <s v="Active"/>
    <s v="Full Reporter"/>
    <s v="Burlington"/>
    <x v="0"/>
    <n v="2010"/>
    <x v="22"/>
    <n v="435"/>
    <n v="34"/>
    <n v="62966"/>
    <s v="Existing 2017"/>
    <s v="MB"/>
    <s v="DO"/>
    <s v="Operating"/>
    <s v=""/>
    <s v=""/>
    <s v=""/>
    <s v=""/>
    <s v=""/>
    <s v=""/>
    <s v=""/>
    <s v=""/>
    <s v=""/>
    <s v=""/>
    <s v=""/>
    <s v=""/>
    <s v=""/>
    <n v="376092"/>
    <n v="415611"/>
    <n v="573026"/>
    <n v="651248"/>
    <n v="654458"/>
    <n v="703510"/>
    <n v="732195"/>
    <n v="824634"/>
    <n v="671372"/>
    <n v="845857"/>
    <n v="906721"/>
    <n v="886957"/>
    <n v="858232"/>
    <n v="885452"/>
  </r>
  <r>
    <n v="2017"/>
    <n v="44"/>
    <n v="44"/>
    <s v="Skagit Transit"/>
    <s v="Active"/>
    <s v="Full Reporter"/>
    <s v="Burlington"/>
    <x v="0"/>
    <n v="2010"/>
    <x v="22"/>
    <n v="435"/>
    <n v="34"/>
    <n v="62966"/>
    <s v="Existing 2017"/>
    <s v="VP"/>
    <s v="DO"/>
    <s v="Operating"/>
    <s v=""/>
    <s v=""/>
    <s v=""/>
    <s v=""/>
    <s v=""/>
    <s v=""/>
    <s v=""/>
    <s v=""/>
    <s v=""/>
    <s v=""/>
    <s v=""/>
    <s v=""/>
    <s v=""/>
    <n v="188377"/>
    <n v="244112"/>
    <n v="494523"/>
    <n v="617750"/>
    <n v="739021"/>
    <n v="795763"/>
    <n v="734090"/>
    <n v="844396"/>
    <n v="946651"/>
    <n v="1056349"/>
    <n v="1109649"/>
    <n v="1106828"/>
    <n v="1037565"/>
    <n v="996484"/>
  </r>
  <r>
    <n v="2017"/>
    <n v="45"/>
    <n v="45"/>
    <s v="Fairbanks North Star Borough Transit(MACS)"/>
    <s v="Active"/>
    <s v="Reduced Reporter"/>
    <s v="Fairbanks"/>
    <x v="3"/>
    <n v="2010"/>
    <x v="23"/>
    <n v="425"/>
    <n v="55"/>
    <n v="64513"/>
    <s v="Existing 2017"/>
    <s v="CB"/>
    <s v="DO"/>
    <s v="Operating"/>
    <m/>
    <m/>
    <m/>
    <m/>
    <m/>
    <m/>
    <m/>
    <m/>
    <m/>
    <m/>
    <m/>
    <m/>
    <m/>
    <m/>
    <m/>
    <m/>
    <m/>
    <m/>
    <m/>
    <m/>
    <m/>
    <m/>
    <m/>
    <m/>
    <n v="77993"/>
    <n v="74880"/>
    <n v="55842"/>
  </r>
  <r>
    <n v="2017"/>
    <n v="45"/>
    <n v="45"/>
    <s v="Fairbanks North Star Borough Transit(MACS)"/>
    <s v="Active"/>
    <s v="Reduced Reporter"/>
    <s v="Fairbanks"/>
    <x v="3"/>
    <n v="2010"/>
    <x v="23"/>
    <n v="425"/>
    <n v="55"/>
    <n v="64513"/>
    <s v="Existing 2017"/>
    <s v="DR"/>
    <s v="DO"/>
    <s v="Operating"/>
    <s v=""/>
    <s v=""/>
    <s v=""/>
    <s v=""/>
    <s v=""/>
    <s v=""/>
    <s v=""/>
    <s v=""/>
    <s v=""/>
    <s v=""/>
    <s v=""/>
    <s v=""/>
    <s v=""/>
    <n v="122304"/>
    <n v="133796"/>
    <n v="150878"/>
    <n v="162689"/>
    <n v="163274"/>
    <n v="159846"/>
    <n v="149259"/>
    <n v="140887"/>
    <n v="144662"/>
    <n v="133862"/>
    <n v="131778"/>
    <n v="137848"/>
    <n v="126209"/>
    <n v="127010"/>
  </r>
  <r>
    <n v="2017"/>
    <n v="45"/>
    <n v="45"/>
    <s v="Fairbanks North Star Borough Transit(MACS)"/>
    <s v="Active"/>
    <s v="Reduced Reporter"/>
    <s v="Fairbanks"/>
    <x v="3"/>
    <n v="2010"/>
    <x v="23"/>
    <n v="425"/>
    <n v="55"/>
    <n v="64513"/>
    <s v="Existing 2017"/>
    <s v="MB"/>
    <s v="DO"/>
    <s v="Operating"/>
    <s v=""/>
    <s v=""/>
    <s v=""/>
    <s v=""/>
    <s v=""/>
    <s v=""/>
    <s v=""/>
    <s v=""/>
    <s v=""/>
    <s v=""/>
    <s v=""/>
    <s v=""/>
    <s v=""/>
    <n v="311977"/>
    <n v="297665"/>
    <n v="296962"/>
    <n v="353005"/>
    <n v="375675"/>
    <n v="422810"/>
    <n v="430207"/>
    <n v="418014"/>
    <n v="451238"/>
    <n v="517182"/>
    <n v="533261"/>
    <n v="565048"/>
    <n v="579968"/>
    <n v="594707"/>
  </r>
  <r>
    <n v="2017"/>
    <n v="45"/>
    <n v="45"/>
    <s v="Fairbanks North Star Borough Transit(MACS)"/>
    <s v="Active"/>
    <s v="Reduced Reporter"/>
    <s v="Fairbanks"/>
    <x v="3"/>
    <n v="2010"/>
    <x v="23"/>
    <n v="425"/>
    <n v="55"/>
    <n v="64513"/>
    <s v="Existing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m/>
    <m/>
  </r>
  <r>
    <n v="2017"/>
    <n v="46"/>
    <n v="46"/>
    <s v="South Metro Area Regional Transit(SMART)"/>
    <s v="Active"/>
    <s v="Full Reporter"/>
    <s v="Wilsonville"/>
    <x v="1"/>
    <n v="2010"/>
    <x v="5"/>
    <n v="24"/>
    <n v="524"/>
    <n v="1849898"/>
    <s v="Existing 2017"/>
    <s v="DR"/>
    <s v="DO"/>
    <s v="Operating"/>
    <s v=""/>
    <s v=""/>
    <s v=""/>
    <s v=""/>
    <s v=""/>
    <s v=""/>
    <s v=""/>
    <s v=""/>
    <s v=""/>
    <s v=""/>
    <s v=""/>
    <n v="33376"/>
    <n v="34544"/>
    <n v="36918"/>
    <n v="90424"/>
    <n v="141745"/>
    <n v="117236"/>
    <n v="117742"/>
    <n v="114143"/>
    <n v="113745"/>
    <n v="125504"/>
    <n v="124021"/>
    <n v="123636"/>
    <n v="123294"/>
    <n v="119320"/>
    <n v="109074"/>
    <n v="86609"/>
  </r>
  <r>
    <n v="2017"/>
    <n v="46"/>
    <n v="46"/>
    <s v="South Metro Area Regional Transit(SMART)"/>
    <s v="Active"/>
    <s v="Full Reporter"/>
    <s v="Wilsonville"/>
    <x v="1"/>
    <n v="2010"/>
    <x v="5"/>
    <n v="24"/>
    <n v="524"/>
    <n v="1849898"/>
    <s v="Existing 2017"/>
    <s v="MB"/>
    <s v="DO"/>
    <s v="Operating"/>
    <s v=""/>
    <s v=""/>
    <s v=""/>
    <s v=""/>
    <s v=""/>
    <s v=""/>
    <s v=""/>
    <s v=""/>
    <s v=""/>
    <s v=""/>
    <s v=""/>
    <n v="329271"/>
    <n v="339560"/>
    <n v="349985"/>
    <n v="368298"/>
    <n v="391250"/>
    <n v="357725"/>
    <n v="365225"/>
    <n v="439648"/>
    <n v="503319"/>
    <n v="501024"/>
    <n v="494425"/>
    <n v="483559"/>
    <n v="503672"/>
    <n v="498487"/>
    <n v="489090"/>
    <n v="443624"/>
  </r>
  <r>
    <n v="2017"/>
    <n v="47"/>
    <n v="47"/>
    <s v="City of Corvallis(CTS)"/>
    <s v="Active"/>
    <s v="Full Reporter"/>
    <s v="Corvallis"/>
    <x v="1"/>
    <n v="2010"/>
    <x v="24"/>
    <n v="436"/>
    <n v="21"/>
    <n v="62433"/>
    <s v="Existing 2017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n v="22104"/>
    <s v=""/>
    <n v="0"/>
    <n v="16475"/>
    <n v="0"/>
    <n v="0"/>
    <s v=""/>
    <n v="0"/>
    <n v="0"/>
  </r>
  <r>
    <n v="2017"/>
    <n v="47"/>
    <n v="47"/>
    <s v="City of Corvallis(CTS)"/>
    <s v="Active"/>
    <s v="Full Reporter"/>
    <s v="Corvallis"/>
    <x v="1"/>
    <n v="2010"/>
    <x v="24"/>
    <n v="436"/>
    <n v="21"/>
    <n v="62433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373922"/>
    <n v="373922"/>
    <n v="367770"/>
    <n v="373522"/>
    <n v="411448"/>
    <n v="421008"/>
    <n v="433752"/>
    <n v="433488"/>
    <n v="433216"/>
  </r>
  <r>
    <n v="2017"/>
    <n v="48"/>
    <n v="48"/>
    <s v="Lewiston Transit System(LTS)"/>
    <s v="Active"/>
    <s v="Reduced Reporter"/>
    <s v="Lewiston"/>
    <x v="2"/>
    <n v="2010"/>
    <x v="25"/>
    <n v="483"/>
    <n v="28"/>
    <n v="51924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2395"/>
    <n v="27393"/>
    <n v="27211"/>
    <n v="27544"/>
    <n v="24112"/>
    <n v="27004"/>
  </r>
  <r>
    <n v="2017"/>
    <n v="48"/>
    <n v="48"/>
    <s v="Lewiston Transit System(LTS)"/>
    <s v="Active"/>
    <s v="Reduced Reporter"/>
    <s v="Lewiston"/>
    <x v="2"/>
    <n v="2010"/>
    <x v="25"/>
    <n v="483"/>
    <n v="28"/>
    <n v="5192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76756"/>
    <n v="77132"/>
    <n v="91131"/>
    <n v="94603"/>
    <n v="94904"/>
    <n v="106956"/>
  </r>
  <r>
    <n v="2015"/>
    <n v="49"/>
    <n v="49"/>
    <s v="vRide, Inc. - Anchorage"/>
    <s v="Inactive"/>
    <s v="Full Reporter"/>
    <s v="Anchorage"/>
    <x v="3"/>
    <n v="2010"/>
    <x v="8"/>
    <n v="149"/>
    <n v="85"/>
    <n v="251243"/>
    <s v="Pre 2017"/>
    <s v="VP"/>
    <s v="DO"/>
    <s v="Discontinued"/>
    <s v=""/>
    <s v=""/>
    <s v=""/>
    <s v=""/>
    <s v=""/>
    <s v=""/>
    <s v=""/>
    <s v=""/>
    <s v=""/>
    <s v=""/>
    <s v=""/>
    <s v=""/>
    <s v=""/>
    <s v=""/>
    <s v=""/>
    <n v="743423"/>
    <n v="1031793"/>
    <n v="1170599"/>
    <n v="1295487"/>
    <n v="1400658"/>
    <n v="1535544"/>
    <n v="1607154"/>
    <n v="1587720"/>
    <n v="1434984"/>
    <n v="1281213"/>
    <m/>
    <m/>
  </r>
  <r>
    <n v="2011"/>
    <n v="50"/>
    <n v="50"/>
    <s v="City of Bend, Bend Area Transit(BAT)"/>
    <s v="Inactive"/>
    <s v="Reduced Reporter"/>
    <s v="Bend"/>
    <x v="1"/>
    <n v="2010"/>
    <x v="26"/>
    <n v="344"/>
    <n v="40"/>
    <n v="83794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174417"/>
    <n v="174417"/>
    <n v="126356"/>
    <n v="148197"/>
    <n v="158167"/>
    <s v=""/>
    <s v=""/>
    <m/>
    <s v=""/>
    <m/>
    <m/>
  </r>
  <r>
    <n v="2011"/>
    <n v="50"/>
    <n v="50"/>
    <s v="City of Bend, Bend Area Transit(BAT)"/>
    <s v="Inactive"/>
    <s v="Reduced Reporter"/>
    <s v="Bend"/>
    <x v="1"/>
    <n v="2010"/>
    <x v="26"/>
    <n v="344"/>
    <n v="40"/>
    <n v="83794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196682"/>
    <n v="196682"/>
    <n v="191516"/>
    <n v="266086"/>
    <n v="269034"/>
    <s v=""/>
    <s v=""/>
    <m/>
    <s v=""/>
    <m/>
    <m/>
  </r>
  <r>
    <n v="2017"/>
    <n v="51"/>
    <n v="51"/>
    <s v="Asotin County PTBA(PTBA)"/>
    <s v="Active"/>
    <s v="Reduced Reporter"/>
    <s v="Clarkston"/>
    <x v="0"/>
    <n v="2010"/>
    <x v="25"/>
    <n v="483"/>
    <n v="28"/>
    <n v="51924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3079"/>
    <n v="31656"/>
    <n v="38287"/>
    <n v="38196"/>
    <n v="33890"/>
    <n v="36857"/>
  </r>
  <r>
    <n v="2017"/>
    <n v="51"/>
    <n v="51"/>
    <s v="Asotin County PTBA(PTBA)"/>
    <s v="Active"/>
    <s v="Reduced Reporter"/>
    <s v="Clarkston"/>
    <x v="0"/>
    <n v="2010"/>
    <x v="25"/>
    <n v="483"/>
    <n v="28"/>
    <n v="5192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33985"/>
    <n v="136767"/>
    <n v="144346"/>
    <n v="144717"/>
    <n v="151602"/>
    <n v="163683"/>
  </r>
  <r>
    <n v="2017"/>
    <n v="51"/>
    <n v="51"/>
    <s v="Asotin County PTBA(PTBA)"/>
    <s v="Active"/>
    <s v="Reduced Reporter"/>
    <s v="Clarkston"/>
    <x v="0"/>
    <n v="2010"/>
    <x v="25"/>
    <n v="483"/>
    <n v="28"/>
    <n v="51924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9130"/>
    <n v="132201"/>
    <n v="123451"/>
    <n v="137101"/>
    <n v="117068"/>
    <n v="103679"/>
  </r>
  <r>
    <n v="2012"/>
    <n v="52"/>
    <n v="52"/>
    <s v="Metro(Metro)"/>
    <s v="Inactive"/>
    <s v="Reduced Reporter"/>
    <s v="Portland"/>
    <x v="1"/>
    <n v="2010"/>
    <x v="5"/>
    <n v="24"/>
    <n v="524"/>
    <n v="1849898"/>
    <s v="Pre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394205"/>
    <n v="300378"/>
    <n v="373517"/>
    <n v="342778"/>
    <s v=""/>
    <m/>
    <s v=""/>
    <m/>
    <m/>
  </r>
  <r>
    <n v="2017"/>
    <n v="53"/>
    <n v="53"/>
    <s v="Coeur d'Alene Tribe dba Citylink Transit(Citylink)"/>
    <s v="Active"/>
    <s v="Reduced Reporter"/>
    <s v="Worley"/>
    <x v="2"/>
    <n v="2010"/>
    <x v="27"/>
    <n v="304"/>
    <n v="47"/>
    <n v="98378"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6566"/>
    <n v="14004"/>
    <s v=""/>
    <s v=""/>
    <s v=""/>
    <n v="69262"/>
    <n v="63004"/>
    <n v="65149"/>
  </r>
  <r>
    <n v="2017"/>
    <n v="53"/>
    <n v="53"/>
    <s v="Coeur d'Alene Tribe dba Citylink Transit(Citylink)"/>
    <s v="Active"/>
    <s v="Reduced Reporter"/>
    <s v="Worley"/>
    <x v="2"/>
    <n v="2010"/>
    <x v="27"/>
    <n v="304"/>
    <n v="47"/>
    <n v="98378"/>
    <s v="Existing 2017"/>
    <s v="MB"/>
    <s v="DO"/>
    <s v="Operating"/>
    <m/>
    <m/>
    <m/>
    <m/>
    <m/>
    <m/>
    <m/>
    <m/>
    <m/>
    <m/>
    <m/>
    <m/>
    <m/>
    <m/>
    <m/>
    <m/>
    <n v="163412"/>
    <n v="192192"/>
    <s v=""/>
    <n v="832987"/>
    <n v="766090"/>
    <s v=""/>
    <s v=""/>
    <s v=""/>
    <n v="475896"/>
    <n v="465652"/>
    <n v="620124"/>
  </r>
  <r>
    <n v="2015"/>
    <n v="54"/>
    <n v="54"/>
    <s v="King County Ferry District(KCFD)"/>
    <s v="Inactive"/>
    <s v="Full Reporter"/>
    <s v="Seattle"/>
    <x v="0"/>
    <n v="2010"/>
    <x v="0"/>
    <n v="14"/>
    <n v="1010"/>
    <n v="3059393"/>
    <s v="Pre 2017"/>
    <s v="F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15125"/>
    <n v="28410"/>
    <n v="49550"/>
    <n v="50302"/>
    <n v="50060"/>
    <n v="49724"/>
    <n v="50868"/>
    <m/>
    <m/>
  </r>
  <r>
    <n v="2017"/>
    <n v="55"/>
    <n v="55"/>
    <s v="Kootenai County(KC)"/>
    <s v="Active"/>
    <s v="Reduced Reporter"/>
    <s v="Coeur d'Alene"/>
    <x v="2"/>
    <n v="2010"/>
    <x v="27"/>
    <n v="304"/>
    <n v="47"/>
    <n v="9837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8375"/>
    <n v="193801"/>
    <n v="216278"/>
    <n v="182862"/>
    <n v="155933"/>
    <n v="149361"/>
  </r>
  <r>
    <n v="2017"/>
    <n v="55"/>
    <n v="55"/>
    <s v="Kootenai County(KC)"/>
    <s v="Active"/>
    <s v="Reduced Reporter"/>
    <s v="Coeur d'Alene"/>
    <x v="2"/>
    <n v="2010"/>
    <x v="27"/>
    <n v="304"/>
    <n v="47"/>
    <n v="98378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3290"/>
    <n v="168397"/>
    <n v="166692"/>
    <n v="188496"/>
    <n v="177746"/>
    <m/>
  </r>
  <r>
    <n v="2012"/>
    <n v="56"/>
    <n v="56"/>
    <s v="Port of Kingston(POK)"/>
    <s v="Inactive"/>
    <s v="Full Reporter"/>
    <s v="Kingston"/>
    <x v="0"/>
    <n v="2010"/>
    <x v="28"/>
    <n v="0"/>
    <m/>
    <m/>
    <s v="Pre 2017"/>
    <s v="F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640"/>
    <s v=""/>
    <m/>
    <s v=""/>
    <m/>
    <m/>
  </r>
  <r>
    <n v="2017"/>
    <n v="57"/>
    <n v="57"/>
    <s v="Central Oregon Intergovernmental Council(Cascades East Transit)"/>
    <s v="Active"/>
    <s v="Full Reporter"/>
    <s v="Bend"/>
    <x v="1"/>
    <n v="2010"/>
    <x v="26"/>
    <n v="344"/>
    <n v="40"/>
    <n v="83794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35819"/>
    <n v="416502"/>
    <n v="370758"/>
    <n v="348990"/>
    <n v="400145"/>
    <n v="429711"/>
  </r>
  <r>
    <n v="2017"/>
    <n v="57"/>
    <n v="57"/>
    <s v="Central Oregon Intergovernmental Council(Cascades East Transit)"/>
    <s v="Active"/>
    <s v="Full Reporter"/>
    <s v="Bend"/>
    <x v="1"/>
    <n v="2010"/>
    <x v="26"/>
    <n v="344"/>
    <n v="40"/>
    <n v="83794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49948"/>
    <n v="414388"/>
    <n v="593158"/>
    <n v="875503"/>
    <n v="427391"/>
    <n v="267179"/>
    <n v="153410"/>
    <n v="133184"/>
    <n v="148394"/>
    <n v="171322"/>
  </r>
  <r>
    <n v="2017"/>
    <n v="57"/>
    <n v="57"/>
    <s v="Central Oregon Intergovernmental Council(Cascades East Transit)"/>
    <s v="Active"/>
    <s v="Full Reporter"/>
    <s v="Bend"/>
    <x v="1"/>
    <n v="2010"/>
    <x v="26"/>
    <n v="344"/>
    <n v="40"/>
    <n v="83794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7400"/>
    <n v="171059"/>
    <n v="169110"/>
    <n v="143481"/>
    <n v="144249"/>
    <n v="169618"/>
  </r>
  <r>
    <n v="2017"/>
    <n v="57"/>
    <n v="57"/>
    <s v="Central Oregon Intergovernmental Council(Cascades East Transit)"/>
    <s v="Active"/>
    <s v="Full Reporter"/>
    <s v="Bend"/>
    <x v="1"/>
    <n v="2010"/>
    <x v="26"/>
    <n v="344"/>
    <n v="40"/>
    <n v="83794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n v="13568"/>
    <n v="25210"/>
  </r>
  <r>
    <n v="2017"/>
    <n v="57"/>
    <n v="57"/>
    <s v="Central Oregon Intergovernmental Council(Cascades East Transit)"/>
    <s v="Active"/>
    <s v="Full Reporter"/>
    <s v="Bend"/>
    <x v="1"/>
    <n v="2010"/>
    <x v="26"/>
    <n v="344"/>
    <n v="40"/>
    <n v="83794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78322"/>
    <n v="274559"/>
    <n v="276474"/>
    <n v="277486"/>
    <n v="407658"/>
    <n v="448836"/>
  </r>
  <r>
    <n v="2017"/>
    <n v="58"/>
    <n v="58"/>
    <s v="City of Portland(PBOT)"/>
    <s v="Active"/>
    <s v="Full Reporter"/>
    <s v="Portland"/>
    <x v="1"/>
    <n v="2010"/>
    <x v="5"/>
    <n v="24"/>
    <n v="524"/>
    <n v="1849898"/>
    <s v="Existing 2017"/>
    <s v="S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9263"/>
    <s v=""/>
    <n v="0"/>
    <s v=""/>
    <m/>
    <m/>
  </r>
  <r>
    <n v="2017"/>
    <n v="58"/>
    <n v="58"/>
    <s v="City of Portland(PBOT)"/>
    <s v="Active"/>
    <s v="Full Reporter"/>
    <s v="Portland"/>
    <x v="1"/>
    <n v="2010"/>
    <x v="5"/>
    <n v="24"/>
    <n v="524"/>
    <n v="1849898"/>
    <s v="Existing 2017"/>
    <s v="S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0281"/>
    <n v="350284"/>
    <n v="358823"/>
    <n v="405109"/>
    <n v="418280"/>
  </r>
  <r>
    <n v="2017"/>
    <n v="58"/>
    <n v="58"/>
    <s v="City of Portland(PBOT)"/>
    <s v="Active"/>
    <s v="Full Reporter"/>
    <s v="Portland"/>
    <x v="1"/>
    <n v="2010"/>
    <x v="5"/>
    <n v="24"/>
    <n v="524"/>
    <n v="1849898"/>
    <s v="Existing 2017"/>
    <s v="T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873"/>
    <n v="31568"/>
    <n v="31194"/>
    <n v="32729"/>
    <n v="34494"/>
  </r>
  <r>
    <n v="2017"/>
    <n v="59"/>
    <n v="59"/>
    <s v="Josephine County(JCT)"/>
    <s v="Active"/>
    <s v="Reduced Reporter"/>
    <s v="Grants Pass"/>
    <x v="1"/>
    <n v="2010"/>
    <x v="29"/>
    <n v="494"/>
    <n v="27"/>
    <n v="50520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1544"/>
    <n v="124245"/>
    <n v="124740"/>
    <n v="120900"/>
    <n v="194843"/>
    <n v="202846"/>
    <n v="195625"/>
  </r>
  <r>
    <n v="2017"/>
    <n v="59"/>
    <n v="59"/>
    <s v="Josephine County(JCT)"/>
    <s v="Active"/>
    <s v="Reduced Reporter"/>
    <s v="Grants Pass"/>
    <x v="1"/>
    <n v="2010"/>
    <x v="29"/>
    <n v="494"/>
    <n v="27"/>
    <n v="5052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14539"/>
    <n v="68624"/>
    <n v="47358"/>
    <n v="69055"/>
    <n v="66672"/>
    <n v="45716"/>
    <n v="45326"/>
    <n v="58805"/>
    <n v="84887"/>
    <n v="63505"/>
    <n v="84389"/>
  </r>
  <r>
    <n v="2017"/>
    <n v="59"/>
    <n v="59"/>
    <s v="Josephine County(JCT)"/>
    <s v="Active"/>
    <s v="Reduced Reporter"/>
    <s v="Grants Pass"/>
    <x v="1"/>
    <n v="2010"/>
    <x v="29"/>
    <n v="494"/>
    <n v="27"/>
    <n v="50520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45410"/>
    <n v="198528"/>
    <n v="212940"/>
    <n v="227850"/>
    <n v="148806"/>
    <n v="165409"/>
    <n v="160445"/>
    <n v="169260"/>
    <n v="178583"/>
    <n v="182335"/>
    <n v="175075"/>
  </r>
  <r>
    <n v="2017"/>
    <n v="59"/>
    <n v="59"/>
    <s v="Josephine County(JCT)"/>
    <s v="Active"/>
    <s v="Reduced Reporter"/>
    <s v="Grants Pass"/>
    <x v="1"/>
    <n v="2010"/>
    <x v="29"/>
    <n v="494"/>
    <n v="27"/>
    <n v="50520"/>
    <s v="Existing 2017"/>
    <s v="OT"/>
    <s v="DO"/>
    <s v="Discontinued"/>
    <m/>
    <m/>
    <m/>
    <m/>
    <m/>
    <m/>
    <m/>
    <m/>
    <m/>
    <m/>
    <m/>
    <m/>
    <m/>
    <m/>
    <m/>
    <m/>
    <s v=""/>
    <s v=""/>
    <n v="19656"/>
    <s v=""/>
    <s v=""/>
    <s v=""/>
    <s v=""/>
    <s v=""/>
    <s v=""/>
    <s v=""/>
    <m/>
  </r>
  <r>
    <n v="2017"/>
    <n v="60"/>
    <n v="60"/>
    <s v="The Tulalip Tribes of Washington(TTT)"/>
    <s v="Active"/>
    <s v="Reduced Reporter"/>
    <s v="Tulalip"/>
    <x v="0"/>
    <n v="2010"/>
    <x v="30"/>
    <n v="225"/>
    <n v="82"/>
    <n v="14514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30086"/>
    <n v="30277"/>
    <n v="30008"/>
  </r>
  <r>
    <n v="2017"/>
    <n v="61"/>
    <n v="61"/>
    <s v="City of Albany(ATS)"/>
    <s v="Active"/>
    <s v="Reduced Reporter"/>
    <s v="Albany"/>
    <x v="1"/>
    <n v="2010"/>
    <x v="31"/>
    <n v="459"/>
    <n v="24"/>
    <n v="56997"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100705"/>
    <s v=""/>
    <s v=""/>
    <s v=""/>
    <s v=""/>
    <s v=""/>
    <m/>
  </r>
  <r>
    <n v="2017"/>
    <n v="61"/>
    <n v="61"/>
    <s v="City of Albany(ATS)"/>
    <s v="Active"/>
    <s v="Reduced Reporter"/>
    <s v="Albany"/>
    <x v="1"/>
    <n v="2010"/>
    <x v="31"/>
    <n v="459"/>
    <n v="24"/>
    <n v="5699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71025"/>
    <n v="83400"/>
    <n v="82660"/>
    <n v="80555"/>
    <n v="84117"/>
    <n v="85388"/>
    <n v="94798"/>
    <n v="98213"/>
    <n v="104448"/>
    <n v="100240"/>
    <n v="109715"/>
  </r>
  <r>
    <n v="2017"/>
    <n v="61"/>
    <n v="61"/>
    <s v="City of Albany(ATS)"/>
    <s v="Active"/>
    <s v="Reduced Reporter"/>
    <s v="Albany"/>
    <x v="1"/>
    <n v="2010"/>
    <x v="31"/>
    <n v="459"/>
    <n v="24"/>
    <n v="5699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59435"/>
    <n v="184441"/>
    <n v="185270"/>
    <n v="171542"/>
    <n v="82233"/>
    <n v="181742"/>
    <n v="177278"/>
    <n v="186901"/>
    <n v="185610"/>
    <n v="182600"/>
    <n v="184569"/>
  </r>
  <r>
    <n v="2017"/>
    <n v="63"/>
    <n v="63"/>
    <s v="City of Milton-Freewater"/>
    <s v="Active"/>
    <s v="Reduced Reporter"/>
    <s v="MiltonFreewater"/>
    <x v="1"/>
    <n v="2010"/>
    <x v="32"/>
    <n v="464"/>
    <n v="28"/>
    <n v="55805"/>
    <s v="Existing 2017"/>
    <s v="DR"/>
    <s v="DO"/>
    <s v="Discontinued"/>
    <m/>
    <m/>
    <m/>
    <m/>
    <m/>
    <m/>
    <m/>
    <m/>
    <m/>
    <m/>
    <m/>
    <m/>
    <m/>
    <m/>
    <m/>
    <m/>
    <s v=""/>
    <n v="33600"/>
    <n v="33600"/>
    <n v="36210"/>
    <n v="37080"/>
    <s v=""/>
    <s v=""/>
    <s v=""/>
    <s v=""/>
    <s v=""/>
    <m/>
  </r>
  <r>
    <n v="2017"/>
    <n v="63"/>
    <n v="63"/>
    <s v="City of Milton-Freewater"/>
    <s v="Active"/>
    <s v="Reduced Reporter"/>
    <s v="MiltonFreewater"/>
    <x v="1"/>
    <n v="2010"/>
    <x v="32"/>
    <n v="464"/>
    <n v="28"/>
    <n v="55805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m/>
    <m/>
    <m/>
    <m/>
    <m/>
    <n v="42422"/>
    <n v="42237"/>
    <n v="23595"/>
    <n v="22006"/>
    <n v="12658"/>
    <n v="6948"/>
  </r>
  <r>
    <n v="2017"/>
    <n v="63"/>
    <n v="63"/>
    <s v="City of Milton-Freewater"/>
    <s v="Active"/>
    <s v="Reduced Reporter"/>
    <s v="MiltonFreewater"/>
    <x v="1"/>
    <n v="2010"/>
    <x v="32"/>
    <n v="464"/>
    <n v="28"/>
    <n v="55805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23405"/>
    <n v="23103"/>
    <n v="22499"/>
    <n v="19906"/>
    <n v="32512"/>
    <n v="23276"/>
    <n v="23249"/>
    <n v="22881"/>
    <n v="24125"/>
    <n v="24337"/>
    <n v="22827"/>
  </r>
  <r>
    <n v="2017"/>
    <n v="64"/>
    <n v="64"/>
    <s v="Valley Transit(VT)"/>
    <s v="Active"/>
    <s v="Reduced Reporter"/>
    <s v="Walla Walla"/>
    <x v="0"/>
    <n v="2010"/>
    <x v="32"/>
    <n v="464"/>
    <n v="28"/>
    <n v="5580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1507"/>
    <n v="161379"/>
    <n v="156472"/>
    <n v="154446"/>
    <n v="148013"/>
    <n v="138431"/>
  </r>
  <r>
    <n v="2017"/>
    <n v="64"/>
    <n v="64"/>
    <s v="Valley Transit(VT)"/>
    <s v="Active"/>
    <s v="Reduced Reporter"/>
    <s v="Walla Walla"/>
    <x v="0"/>
    <n v="2010"/>
    <x v="32"/>
    <n v="464"/>
    <n v="28"/>
    <n v="5580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0696"/>
    <n v="343545"/>
    <n v="344137"/>
    <n v="345666"/>
    <n v="343528"/>
    <n v="340145"/>
  </r>
  <r>
    <n v="2017"/>
    <n v="64"/>
    <n v="64"/>
    <s v="Valley Transit(VT)"/>
    <s v="Active"/>
    <s v="Reduced Reporter"/>
    <s v="Walla Walla"/>
    <x v="0"/>
    <n v="2010"/>
    <x v="32"/>
    <n v="464"/>
    <n v="28"/>
    <n v="55805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0445"/>
    <n v="66629"/>
    <n v="73269"/>
    <n v="63624"/>
    <n v="66166"/>
    <n v="61043"/>
  </r>
  <r>
    <n v="2017"/>
    <n v="65"/>
    <n v="65"/>
    <s v="Benton County(BCSTF)"/>
    <s v="Active"/>
    <s v="Reduced Reporter"/>
    <s v="Corvallis"/>
    <x v="1"/>
    <n v="2010"/>
    <x v="24"/>
    <n v="436"/>
    <n v="21"/>
    <n v="62433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7590"/>
    <n v="101243"/>
    <n v="99531"/>
    <n v="99841"/>
    <n v="109556"/>
  </r>
  <r>
    <n v="2017"/>
    <n v="65"/>
    <n v="65"/>
    <s v="Benton County(BCSTF)"/>
    <s v="Active"/>
    <s v="Reduced Reporter"/>
    <s v="Corvallis"/>
    <x v="1"/>
    <n v="2010"/>
    <x v="24"/>
    <n v="436"/>
    <n v="21"/>
    <n v="62433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4057"/>
    <n v="272257"/>
    <n v="295748"/>
    <n v="306497"/>
    <n v="347424"/>
  </r>
  <r>
    <n v="2017"/>
    <n v="75"/>
    <s v="0T05"/>
    <s v="Confederated Tribes of the Grand Ronde Community of Oregon(CTGR)"/>
    <s v="Active"/>
    <s v="Reduced Reporter"/>
    <s v="Grand Ronde"/>
    <x v="1"/>
    <n v="2010"/>
    <x v="6"/>
    <n v="0"/>
    <n v="0"/>
    <n v="0"/>
    <s v="Existing 2017"/>
    <s v="MB"/>
    <s v="DO"/>
    <s v="Discontinued"/>
    <m/>
    <m/>
    <m/>
    <m/>
    <m/>
    <m/>
    <m/>
    <m/>
    <m/>
    <m/>
    <m/>
    <m/>
    <m/>
    <m/>
    <m/>
    <m/>
    <n v="2520"/>
    <s v=""/>
    <s v=""/>
    <s v=""/>
    <s v=""/>
    <s v=""/>
    <s v=""/>
    <s v=""/>
    <s v=""/>
    <s v=""/>
    <m/>
  </r>
  <r>
    <n v="2017"/>
    <n v="85"/>
    <s v="0T08"/>
    <s v="Gulkana Village Council(SET)"/>
    <s v="Active"/>
    <s v="Reduced Reporter"/>
    <s v="Gakona"/>
    <x v="3"/>
    <n v="2010"/>
    <x v="10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n v="4145"/>
    <s v=""/>
    <n v="3721"/>
    <n v="4005"/>
    <n v="3536"/>
    <n v="1684"/>
    <n v="2311"/>
    <n v="6797"/>
    <n v="7777"/>
    <n v="3829"/>
  </r>
  <r>
    <n v="2017"/>
    <n v="85"/>
    <s v="0T08"/>
    <s v="Gulkana Village Council(SET)"/>
    <s v="Active"/>
    <s v="Reduced Reporter"/>
    <s v="Gakona"/>
    <x v="3"/>
    <n v="2010"/>
    <x v="10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n v="50613"/>
    <s v=""/>
    <n v="193906"/>
    <n v="144839"/>
    <n v="152645"/>
    <n v="162609"/>
    <n v="171089"/>
    <n v="170170"/>
    <n v="168852"/>
    <n v="174406"/>
  </r>
  <r>
    <n v="2017"/>
    <n v="95"/>
    <s v="0T11"/>
    <s v="Lummi Nation(LIBC)"/>
    <s v="Active"/>
    <s v="Reduced Reporter"/>
    <s v="Bellingham"/>
    <x v="0"/>
    <n v="2010"/>
    <x v="2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n v="68621"/>
    <n v="77990"/>
    <n v="90723"/>
    <n v="107436"/>
    <n v="113198"/>
    <n v="116652"/>
    <n v="115013"/>
    <n v="102705"/>
    <n v="82413"/>
    <n v="63202"/>
  </r>
  <r>
    <n v="2017"/>
    <n v="103"/>
    <s v="0T16"/>
    <s v="Squaxin Island Tribe"/>
    <s v="Active"/>
    <s v="Reduced Reporter"/>
    <s v="Shelton"/>
    <x v="0"/>
    <n v="2010"/>
    <x v="2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n v="30827"/>
    <n v="32872"/>
    <n v="36757"/>
    <n v="39426"/>
    <n v="39221"/>
    <n v="40208"/>
    <n v="46128"/>
    <n v="40848"/>
    <n v="45935"/>
  </r>
  <r>
    <n v="2017"/>
    <n v="111"/>
    <s v="0T03"/>
    <s v="Confederated Tribes and Bands of The Yakama Nation(CTABOTYN)"/>
    <s v="Active"/>
    <s v="Reduced Reporter"/>
    <s v="Toppenish"/>
    <x v="0"/>
    <n v="2010"/>
    <x v="2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7158"/>
    <n v="40"/>
    <n v="1290"/>
    <n v="4508"/>
    <n v="7390"/>
  </r>
  <r>
    <n v="2017"/>
    <n v="111"/>
    <s v="0T03"/>
    <s v="Confederated Tribes and Bands of The Yakama Nation(CTABOTYN)"/>
    <s v="Active"/>
    <s v="Reduced Reporter"/>
    <s v="Toppenish"/>
    <x v="0"/>
    <n v="2010"/>
    <x v="2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m/>
    <s v=""/>
    <n v="5230"/>
    <n v="43362"/>
    <n v="91597"/>
    <n v="142551"/>
    <n v="149830"/>
  </r>
  <r>
    <n v="2017"/>
    <n v="119"/>
    <s v="0T06"/>
    <s v="Confederated Tribes of the Umatilla Indian Reservation(CTUIR)"/>
    <s v="Active"/>
    <s v="Reduced Reporter"/>
    <s v="Pendleton"/>
    <x v="1"/>
    <n v="2010"/>
    <x v="6"/>
    <n v="0"/>
    <n v="0"/>
    <n v="0"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n v="281091"/>
    <s v=""/>
    <n v="462686"/>
    <n v="442061"/>
    <n v="329797"/>
    <n v="309415"/>
  </r>
  <r>
    <n v="2017"/>
    <n v="119"/>
    <s v="0T06"/>
    <s v="Confederated Tribes of the Umatilla Indian Reservation(CTUIR)"/>
    <s v="Active"/>
    <s v="Reduced Reporter"/>
    <s v="Pendleton"/>
    <x v="1"/>
    <n v="2010"/>
    <x v="6"/>
    <n v="0"/>
    <n v="0"/>
    <n v="0"/>
    <s v="Existing 2017"/>
    <s v="DR"/>
    <s v="DO"/>
    <s v="Discontinued"/>
    <m/>
    <m/>
    <m/>
    <m/>
    <m/>
    <m/>
    <m/>
    <m/>
    <m/>
    <m/>
    <m/>
    <m/>
    <m/>
    <m/>
    <m/>
    <m/>
    <n v="96885"/>
    <n v="167460"/>
    <n v="138240"/>
    <n v="139576"/>
    <n v="185338"/>
    <n v="17963"/>
    <s v=""/>
    <s v=""/>
    <s v=""/>
    <s v=""/>
    <m/>
  </r>
  <r>
    <n v="2017"/>
    <n v="119"/>
    <s v="0T06"/>
    <s v="Confederated Tribes of the Umatilla Indian Reservation(CTUIR)"/>
    <s v="Active"/>
    <s v="Reduced Reporter"/>
    <s v="Pendleton"/>
    <x v="1"/>
    <n v="2010"/>
    <x v="6"/>
    <n v="0"/>
    <n v="0"/>
    <n v="0"/>
    <s v="Existing 2017"/>
    <s v="DT"/>
    <s v="PT"/>
    <s v="Discontinued"/>
    <m/>
    <m/>
    <m/>
    <m/>
    <m/>
    <m/>
    <m/>
    <m/>
    <m/>
    <m/>
    <m/>
    <m/>
    <m/>
    <m/>
    <m/>
    <m/>
    <s v=""/>
    <s v=""/>
    <s v=""/>
    <s v=""/>
    <s v=""/>
    <s v=""/>
    <s v=""/>
    <n v="77333"/>
    <n v="40307"/>
    <n v="11033"/>
    <m/>
  </r>
  <r>
    <n v="2017"/>
    <n v="119"/>
    <s v="0T06"/>
    <s v="Confederated Tribes of the Umatilla Indian Reservation(CTUIR)"/>
    <s v="Active"/>
    <s v="Reduced Reporter"/>
    <s v="Pendleton"/>
    <x v="1"/>
    <n v="2010"/>
    <x v="6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n v="48290"/>
    <n v="59120"/>
    <n v="353832"/>
    <n v="431276"/>
    <n v="413735"/>
    <n v="155675"/>
    <n v="395023"/>
    <n v="56361"/>
    <n v="49649"/>
    <n v="50549"/>
    <n v="90257"/>
  </r>
  <r>
    <n v="2017"/>
    <n v="127"/>
    <s v="0T07"/>
    <s v="Cowlitz Indian Tribe(CITDOT)"/>
    <s v="Active"/>
    <s v="Reduced Reporter"/>
    <s v="Longview"/>
    <x v="0"/>
    <n v="2010"/>
    <x v="2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n v="81190"/>
    <n v="122715"/>
    <n v="100520"/>
    <n v="137448"/>
    <n v="175786"/>
    <n v="172779"/>
    <n v="131265"/>
    <n v="117115"/>
    <n v="108820"/>
  </r>
  <r>
    <n v="2017"/>
    <n v="135"/>
    <s v="0T12"/>
    <s v="Nez Perce Tribe"/>
    <s v="Active"/>
    <s v="Reduced Reporter"/>
    <s v="Lapwai"/>
    <x v="2"/>
    <n v="2010"/>
    <x v="18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0970"/>
    <n v="25985"/>
    <n v="21963"/>
    <n v="5499"/>
    <n v="3166"/>
  </r>
  <r>
    <n v="2017"/>
    <n v="135"/>
    <s v="0T12"/>
    <s v="Nez Perce Tribe"/>
    <s v="Active"/>
    <s v="Reduced Reporter"/>
    <s v="Lapwai"/>
    <x v="2"/>
    <n v="2010"/>
    <x v="18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n v="387385"/>
    <n v="348690"/>
    <n v="302994"/>
    <n v="305140"/>
    <n v="302463"/>
    <n v="289409"/>
    <n v="289929"/>
    <n v="277294"/>
    <n v="279389"/>
  </r>
  <r>
    <n v="2017"/>
    <n v="159"/>
    <s v="0T18"/>
    <s v="Tetlin Village Council"/>
    <s v="Active"/>
    <s v="Reduced Reporter"/>
    <s v="Tok"/>
    <x v="3"/>
    <n v="2010"/>
    <x v="10"/>
    <n v="0"/>
    <n v="0"/>
    <n v="0"/>
    <s v="Existing 2017"/>
    <s v="DR"/>
    <s v="DO"/>
    <s v="Discontinued"/>
    <m/>
    <m/>
    <m/>
    <m/>
    <m/>
    <m/>
    <m/>
    <m/>
    <m/>
    <m/>
    <m/>
    <m/>
    <m/>
    <m/>
    <m/>
    <m/>
    <s v=""/>
    <s v=""/>
    <s v=""/>
    <s v=""/>
    <n v="10"/>
    <s v=""/>
    <s v=""/>
    <s v=""/>
    <s v=""/>
    <s v=""/>
    <m/>
  </r>
  <r>
    <n v="2017"/>
    <n v="159"/>
    <s v="0T18"/>
    <s v="Tetlin Village Council"/>
    <s v="Active"/>
    <s v="Reduced Reporter"/>
    <s v="Tok"/>
    <x v="3"/>
    <n v="2010"/>
    <x v="10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62400"/>
    <n v="57200"/>
    <n v="57792"/>
    <n v="39780"/>
    <n v="42120"/>
    <n v="26250"/>
    <n v="15100"/>
    <n v="7420"/>
  </r>
  <r>
    <n v="2015"/>
    <n v="167"/>
    <s v="0T19"/>
    <s v="Native Village of Crooked Creek"/>
    <s v="Inactive"/>
    <s v="Reduced Reporter"/>
    <m/>
    <x v="3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n v="5700"/>
    <n v="4459"/>
    <n v="6787"/>
    <n v="3699"/>
    <n v="1672"/>
    <s v=""/>
    <m/>
  </r>
  <r>
    <n v="2017"/>
    <n v="175"/>
    <s v="0T20"/>
    <s v="Manley Village Council(MVC)"/>
    <s v="Active"/>
    <s v="Reduced Reporter"/>
    <s v="Manley Hot Springs"/>
    <x v="3"/>
    <n v="2010"/>
    <x v="10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47250"/>
    <n v="33000"/>
    <n v="36823"/>
    <n v="26468"/>
    <n v="12262"/>
    <n v="12012"/>
    <n v="1935"/>
  </r>
  <r>
    <n v="2017"/>
    <n v="183"/>
    <s v="0T21"/>
    <s v="Quinault Tribe of the Quinault Reservation(QIN)"/>
    <s v="Active"/>
    <s v="Reduced Reporter"/>
    <s v="Taholah"/>
    <x v="0"/>
    <n v="2010"/>
    <x v="2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116500"/>
    <s v=""/>
    <n v="138677"/>
    <n v="62925"/>
    <n v="43710"/>
    <n v="64390"/>
    <n v="52700"/>
  </r>
  <r>
    <n v="2017"/>
    <n v="199"/>
    <s v="0T23"/>
    <s v="Seldovia Village Tribe(SVT)"/>
    <s v="Active"/>
    <s v="Reduced Reporter"/>
    <s v="Seldovia"/>
    <x v="3"/>
    <n v="2010"/>
    <x v="10"/>
    <n v="0"/>
    <n v="0"/>
    <n v="0"/>
    <s v="Existing 2017"/>
    <s v="FB"/>
    <s v="DO"/>
    <s v="Operating"/>
    <m/>
    <m/>
    <m/>
    <m/>
    <m/>
    <m/>
    <m/>
    <m/>
    <m/>
    <m/>
    <m/>
    <m/>
    <m/>
    <m/>
    <m/>
    <m/>
    <s v=""/>
    <s v=""/>
    <s v=""/>
    <s v=""/>
    <s v=""/>
    <n v="2400"/>
    <n v="6660"/>
    <n v="4830"/>
    <n v="4920"/>
    <n v="5010"/>
    <n v="5046"/>
  </r>
  <r>
    <n v="2017"/>
    <n v="207"/>
    <s v="0T24"/>
    <s v="Spokane Tribe of Indians(TME)"/>
    <s v="Active"/>
    <s v="Reduced Reporter"/>
    <s v="Wellpinit"/>
    <x v="0"/>
    <n v="2010"/>
    <x v="2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3163"/>
    <n v="18462"/>
    <n v="52447"/>
    <n v="63871"/>
    <n v="67917"/>
  </r>
  <r>
    <n v="2017"/>
    <n v="207"/>
    <s v="0T24"/>
    <s v="Spokane Tribe of Indians(TME)"/>
    <s v="Active"/>
    <s v="Reduced Reporter"/>
    <s v="Wellpinit"/>
    <x v="0"/>
    <n v="2010"/>
    <x v="2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14577"/>
    <n v="73216"/>
    <n v="119269"/>
    <n v="120306"/>
    <n v="123326"/>
    <n v="175671"/>
    <n v="258188"/>
    <n v="258512"/>
  </r>
  <r>
    <n v="2017"/>
    <n v="207"/>
    <s v="0T24"/>
    <s v="Spokane Tribe of Indians(TME)"/>
    <s v="Active"/>
    <s v="Reduced Reporter"/>
    <s v="Wellpinit"/>
    <x v="0"/>
    <n v="2010"/>
    <x v="2"/>
    <n v="0"/>
    <n v="0"/>
    <n v="0"/>
    <s v="Existing 2017"/>
    <s v="VP"/>
    <s v="DO"/>
    <s v="Operating"/>
    <m/>
    <m/>
    <m/>
    <m/>
    <m/>
    <m/>
    <m/>
    <m/>
    <m/>
    <m/>
    <m/>
    <m/>
    <m/>
    <m/>
    <m/>
    <m/>
    <s v=""/>
    <s v=""/>
    <s v=""/>
    <s v=""/>
    <n v="18080"/>
    <n v="27906"/>
    <n v="42120"/>
    <n v="45591"/>
    <n v="59010"/>
    <n v="61620"/>
    <n v="55450"/>
  </r>
  <r>
    <n v="2017"/>
    <n v="231"/>
    <s v="0T33"/>
    <s v="Confederated Tribes of Warm Springs(CTWS)"/>
    <s v="Active"/>
    <s v="Reduced Reporter"/>
    <s v="Warm Springs"/>
    <x v="1"/>
    <n v="2010"/>
    <x v="6"/>
    <n v="0"/>
    <n v="0"/>
    <n v="0"/>
    <s v="Existing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n v="19942"/>
    <n v="30582"/>
    <n v="41442"/>
    <n v="53227"/>
    <s v=""/>
    <m/>
  </r>
  <r>
    <n v="2017"/>
    <n v="239"/>
    <s v="0T34"/>
    <s v="Ketchikan Indian Community"/>
    <s v="Active"/>
    <s v="Reduced Reporter"/>
    <s v="Ketchikan"/>
    <x v="3"/>
    <n v="2010"/>
    <x v="10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9656"/>
    <n v="13661"/>
    <n v="24851"/>
    <n v="19676"/>
    <n v="13569"/>
  </r>
  <r>
    <n v="2017"/>
    <n v="247"/>
    <s v="0T29"/>
    <s v="Native Village of Noatak(NNV)"/>
    <s v="Active"/>
    <s v="Reduced Reporter"/>
    <s v="Noatak"/>
    <x v="3"/>
    <n v="2010"/>
    <x v="10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3800"/>
    <n v="3000"/>
    <n v="20127"/>
    <n v="2100"/>
  </r>
  <r>
    <n v="2017"/>
    <n v="263"/>
    <s v="0T38"/>
    <s v="Nooksack Indian Tribe(NIT)"/>
    <s v="Active"/>
    <s v="Reduced Reporter"/>
    <s v="Deming"/>
    <x v="0"/>
    <n v="2010"/>
    <x v="2"/>
    <n v="0"/>
    <n v="0"/>
    <n v="0"/>
    <s v="Existing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n v="240900"/>
    <s v=""/>
    <s v=""/>
    <s v=""/>
    <s v=""/>
    <m/>
  </r>
  <r>
    <n v="2017"/>
    <n v="271"/>
    <s v="0T41"/>
    <s v="Nome Eskimo Community(NEC)"/>
    <s v="Active"/>
    <s v="Reduced Reporter"/>
    <s v="Nome"/>
    <x v="3"/>
    <n v="2010"/>
    <x v="10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6288"/>
    <n v="7713"/>
  </r>
  <r>
    <n v="2017"/>
    <n v="279"/>
    <s v="0T40"/>
    <s v="Hydaburg Cooperative Association"/>
    <s v="Active"/>
    <s v="Reduced Reporter"/>
    <s v="Hydaburg"/>
    <x v="3"/>
    <n v="2010"/>
    <x v="10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2550"/>
    <n v="26579"/>
    <n v="18893"/>
    <n v="17462"/>
    <n v="8870"/>
  </r>
  <r>
    <n v="2017"/>
    <n v="282"/>
    <s v="0R03-010"/>
    <s v="Garfield County Transportation Program"/>
    <s v="Active"/>
    <s v="Rural Reporter"/>
    <s v="Pomeroy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7521"/>
    <n v="28809"/>
    <n v="30431"/>
    <n v="20634"/>
    <n v="22850"/>
    <n v="51076"/>
    <n v="55323"/>
    <n v="58267"/>
    <n v="57657"/>
    <n v="52199"/>
    <n v="55957"/>
  </r>
  <r>
    <n v="2017"/>
    <n v="285"/>
    <s v="0R03-039"/>
    <s v="Thurston Regional Planning Council(TRPC)"/>
    <s v="Active"/>
    <s v="Rural Reporter"/>
    <s v="Olympia"/>
    <x v="0"/>
    <n v="2010"/>
    <x v="9"/>
    <m/>
    <m/>
    <m/>
    <s v="Existing 2017"/>
    <s v="DR"/>
    <s v="DO"/>
    <s v="Discontinued"/>
    <m/>
    <m/>
    <m/>
    <m/>
    <m/>
    <m/>
    <m/>
    <m/>
    <m/>
    <m/>
    <m/>
    <m/>
    <m/>
    <m/>
    <m/>
    <m/>
    <s v=""/>
    <n v="202688"/>
    <n v="202430"/>
    <n v="233988"/>
    <n v="219866"/>
    <n v="227556"/>
    <n v="23875"/>
    <n v="9577"/>
    <s v=""/>
    <s v=""/>
    <m/>
  </r>
  <r>
    <n v="2017"/>
    <n v="285"/>
    <s v="0R03-039"/>
    <s v="Thurston Regional Planning Council(TRPC)"/>
    <s v="Active"/>
    <s v="Rural Reporter"/>
    <s v="Olympia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50555"/>
    <n v="168770"/>
    <n v="203271"/>
    <n v="198803"/>
    <n v="187478"/>
  </r>
  <r>
    <n v="2017"/>
    <n v="286"/>
    <s v="0R03-032"/>
    <s v="Rural Resources Community Action"/>
    <s v="Active"/>
    <s v="Rural Reporter"/>
    <s v="Colville"/>
    <x v="0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41833"/>
    <n v="45729"/>
    <n v="51330"/>
    <n v="50450"/>
    <n v="51865"/>
    <n v="51047"/>
    <n v="55266"/>
  </r>
  <r>
    <n v="2017"/>
    <n v="286"/>
    <s v="0R03-032"/>
    <s v="Rural Resources Community Action"/>
    <s v="Active"/>
    <s v="Rural Reporter"/>
    <s v="Colville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4829"/>
    <n v="313530"/>
    <n v="310779"/>
    <n v="249996"/>
    <n v="290811"/>
    <n v="326095"/>
    <n v="398523"/>
    <n v="429789"/>
    <n v="418005"/>
    <n v="408558"/>
    <n v="481650"/>
  </r>
  <r>
    <n v="2017"/>
    <n v="286"/>
    <s v="0R03-032"/>
    <s v="Rural Resources Community Action"/>
    <s v="Active"/>
    <s v="Rural Reporter"/>
    <s v="Colville"/>
    <x v="0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56359"/>
    <n v="48093"/>
    <n v="50618"/>
    <n v="41851"/>
    <s v=""/>
    <s v=""/>
    <s v=""/>
    <s v=""/>
    <s v=""/>
    <s v=""/>
    <m/>
  </r>
  <r>
    <n v="2017"/>
    <n v="286"/>
    <s v="0R03-032"/>
    <s v="Rural Resources Community Action"/>
    <s v="Active"/>
    <s v="Rural Reporter"/>
    <s v="Colville"/>
    <x v="0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n v="105871"/>
    <s v=""/>
    <s v=""/>
    <s v=""/>
    <s v=""/>
    <s v=""/>
    <s v=""/>
    <s v=""/>
    <s v=""/>
    <m/>
  </r>
  <r>
    <n v="2017"/>
    <n v="287"/>
    <s v="0R03-029"/>
    <s v="People for People Moses Lake(PFP)"/>
    <s v="Active"/>
    <s v="Rural Reporter"/>
    <s v="Moses Lake"/>
    <x v="0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71003"/>
    <n v="84073"/>
    <n v="117684"/>
    <n v="117578"/>
    <n v="189211"/>
    <n v="223860"/>
    <n v="291417"/>
  </r>
  <r>
    <n v="2017"/>
    <n v="287"/>
    <s v="0R03-029"/>
    <s v="People for People Moses Lake(PFP)"/>
    <s v="Active"/>
    <s v="Rural Reporter"/>
    <s v="Moses Lake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744573"/>
    <n v="649371"/>
    <n v="384455"/>
    <n v="433738"/>
    <n v="337418"/>
    <n v="323271"/>
    <n v="202551"/>
    <n v="146420"/>
    <n v="171853"/>
    <n v="223383"/>
  </r>
  <r>
    <n v="2017"/>
    <n v="287"/>
    <s v="0R03-029"/>
    <s v="People for People Moses Lake(PFP)"/>
    <s v="Active"/>
    <s v="Rural Reporter"/>
    <s v="Moses Lake"/>
    <x v="0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120458"/>
    <s v=""/>
    <s v=""/>
    <n v="99786"/>
    <s v=""/>
    <s v=""/>
    <s v=""/>
    <s v=""/>
    <s v=""/>
    <s v=""/>
    <m/>
  </r>
  <r>
    <n v="2017"/>
    <n v="288"/>
    <s v="0R01-024"/>
    <s v="City of Moscow(MOSC)"/>
    <s v="Active"/>
    <s v="Rural Reporter"/>
    <s v="Moscow"/>
    <x v="2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s v=""/>
    <s v=""/>
    <s v=""/>
    <n v="15190"/>
    <n v="27581"/>
    <n v="54784"/>
    <n v="100615"/>
    <n v="242193"/>
    <n v="229388"/>
    <n v="222880"/>
    <n v="173040"/>
  </r>
  <r>
    <n v="2017"/>
    <n v="290"/>
    <s v="0R02-049"/>
    <s v="City of Cottage Grove(South Lane Wheels)"/>
    <s v="Active"/>
    <s v="Rural Reporter"/>
    <s v="Cottage Grove"/>
    <x v="1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n v="141554"/>
    <n v="126055"/>
    <n v="130067"/>
    <n v="126088"/>
    <n v="124146"/>
    <n v="92482"/>
    <n v="110326"/>
  </r>
  <r>
    <n v="2017"/>
    <n v="290"/>
    <s v="0R02-049"/>
    <s v="City of Cottage Grove(South Lane Wheels)"/>
    <s v="Active"/>
    <s v="Rural Reporter"/>
    <s v="Cottage Grove"/>
    <x v="1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n v="19004"/>
    <n v="11024"/>
    <n v="10795"/>
    <n v="10915"/>
    <n v="10940"/>
    <n v="10141"/>
    <n v="11090"/>
  </r>
  <r>
    <n v="2017"/>
    <n v="294"/>
    <s v="0R03-020"/>
    <s v="Pullman Transit"/>
    <s v="Active"/>
    <s v="Rural Reporter"/>
    <s v="Pullman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59873"/>
    <n v="61930"/>
    <n v="63900"/>
    <n v="66215"/>
    <n v="68492"/>
    <n v="65898"/>
    <n v="66883"/>
    <n v="68573"/>
    <n v="72001"/>
    <n v="59311"/>
    <n v="64846"/>
  </r>
  <r>
    <n v="2017"/>
    <n v="294"/>
    <s v="0R03-020"/>
    <s v="Pullman Transit"/>
    <s v="Active"/>
    <s v="Rural Reporter"/>
    <s v="Pullman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94503"/>
    <n v="310817"/>
    <n v="304019"/>
    <n v="339996"/>
    <n v="333509"/>
    <n v="326108"/>
    <n v="350893"/>
    <n v="316667"/>
    <n v="352403"/>
    <n v="399654"/>
    <n v="354149"/>
  </r>
  <r>
    <n v="2017"/>
    <n v="296"/>
    <s v="0R02-028"/>
    <s v="Tillamook County Transportation District(TCTD; The Wave)"/>
    <s v="Active"/>
    <s v="Rural Reporter"/>
    <s v="Tillamook"/>
    <x v="1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37922"/>
    <n v="132689"/>
    <n v="193428"/>
    <n v="193758"/>
  </r>
  <r>
    <n v="2017"/>
    <n v="296"/>
    <s v="0R02-028"/>
    <s v="Tillamook County Transportation District(TCTD; The Wave)"/>
    <s v="Active"/>
    <s v="Rural Reporter"/>
    <s v="Tillamook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57329"/>
    <n v="62183"/>
    <n v="63431"/>
    <n v="63483"/>
    <n v="56260"/>
    <n v="67276"/>
    <n v="101023"/>
    <n v="119920"/>
    <n v="201656"/>
    <n v="274401"/>
    <n v="312692"/>
  </r>
  <r>
    <n v="2017"/>
    <n v="296"/>
    <s v="0R02-028"/>
    <s v="Tillamook County Transportation District(TCTD; The Wave)"/>
    <s v="Active"/>
    <s v="Rural Reporter"/>
    <s v="Tillamook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08263"/>
    <n v="351671"/>
    <n v="375198"/>
    <n v="405435"/>
    <n v="412922"/>
    <n v="472420"/>
    <n v="482669"/>
    <n v="378405"/>
    <n v="402582"/>
    <n v="402662"/>
    <n v="401902"/>
  </r>
  <r>
    <n v="2017"/>
    <n v="297"/>
    <s v="0R03-008"/>
    <s v="People for People Yakima(PFP)"/>
    <s v="Active"/>
    <s v="Rural Reporter"/>
    <s v="Yakima"/>
    <x v="0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88946"/>
    <n v="86037"/>
    <n v="60599"/>
    <n v="97215"/>
    <n v="142226"/>
    <n v="90804"/>
    <n v="79338"/>
  </r>
  <r>
    <n v="2017"/>
    <n v="297"/>
    <s v="0R03-008"/>
    <s v="People for People Yakima(PFP)"/>
    <s v="Active"/>
    <s v="Rural Reporter"/>
    <s v="Yakima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680048"/>
    <n v="656373"/>
    <n v="274537"/>
    <n v="380164"/>
    <n v="346520"/>
    <n v="433897"/>
    <n v="340392"/>
    <n v="362762"/>
    <n v="339711"/>
    <n v="318699"/>
  </r>
  <r>
    <n v="2017"/>
    <n v="297"/>
    <s v="0R03-008"/>
    <s v="People for People Yakima(PFP)"/>
    <s v="Active"/>
    <s v="Rural Reporter"/>
    <s v="Yakima"/>
    <x v="0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100626"/>
    <s v=""/>
    <s v=""/>
    <n v="387454"/>
    <s v=""/>
    <s v=""/>
    <s v=""/>
    <s v=""/>
    <s v=""/>
    <s v=""/>
    <m/>
  </r>
  <r>
    <n v="2017"/>
    <n v="298"/>
    <s v="0R03-013"/>
    <s v="Island Transit"/>
    <s v="Active"/>
    <s v="Rural Reporter"/>
    <s v="Coupeville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54293"/>
    <n v="218224"/>
    <n v="633764"/>
    <n v="281710"/>
    <n v="345038"/>
    <n v="374697"/>
    <n v="391338"/>
    <n v="363146"/>
    <n v="333284"/>
    <n v="341228"/>
    <n v="362720"/>
  </r>
  <r>
    <n v="2017"/>
    <n v="298"/>
    <s v="0R03-013"/>
    <s v="Island Transit"/>
    <s v="Active"/>
    <s v="Rural Reporter"/>
    <s v="Coupeville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588480"/>
    <n v="1709299"/>
    <n v="1330050"/>
    <n v="1754000"/>
    <n v="1743275"/>
    <n v="1728349"/>
    <n v="1755524"/>
    <n v="1500977"/>
    <n v="1144752"/>
    <n v="1248585"/>
    <n v="1280621"/>
  </r>
  <r>
    <n v="2017"/>
    <n v="298"/>
    <s v="0R03-013"/>
    <s v="Island Transit"/>
    <s v="Active"/>
    <s v="Rural Reporter"/>
    <s v="Coupeville"/>
    <x v="0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n v="1083662"/>
    <n v="918152"/>
    <n v="1025683"/>
    <n v="1187396"/>
    <n v="1186077"/>
    <n v="1224731"/>
    <n v="1159567"/>
    <n v="1205972"/>
    <n v="1120067"/>
    <n v="982756"/>
    <n v="924417"/>
  </r>
  <r>
    <n v="2017"/>
    <n v="299"/>
    <s v="0R03-015"/>
    <s v="Klickitat County Senior Services(MATS)"/>
    <s v="Active"/>
    <s v="Rural Reporter"/>
    <s v="Goldendale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570653"/>
    <n v="580040"/>
    <n v="567071"/>
    <n v="462029"/>
    <n v="499151"/>
    <n v="426710"/>
    <n v="378472"/>
    <n v="388203"/>
    <n v="451980"/>
    <n v="467494"/>
    <n v="429882"/>
  </r>
  <r>
    <n v="2017"/>
    <n v="300"/>
    <s v="0R02-027"/>
    <s v="City of Silverton"/>
    <s v="Active"/>
    <s v="Rural Reporter"/>
    <s v="Silverton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4354"/>
    <n v="14733"/>
    <n v="14635"/>
    <n v="20093"/>
    <n v="19133"/>
    <n v="19613"/>
    <n v="17987"/>
    <n v="15605"/>
    <n v="16786"/>
    <n v="17400"/>
    <n v="17009"/>
  </r>
  <r>
    <n v="2017"/>
    <n v="301"/>
    <s v="0R02-008"/>
    <s v="South Clackamas Transportation District(SCTD)"/>
    <s v="Active"/>
    <s v="Rural Reporter"/>
    <s v="Molalla"/>
    <x v="1"/>
    <n v="2010"/>
    <x v="9"/>
    <m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243579"/>
    <n v="241574"/>
    <n v="238853"/>
  </r>
  <r>
    <n v="2017"/>
    <n v="301"/>
    <s v="0R02-008"/>
    <s v="South Clackamas Transportation District(SCTD)"/>
    <s v="Active"/>
    <s v="Rural Reporter"/>
    <s v="Molalla"/>
    <x v="1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225643"/>
    <n v="232548"/>
    <n v="259481"/>
    <n v="265645"/>
    <n v="321230"/>
    <n v="258803"/>
    <n v="247846"/>
    <n v="249672"/>
    <n v="16510"/>
    <n v="16518"/>
    <n v="16490"/>
  </r>
  <r>
    <n v="2017"/>
    <n v="303"/>
    <s v="0R03-009"/>
    <s v="Clallam Transit System(CTS)"/>
    <s v="Active"/>
    <s v="Rural Reporter"/>
    <s v="Port Angeles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465632"/>
    <n v="470798"/>
    <n v="460216"/>
    <n v="470029"/>
    <n v="477734"/>
    <n v="425267"/>
    <n v="336602"/>
    <n v="386949"/>
    <n v="371466"/>
    <n v="367938"/>
    <n v="403257"/>
  </r>
  <r>
    <n v="2017"/>
    <n v="303"/>
    <s v="0R03-009"/>
    <s v="Clallam Transit System(CTS)"/>
    <s v="Active"/>
    <s v="Rural Reporter"/>
    <s v="Port Angeles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010115"/>
    <n v="982698"/>
    <n v="1011853"/>
    <n v="1034027"/>
    <n v="954080"/>
    <n v="952552"/>
    <n v="952363"/>
    <n v="951016"/>
    <n v="950500"/>
    <n v="969359"/>
    <n v="1031833"/>
  </r>
  <r>
    <n v="2017"/>
    <n v="303"/>
    <s v="0R03-009"/>
    <s v="Clallam Transit System(CTS)"/>
    <s v="Active"/>
    <s v="Rural Reporter"/>
    <s v="Port Angeles"/>
    <x v="0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n v="401721"/>
    <n v="403906"/>
    <n v="414518"/>
    <n v="479091"/>
    <n v="487450"/>
    <n v="531446"/>
    <n v="587908"/>
    <n v="636824"/>
    <n v="657754"/>
    <n v="631980"/>
    <n v="570591"/>
  </r>
  <r>
    <n v="2017"/>
    <n v="306"/>
    <s v="0R01-004"/>
    <s v="Marsing Senior Center(MAR)"/>
    <s v="Active"/>
    <s v="Rural Reporter"/>
    <s v="Marsing"/>
    <x v="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2024"/>
    <n v="4178"/>
    <n v="4925"/>
    <n v="5508"/>
    <n v="7177"/>
    <n v="5038"/>
    <n v="5249"/>
    <n v="7760"/>
    <n v="12218"/>
    <n v="3241"/>
  </r>
  <r>
    <n v="2017"/>
    <n v="307"/>
    <s v="0R02-006"/>
    <s v="Coos County Area Transit(CCAT)"/>
    <s v="Active"/>
    <s v="Rural Reporter"/>
    <s v="Coos Bay"/>
    <x v="1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30563"/>
    <n v="56973"/>
    <n v="52747"/>
  </r>
  <r>
    <n v="2017"/>
    <n v="307"/>
    <s v="0R02-006"/>
    <s v="Coos County Area Transit(CCAT)"/>
    <s v="Active"/>
    <s v="Rural Reporter"/>
    <s v="Coos Bay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26482"/>
    <n v="33914"/>
    <n v="132940"/>
    <n v="122884"/>
    <n v="156748"/>
    <n v="135344"/>
    <n v="144696"/>
    <n v="142181"/>
    <n v="127174"/>
    <n v="104405"/>
    <n v="101648"/>
  </r>
  <r>
    <n v="2017"/>
    <n v="307"/>
    <s v="0R02-006"/>
    <s v="Coos County Area Transit(CCAT)"/>
    <s v="Active"/>
    <s v="Rural Reporter"/>
    <s v="Coos Bay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4866"/>
    <n v="124526"/>
    <n v="34340"/>
    <n v="105655"/>
    <n v="109588"/>
    <n v="70845"/>
    <n v="59041"/>
    <n v="53270"/>
    <n v="55468"/>
    <n v="64843"/>
    <n v="62180"/>
  </r>
  <r>
    <n v="2017"/>
    <n v="308"/>
    <s v="0R02-029"/>
    <s v="Curry County Public Transit Service District"/>
    <s v="Active"/>
    <s v="Rural Reporter"/>
    <s v="Gold Beach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82449"/>
    <n v="56862"/>
    <n v="52056"/>
    <n v="69420"/>
    <n v="69436"/>
    <n v="53192"/>
    <n v="51618"/>
    <n v="57894"/>
    <n v="49822"/>
    <n v="48520"/>
    <n v="51792"/>
  </r>
  <r>
    <n v="2017"/>
    <n v="308"/>
    <s v="0R02-029"/>
    <s v="Curry County Public Transit Service District"/>
    <s v="Active"/>
    <s v="Rural Reporter"/>
    <s v="Gold Beach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27368"/>
    <n v="118927"/>
    <n v="120408"/>
    <n v="166650"/>
    <n v="195179"/>
    <n v="193286"/>
    <n v="190889"/>
    <n v="192362"/>
    <n v="191563"/>
    <n v="193101"/>
    <n v="192907"/>
  </r>
  <r>
    <n v="2017"/>
    <n v="309"/>
    <s v="0R03-011"/>
    <s v="Grant County Transportation Authority(GTA)"/>
    <s v="Active"/>
    <s v="Rural Reporter"/>
    <s v="Moses Lake"/>
    <x v="0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128096"/>
    <n v="110376"/>
    <n v="112842"/>
    <n v="112272"/>
    <n v="111924"/>
    <n v="113448"/>
    <n v="113490"/>
  </r>
  <r>
    <n v="2017"/>
    <n v="309"/>
    <s v="0R03-011"/>
    <s v="Grant County Transportation Authority(GTA)"/>
    <s v="Active"/>
    <s v="Rural Reporter"/>
    <s v="Moses Lake"/>
    <x v="0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n v="232240"/>
    <n v="233336"/>
    <n v="229966"/>
    <n v="142152"/>
    <n v="173331"/>
    <n v="99407"/>
    <n v="109174"/>
    <n v="111936"/>
    <n v="113322"/>
    <n v="123004"/>
    <n v="136393"/>
  </r>
  <r>
    <n v="2017"/>
    <n v="309"/>
    <s v="0R03-011"/>
    <s v="Grant County Transportation Authority(GTA)"/>
    <s v="Active"/>
    <s v="Rural Reporter"/>
    <s v="Moses Lake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991500"/>
    <n v="1019011"/>
    <n v="1057795"/>
    <n v="894560"/>
    <n v="781469"/>
    <n v="730581"/>
    <n v="794195"/>
    <n v="713245"/>
    <n v="744608"/>
    <n v="830475"/>
    <n v="949935"/>
  </r>
  <r>
    <n v="2017"/>
    <n v="309"/>
    <s v="0R03-011"/>
    <s v="Grant County Transportation Authority(GTA)"/>
    <s v="Active"/>
    <s v="Rural Reporter"/>
    <s v="Moses Lake"/>
    <x v="0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s v=""/>
    <n v="54429"/>
    <n v="118545"/>
    <n v="227015"/>
    <n v="276550"/>
    <n v="250982"/>
    <n v="273965"/>
    <n v="268045"/>
    <n v="277496"/>
    <n v="257718"/>
    <n v="245104"/>
  </r>
  <r>
    <n v="2017"/>
    <n v="310"/>
    <s v="0R02-020"/>
    <s v="Lincoln County Transportation Service District(Lincoln County Transit)"/>
    <s v="Active"/>
    <s v="Rural Reporter"/>
    <s v="Newport"/>
    <x v="1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98822"/>
    <n v="96905"/>
    <n v="94616"/>
    <n v="90838"/>
  </r>
  <r>
    <n v="2017"/>
    <n v="310"/>
    <s v="0R02-020"/>
    <s v="Lincoln County Transportation Service District(Lincoln County Transit)"/>
    <s v="Active"/>
    <s v="Rural Reporter"/>
    <s v="Newport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10859"/>
    <n v="114235"/>
    <n v="155110"/>
    <n v="102064"/>
    <n v="90656"/>
    <n v="92970"/>
    <n v="124142"/>
    <n v="181345"/>
    <n v="172827"/>
    <n v="170128"/>
    <n v="164272"/>
  </r>
  <r>
    <n v="2017"/>
    <n v="310"/>
    <s v="0R02-020"/>
    <s v="Lincoln County Transportation Service District(Lincoln County Transit)"/>
    <s v="Active"/>
    <s v="Rural Reporter"/>
    <s v="Newport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30856"/>
    <n v="231931"/>
    <n v="223979"/>
    <n v="264823"/>
    <n v="316447"/>
    <n v="386829"/>
    <n v="429391"/>
    <n v="283014"/>
    <n v="277364"/>
    <n v="264745"/>
    <n v="279231"/>
  </r>
  <r>
    <n v="2017"/>
    <n v="311"/>
    <s v="0R01-003"/>
    <s v="Mountain Rides Transportation Authority(MRTA)"/>
    <s v="Active"/>
    <s v="Rural Reporter"/>
    <s v="Ketchum"/>
    <x v="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262"/>
    <n v="1630"/>
    <n v="3278"/>
    <n v="1425"/>
    <n v="792"/>
    <n v="1503"/>
    <n v="2334"/>
    <n v="2206"/>
    <n v="3302"/>
    <n v="3788"/>
    <n v="2060"/>
  </r>
  <r>
    <n v="2017"/>
    <n v="311"/>
    <s v="0R01-003"/>
    <s v="Mountain Rides Transportation Authority(MRTA)"/>
    <s v="Active"/>
    <s v="Rural Reporter"/>
    <s v="Ketchum"/>
    <x v="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65731"/>
    <n v="385139"/>
    <n v="439645"/>
    <n v="528625"/>
    <n v="523513"/>
    <n v="508779"/>
    <n v="501587"/>
    <n v="461723"/>
    <n v="467989"/>
    <n v="498277"/>
    <n v="504436"/>
  </r>
  <r>
    <n v="2017"/>
    <n v="311"/>
    <s v="0R01-003"/>
    <s v="Mountain Rides Transportation Authority(MRTA)"/>
    <s v="Active"/>
    <s v="Rural Reporter"/>
    <s v="Ketchum"/>
    <x v="2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n v="8382"/>
    <n v="165291"/>
    <n v="229214"/>
    <n v="175428"/>
    <n v="185280"/>
    <n v="262306"/>
    <n v="397320"/>
    <n v="389167"/>
    <n v="345467"/>
    <n v="328668"/>
    <n v="337161"/>
  </r>
  <r>
    <n v="2017"/>
    <n v="312"/>
    <s v="0R03-046"/>
    <s v="Hopesource"/>
    <s v="Active"/>
    <s v="Rural Reporter"/>
    <s v="Ellensburg"/>
    <x v="0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17050"/>
    <n v="177098"/>
    <n v="176338"/>
    <n v="79438"/>
    <s v=""/>
    <s v=""/>
    <m/>
  </r>
  <r>
    <n v="2017"/>
    <n v="312"/>
    <s v="0R03-046"/>
    <s v="Hopesource"/>
    <s v="Active"/>
    <s v="Rural Reporter"/>
    <s v="Ellensburg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01680"/>
    <n v="138739"/>
    <s v=""/>
    <n v="224760"/>
    <n v="150603"/>
    <n v="145852"/>
    <n v="122547"/>
    <n v="139232"/>
    <n v="156183"/>
    <n v="180893"/>
    <n v="137927"/>
  </r>
  <r>
    <n v="2017"/>
    <n v="312"/>
    <s v="0R03-046"/>
    <s v="Hopesource"/>
    <s v="Active"/>
    <s v="Rural Reporter"/>
    <s v="Ellensburg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n v="90044"/>
    <s v=""/>
    <n v="72361"/>
    <n v="64587"/>
    <n v="45826"/>
    <n v="48964"/>
    <n v="77380"/>
    <n v="74231"/>
    <n v="77268"/>
    <n v="126158"/>
  </r>
  <r>
    <n v="2017"/>
    <n v="313"/>
    <s v="0R02-023"/>
    <s v="Grant County Transportation District"/>
    <s v="Active"/>
    <s v="Rural Reporter"/>
    <s v="John Day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8031"/>
    <n v="12901"/>
    <n v="22460"/>
    <n v="23896"/>
    <n v="29980"/>
    <n v="52984"/>
    <n v="87346"/>
    <n v="98204"/>
    <n v="126341"/>
    <n v="136377"/>
    <n v="134995"/>
  </r>
  <r>
    <n v="2017"/>
    <n v="313"/>
    <s v="0R02-023"/>
    <s v="Grant County Transportation District"/>
    <s v="Active"/>
    <s v="Rural Reporter"/>
    <s v="John Day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5480"/>
    <n v="35797"/>
    <n v="35353"/>
    <n v="49388"/>
    <n v="50789"/>
    <n v="51610"/>
    <n v="50909"/>
    <n v="50701"/>
    <n v="66137"/>
    <n v="87795"/>
    <n v="80675"/>
  </r>
  <r>
    <n v="2017"/>
    <n v="314"/>
    <s v="0R03-012"/>
    <s v="Grays Harbor Transit(GHT)"/>
    <s v="Active"/>
    <s v="Rural Reporter"/>
    <s v="Hoquiam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507511"/>
    <n v="553020"/>
    <n v="500552"/>
    <n v="455700"/>
    <n v="436952"/>
    <n v="452166"/>
    <n v="426454"/>
    <n v="360117"/>
    <n v="365068"/>
    <n v="338842"/>
    <n v="269932"/>
  </r>
  <r>
    <n v="2017"/>
    <n v="314"/>
    <s v="0R03-012"/>
    <s v="Grays Harbor Transit(GHT)"/>
    <s v="Active"/>
    <s v="Rural Reporter"/>
    <s v="Hoquiam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117345"/>
    <n v="1131893"/>
    <n v="1208707"/>
    <n v="983763"/>
    <n v="1009931"/>
    <n v="1010585"/>
    <n v="940070"/>
    <n v="881666"/>
    <n v="812895"/>
    <n v="964399"/>
    <n v="1037526"/>
  </r>
  <r>
    <n v="2017"/>
    <n v="314"/>
    <s v="0R03-012"/>
    <s v="Grays Harbor Transit(GHT)"/>
    <s v="Active"/>
    <s v="Rural Reporter"/>
    <s v="Hoquiam"/>
    <x v="0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n v="21783"/>
    <n v="60246"/>
    <n v="124956"/>
    <n v="281783"/>
    <n v="356624"/>
    <n v="391762"/>
    <n v="355139"/>
    <n v="344166"/>
    <n v="386678"/>
    <n v="389681"/>
    <n v="339065"/>
  </r>
  <r>
    <n v="2017"/>
    <n v="315"/>
    <s v="0R03-017"/>
    <s v="Mason County Transportation Authority(MTA)"/>
    <s v="Active"/>
    <s v="Rural Reporter"/>
    <s v="Shelton"/>
    <x v="0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n v="59007"/>
    <n v="58991"/>
    <n v="58702"/>
    <n v="64191"/>
    <n v="168638"/>
    <n v="112824"/>
  </r>
  <r>
    <n v="2017"/>
    <n v="315"/>
    <s v="0R03-017"/>
    <s v="Mason County Transportation Authority(MTA)"/>
    <s v="Active"/>
    <s v="Rural Reporter"/>
    <s v="Shelton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82601"/>
    <n v="315068"/>
    <n v="455134"/>
    <n v="376059"/>
    <n v="386530"/>
    <n v="373313"/>
    <n v="349177"/>
    <n v="315506"/>
    <n v="364373"/>
    <n v="382233"/>
    <n v="389940"/>
  </r>
  <r>
    <n v="2017"/>
    <n v="315"/>
    <s v="0R03-017"/>
    <s v="Mason County Transportation Authority(MTA)"/>
    <s v="Active"/>
    <s v="Rural Reporter"/>
    <s v="Shelton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488436"/>
    <n v="518874"/>
    <n v="610071"/>
    <n v="616729"/>
    <n v="637768"/>
    <n v="575430"/>
    <n v="603447"/>
    <n v="611717"/>
    <n v="647693"/>
    <n v="605969"/>
    <n v="636581"/>
  </r>
  <r>
    <n v="2017"/>
    <n v="315"/>
    <s v="0R03-017"/>
    <s v="Mason County Transportation Authority(MTA)"/>
    <s v="Active"/>
    <s v="Rural Reporter"/>
    <s v="Shelton"/>
    <x v="0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n v="146901"/>
    <n v="158836"/>
    <n v="277580"/>
    <n v="289317"/>
    <n v="299650"/>
    <n v="292889"/>
    <n v="280824"/>
    <n v="293437"/>
    <n v="217701"/>
    <n v="186769"/>
    <n v="152542"/>
  </r>
  <r>
    <n v="2017"/>
    <n v="316"/>
    <s v="0R03-035"/>
    <s v="Jefferson Transit"/>
    <s v="Active"/>
    <s v="Rural Reporter"/>
    <s v="Port Townsend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39748"/>
    <n v="100983"/>
    <n v="84132"/>
    <n v="82222"/>
    <n v="76546"/>
    <n v="79331"/>
    <n v="73604"/>
    <n v="60371"/>
    <n v="49624"/>
    <n v="54428"/>
    <n v="55009"/>
  </r>
  <r>
    <n v="2017"/>
    <n v="316"/>
    <s v="0R03-035"/>
    <s v="Jefferson Transit"/>
    <s v="Active"/>
    <s v="Rural Reporter"/>
    <s v="Port Townsend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672499"/>
    <n v="664408"/>
    <n v="662443"/>
    <n v="635533"/>
    <n v="599631"/>
    <n v="593177"/>
    <n v="573471"/>
    <n v="563410"/>
    <n v="569896"/>
    <n v="572220"/>
    <n v="566523"/>
  </r>
  <r>
    <n v="2017"/>
    <n v="316"/>
    <s v="0R03-035"/>
    <s v="Jefferson Transit"/>
    <s v="Active"/>
    <s v="Rural Reporter"/>
    <s v="Port Townsend"/>
    <x v="0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n v="84126"/>
    <n v="63803"/>
    <n v="62322"/>
    <n v="114816"/>
    <n v="125702"/>
    <n v="100432"/>
    <n v="105156"/>
    <n v="87764"/>
    <n v="79245"/>
    <n v="77040"/>
    <n v="59594"/>
  </r>
  <r>
    <n v="2017"/>
    <n v="317"/>
    <s v="0R03-006"/>
    <s v="Mt Si Senior Center"/>
    <s v="Active"/>
    <s v="Rural Reporter"/>
    <s v="North Bend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222985"/>
    <n v="190779"/>
    <n v="115216"/>
    <n v="127879"/>
    <n v="128129"/>
    <n v="143827"/>
    <n v="147948"/>
  </r>
  <r>
    <n v="2017"/>
    <n v="319"/>
    <s v="0R02-002"/>
    <s v="Hood River County Transportation District(CAT)"/>
    <s v="Active"/>
    <s v="Rural Reporter"/>
    <s v="Hood River"/>
    <x v="1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58408"/>
    <n v="59276"/>
    <n v="59479"/>
    <n v="59157"/>
  </r>
  <r>
    <n v="2017"/>
    <n v="319"/>
    <s v="0R02-002"/>
    <s v="Hood River County Transportation District(CAT)"/>
    <s v="Active"/>
    <s v="Rural Reporter"/>
    <s v="Hood River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93370"/>
    <n v="83833"/>
    <n v="90366"/>
    <n v="114267"/>
    <n v="105933"/>
    <n v="110613"/>
    <n v="116231"/>
    <n v="108581"/>
    <n v="86728"/>
    <n v="81734"/>
    <n v="83870"/>
  </r>
  <r>
    <n v="2017"/>
    <n v="319"/>
    <s v="0R02-002"/>
    <s v="Hood River County Transportation District(CAT)"/>
    <s v="Active"/>
    <s v="Rural Reporter"/>
    <s v="Hood River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n v="44850"/>
    <n v="50036"/>
    <n v="49833"/>
    <n v="49775"/>
    <n v="50154"/>
    <n v="50154"/>
    <s v=""/>
    <s v=""/>
    <s v=""/>
    <n v="5568"/>
  </r>
  <r>
    <n v="2016"/>
    <n v="320"/>
    <s v="0R04-014"/>
    <s v="Center for Community"/>
    <s v="Inactive"/>
    <s v="Rural Reporter"/>
    <m/>
    <x v="3"/>
    <n v="2010"/>
    <x v="9"/>
    <m/>
    <m/>
    <m/>
    <s v="Pre 2017"/>
    <s v="DR"/>
    <s v="PT"/>
    <s v="Discontinued"/>
    <m/>
    <m/>
    <m/>
    <m/>
    <m/>
    <m/>
    <m/>
    <m/>
    <m/>
    <m/>
    <m/>
    <m/>
    <m/>
    <m/>
    <m/>
    <m/>
    <n v="45816"/>
    <n v="49303"/>
    <s v=""/>
    <s v=""/>
    <s v=""/>
    <s v=""/>
    <s v=""/>
    <s v=""/>
    <n v="46996"/>
    <n v="51989"/>
    <m/>
  </r>
  <r>
    <n v="2016"/>
    <n v="320"/>
    <s v="0R04-014"/>
    <s v="Center for Community"/>
    <s v="Inactive"/>
    <s v="Rural Reporter"/>
    <m/>
    <x v="3"/>
    <n v="2010"/>
    <x v="9"/>
    <m/>
    <m/>
    <m/>
    <s v="Pre 2017"/>
    <s v="MB"/>
    <s v="PT"/>
    <s v="Discontinued"/>
    <m/>
    <m/>
    <m/>
    <m/>
    <m/>
    <m/>
    <m/>
    <m/>
    <m/>
    <m/>
    <m/>
    <m/>
    <m/>
    <m/>
    <m/>
    <m/>
    <n v="75404"/>
    <s v=""/>
    <s v=""/>
    <s v=""/>
    <s v=""/>
    <s v=""/>
    <s v=""/>
    <s v=""/>
    <n v="135150"/>
    <n v="119493"/>
    <m/>
  </r>
  <r>
    <n v="2016"/>
    <n v="320"/>
    <s v="0R04-014"/>
    <s v="Center for Community"/>
    <s v="Inactive"/>
    <s v="Rural Reporter"/>
    <m/>
    <x v="3"/>
    <n v="2010"/>
    <x v="9"/>
    <m/>
    <m/>
    <m/>
    <s v="Pre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321"/>
    <s v="0R02-015"/>
    <s v="Yamhill County"/>
    <s v="Active"/>
    <s v="Rural Reporter"/>
    <s v="McMinnville"/>
    <x v="1"/>
    <n v="2010"/>
    <x v="9"/>
    <m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n v="359694"/>
    <n v="317967"/>
    <n v="493277"/>
    <n v="438714"/>
    <n v="434787"/>
    <n v="423442"/>
    <n v="479310"/>
  </r>
  <r>
    <n v="2017"/>
    <n v="321"/>
    <s v="0R02-015"/>
    <s v="Yamhill County"/>
    <s v="Active"/>
    <s v="Rural Reporter"/>
    <s v="McMinnville"/>
    <x v="1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n v="287102"/>
    <n v="258127"/>
    <n v="232664"/>
    <n v="584553"/>
    <n v="261742"/>
    <n v="238475"/>
    <n v="270039"/>
    <n v="186905"/>
    <n v="139263"/>
    <n v="145821"/>
    <n v="169200"/>
  </r>
  <r>
    <n v="2017"/>
    <n v="321"/>
    <s v="0R02-015"/>
    <s v="Yamhill County"/>
    <s v="Active"/>
    <s v="Rural Reporter"/>
    <s v="McMinnville"/>
    <x v="1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586540"/>
    <n v="516254"/>
    <n v="504548"/>
    <n v="605003"/>
    <n v="365695"/>
    <n v="326799"/>
    <n v="149977"/>
    <n v="139570"/>
    <n v="95340"/>
    <n v="87149"/>
    <n v="113142"/>
  </r>
  <r>
    <n v="2017"/>
    <n v="322"/>
    <s v="0R03-019"/>
    <s v="Pacific Transit"/>
    <s v="Active"/>
    <s v="Rural Reporter"/>
    <s v="Raymond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03974"/>
    <n v="93523"/>
    <n v="92555"/>
    <n v="90855"/>
    <n v="102711"/>
    <n v="96198"/>
    <n v="100071"/>
    <n v="98126"/>
    <n v="91723"/>
    <n v="100392"/>
    <n v="91583"/>
  </r>
  <r>
    <n v="2017"/>
    <n v="322"/>
    <s v="0R03-019"/>
    <s v="Pacific Transit"/>
    <s v="Active"/>
    <s v="Rural Reporter"/>
    <s v="Raymond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18561"/>
    <n v="311762"/>
    <n v="318865"/>
    <n v="337617"/>
    <n v="341554"/>
    <n v="331651"/>
    <n v="332451"/>
    <n v="336598"/>
    <n v="334965"/>
    <n v="333837"/>
    <n v="313936"/>
  </r>
  <r>
    <n v="2017"/>
    <n v="323"/>
    <s v="0R02-046"/>
    <s v="Malheur Council on Aging and Community Services(MCOA)"/>
    <s v="Active"/>
    <s v="Rural Reporter"/>
    <s v="Ontario"/>
    <x v="1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n v="5437"/>
    <n v="10761"/>
    <n v="49941"/>
    <n v="1632"/>
    <n v="20767"/>
    <n v="28000"/>
  </r>
  <r>
    <n v="2017"/>
    <n v="323"/>
    <s v="0R02-046"/>
    <s v="Malheur Council on Aging and Community Services(MCOA)"/>
    <s v="Active"/>
    <s v="Rural Reporter"/>
    <s v="Ontario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200998"/>
    <n v="173857"/>
    <n v="144548"/>
    <n v="149607"/>
    <n v="179611"/>
    <n v="129655"/>
    <n v="198174"/>
    <n v="251834"/>
    <n v="204152"/>
  </r>
  <r>
    <n v="2017"/>
    <n v="323"/>
    <s v="0R02-046"/>
    <s v="Malheur Council on Aging and Community Services(MCOA)"/>
    <s v="Active"/>
    <s v="Rural Reporter"/>
    <s v="Ontario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n v="50539"/>
    <n v="65023"/>
    <n v="49426"/>
    <n v="49493"/>
    <n v="35638"/>
    <n v="32820"/>
  </r>
  <r>
    <n v="2017"/>
    <n v="327"/>
    <s v="0R04-002"/>
    <s v="Mat-Su Community Transit(MASCOT)"/>
    <s v="Active"/>
    <s v="Rural Reporter"/>
    <s v="Wasilla"/>
    <x v="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26100"/>
    <n v="110407"/>
    <n v="200000"/>
    <n v="54768"/>
    <n v="64582"/>
    <n v="59868"/>
    <n v="57345"/>
    <n v="46352"/>
    <n v="31745"/>
    <n v="31709"/>
    <n v="43975"/>
  </r>
  <r>
    <n v="2017"/>
    <n v="327"/>
    <s v="0R04-002"/>
    <s v="Mat-Su Community Transit(MASCOT)"/>
    <s v="Active"/>
    <s v="Rural Reporter"/>
    <s v="Wasilla"/>
    <x v="3"/>
    <n v="2010"/>
    <x v="9"/>
    <m/>
    <m/>
    <m/>
    <s v="Existing 2017"/>
    <s v="DT"/>
    <s v="PT"/>
    <s v="Discontinued"/>
    <m/>
    <m/>
    <m/>
    <m/>
    <m/>
    <m/>
    <m/>
    <m/>
    <m/>
    <m/>
    <m/>
    <m/>
    <m/>
    <m/>
    <m/>
    <m/>
    <s v=""/>
    <s v=""/>
    <s v=""/>
    <s v=""/>
    <n v="114537"/>
    <n v="119637"/>
    <n v="104281"/>
    <s v=""/>
    <n v="85708"/>
    <n v="57756"/>
    <m/>
  </r>
  <r>
    <n v="2017"/>
    <n v="327"/>
    <s v="0R04-002"/>
    <s v="Mat-Su Community Transit(MASCOT)"/>
    <s v="Active"/>
    <s v="Rural Reporter"/>
    <s v="Wasilla"/>
    <x v="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82000"/>
    <n v="242107"/>
    <n v="313142"/>
    <n v="173772"/>
    <n v="139962"/>
    <n v="138928"/>
    <n v="227575"/>
    <n v="174371"/>
    <n v="144075"/>
    <n v="101754"/>
    <n v="101428"/>
  </r>
  <r>
    <n v="2017"/>
    <n v="330"/>
    <s v="0R02-025"/>
    <s v="City of Canby(CAT)"/>
    <s v="Active"/>
    <s v="Rural Reporter"/>
    <s v="Canby"/>
    <x v="1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n v="70485"/>
    <n v="68935"/>
    <n v="66206"/>
    <n v="56122"/>
    <n v="55743"/>
    <n v="66360"/>
    <n v="69407"/>
    <n v="78178"/>
    <n v="68463"/>
    <n v="53695"/>
    <n v="64478"/>
  </r>
  <r>
    <n v="2017"/>
    <n v="330"/>
    <s v="0R02-025"/>
    <s v="City of Canby(CAT)"/>
    <s v="Active"/>
    <s v="Rural Reporter"/>
    <s v="Canby"/>
    <x v="1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274535"/>
    <n v="279587"/>
    <n v="265367"/>
    <n v="257885"/>
    <n v="252956"/>
    <n v="131913"/>
    <n v="124670"/>
    <n v="125165"/>
    <n v="126706"/>
    <n v="144387"/>
    <n v="146440"/>
  </r>
  <r>
    <n v="2017"/>
    <n v="331"/>
    <s v="0R02-026"/>
    <s v="Sunset Empire Transportation District(SETD)"/>
    <s v="Active"/>
    <s v="Rural Reporter"/>
    <s v="Astoria"/>
    <x v="1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07577"/>
    <n v="119005"/>
    <n v="94457"/>
    <n v="93427"/>
  </r>
  <r>
    <n v="2017"/>
    <n v="331"/>
    <s v="0R02-026"/>
    <s v="Sunset Empire Transportation District(SETD)"/>
    <s v="Active"/>
    <s v="Rural Reporter"/>
    <s v="Astoria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27069"/>
    <n v="86669"/>
    <n v="86097"/>
    <n v="98242"/>
    <n v="87075"/>
    <n v="55071"/>
    <n v="52173"/>
    <n v="54375"/>
    <n v="60573"/>
    <n v="67923"/>
    <n v="75278"/>
  </r>
  <r>
    <n v="2017"/>
    <n v="331"/>
    <s v="0R02-026"/>
    <s v="Sunset Empire Transportation District(SETD)"/>
    <s v="Active"/>
    <s v="Rural Reporter"/>
    <s v="Astoria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532399"/>
    <n v="497135"/>
    <n v="656025"/>
    <n v="759214"/>
    <n v="618059"/>
    <n v="241323"/>
    <n v="351543"/>
    <n v="252188"/>
    <n v="253773"/>
    <n v="343554"/>
    <n v="354241"/>
  </r>
  <r>
    <n v="2017"/>
    <n v="332"/>
    <s v="0R03-045"/>
    <s v="Okanogan County Transportation &amp; Nutrition(OCTN)"/>
    <s v="Active"/>
    <s v="Rural Reporter"/>
    <s v="Omak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23227"/>
    <n v="32063"/>
    <n v="131920"/>
    <n v="128919"/>
    <n v="113708"/>
    <n v="127275"/>
    <n v="139387"/>
    <n v="122574"/>
  </r>
  <r>
    <n v="2017"/>
    <n v="332"/>
    <s v="0R03-045"/>
    <s v="Okanogan County Transportation &amp; Nutrition(OCTN)"/>
    <s v="Active"/>
    <s v="Rural Reporter"/>
    <s v="Omak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151181"/>
    <n v="268430"/>
    <n v="185163"/>
    <n v="187997"/>
    <n v="186460"/>
    <n v="176727"/>
    <n v="178226"/>
    <n v="198740"/>
  </r>
  <r>
    <n v="2015"/>
    <n v="333"/>
    <s v="0R01-020"/>
    <s v="Council on Aging &amp; Human Services"/>
    <s v="Inactive"/>
    <s v="Rural Reporter"/>
    <m/>
    <x v="0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n v="48295"/>
    <n v="49352"/>
    <n v="170000"/>
    <n v="161228"/>
    <n v="87863"/>
    <s v=""/>
    <s v=""/>
    <m/>
  </r>
  <r>
    <n v="2017"/>
    <n v="336"/>
    <s v="0R03-023"/>
    <s v="Skamania County Senior Services"/>
    <s v="Active"/>
    <s v="Rural Reporter"/>
    <s v="Stevenson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40440"/>
    <n v="79781"/>
    <n v="148762"/>
    <n v="166293"/>
    <n v="143424"/>
    <n v="66323"/>
    <n v="226065"/>
    <n v="169263"/>
    <n v="150161"/>
    <n v="155210"/>
    <n v="181579"/>
  </r>
  <r>
    <n v="2017"/>
    <n v="336"/>
    <s v="0R03-023"/>
    <s v="Skamania County Senior Services"/>
    <s v="Active"/>
    <s v="Rural Reporter"/>
    <s v="Stevenson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79163"/>
    <n v="146986"/>
    <n v="80415"/>
    <n v="80272"/>
    <n v="78071"/>
    <n v="240290"/>
    <n v="211545"/>
    <n v="40500"/>
    <n v="55680"/>
    <n v="55085"/>
    <n v="69697"/>
  </r>
  <r>
    <n v="2017"/>
    <n v="339"/>
    <s v="0R02-001"/>
    <s v="Basin Transit Service(BTS)"/>
    <s v="Active"/>
    <s v="Rural Reporter"/>
    <s v="Klamath Falls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91031"/>
    <n v="86309"/>
    <n v="87688"/>
    <n v="76516"/>
    <n v="86726"/>
    <n v="78126"/>
    <n v="76513"/>
    <n v="67523"/>
    <n v="64753"/>
    <n v="62074"/>
    <n v="63342"/>
  </r>
  <r>
    <n v="2017"/>
    <n v="339"/>
    <s v="0R02-001"/>
    <s v="Basin Transit Service(BTS)"/>
    <s v="Active"/>
    <s v="Rural Reporter"/>
    <s v="Klamath Falls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78315"/>
    <n v="277999"/>
    <n v="268111"/>
    <n v="271239"/>
    <n v="275120"/>
    <n v="271089"/>
    <n v="269692"/>
    <n v="268928"/>
    <n v="267860"/>
    <n v="268561"/>
    <n v="249447"/>
  </r>
  <r>
    <n v="2017"/>
    <n v="340"/>
    <s v="0R04-001"/>
    <s v="Senior Citizens of Kodiak, Inc.(KATS)"/>
    <s v="Active"/>
    <s v="Rural Reporter"/>
    <s v="Kodiak"/>
    <x v="3"/>
    <n v="2010"/>
    <x v="9"/>
    <m/>
    <m/>
    <m/>
    <s v="Existing 2017"/>
    <s v="DR"/>
    <s v="PT"/>
    <s v="Discontinued"/>
    <m/>
    <m/>
    <m/>
    <m/>
    <m/>
    <m/>
    <m/>
    <m/>
    <m/>
    <m/>
    <m/>
    <m/>
    <m/>
    <m/>
    <m/>
    <m/>
    <n v="46998"/>
    <n v="38216"/>
    <n v="30304"/>
    <n v="28822"/>
    <n v="30518"/>
    <n v="31688"/>
    <n v="29778"/>
    <n v="25797"/>
    <n v="16991"/>
    <n v="33180"/>
    <m/>
  </r>
  <r>
    <n v="2017"/>
    <n v="340"/>
    <s v="0R04-001"/>
    <s v="Senior Citizens of Kodiak, Inc.(KATS)"/>
    <s v="Active"/>
    <s v="Rural Reporter"/>
    <s v="Kodiak"/>
    <x v="3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s v=""/>
    <n v="12240"/>
    <n v="10200"/>
    <n v="10200"/>
    <s v=""/>
    <n v="10240"/>
    <n v="10160"/>
    <n v="10240"/>
    <n v="10240"/>
    <n v="6040"/>
    <n v="40956"/>
  </r>
  <r>
    <n v="2017"/>
    <n v="341"/>
    <s v="0R01-021"/>
    <s v="Selkirks-Pend Oreille Transit Authority (SPOT)(SPT)"/>
    <s v="Active"/>
    <s v="Rural Reporter"/>
    <s v="Ponderay"/>
    <x v="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3767"/>
    <n v="9827"/>
    <n v="14474"/>
    <n v="19950"/>
    <n v="25464"/>
    <n v="30551"/>
    <n v="36471"/>
  </r>
  <r>
    <n v="2017"/>
    <n v="341"/>
    <s v="0R01-021"/>
    <s v="Selkirks-Pend Oreille Transit Authority (SPOT)(SPT)"/>
    <s v="Active"/>
    <s v="Rural Reporter"/>
    <s v="Ponderay"/>
    <x v="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22485"/>
    <n v="135109"/>
    <n v="145992"/>
    <n v="142599"/>
    <n v="140065"/>
    <n v="139767"/>
    <n v="132114"/>
  </r>
  <r>
    <n v="2017"/>
    <n v="342"/>
    <s v="0R01-013"/>
    <s v="Valley Vista Care Corporation(VVCC)"/>
    <s v="Active"/>
    <s v="Rural Reporter"/>
    <s v="St. Maries"/>
    <x v="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81832"/>
    <n v="155626"/>
    <n v="178613"/>
    <n v="189089"/>
    <n v="187244"/>
    <n v="155560"/>
    <n v="139764"/>
    <n v="107671"/>
    <n v="123064"/>
    <n v="95033"/>
    <n v="88237"/>
  </r>
  <r>
    <n v="2017"/>
    <n v="343"/>
    <s v="0R02-012"/>
    <s v="Community Connection of Northeast Oregon(CCNO)"/>
    <s v="Active"/>
    <s v="Rural Reporter"/>
    <s v="LaGrande"/>
    <x v="1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71408"/>
    <n v="71769"/>
    <n v="64089"/>
    <n v="69134"/>
  </r>
  <r>
    <n v="2017"/>
    <n v="343"/>
    <s v="0R02-012"/>
    <s v="Community Connection of Northeast Oregon(CCNO)"/>
    <s v="Active"/>
    <s v="Rural Reporter"/>
    <s v="LaGrande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15392"/>
    <n v="141993"/>
    <n v="537497"/>
    <n v="189452"/>
    <n v="175806"/>
    <n v="146127"/>
    <n v="256985"/>
    <n v="165675"/>
    <n v="335020"/>
    <n v="401408"/>
    <n v="435816"/>
  </r>
  <r>
    <n v="2017"/>
    <n v="343"/>
    <s v="0R02-012"/>
    <s v="Community Connection of Northeast Oregon(CCNO)"/>
    <s v="Active"/>
    <s v="Rural Reporter"/>
    <s v="LaGrande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61714"/>
    <n v="402942"/>
    <n v="239321"/>
    <n v="271584"/>
    <n v="288115"/>
    <n v="162767"/>
    <n v="70674"/>
    <n v="71208"/>
    <n v="100972"/>
    <n v="84190"/>
    <n v="74110"/>
  </r>
  <r>
    <n v="2017"/>
    <n v="345"/>
    <s v="0R04-011"/>
    <s v="Glacier Valley Transit"/>
    <s v="Active"/>
    <s v="Rural Reporter"/>
    <s v="Girdwood"/>
    <x v="3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n v="127577"/>
    <n v="134080"/>
    <n v="106236"/>
    <n v="122732"/>
    <n v="119790"/>
    <n v="120943"/>
    <n v="120943"/>
    <n v="94807"/>
    <n v="99352"/>
    <m/>
  </r>
  <r>
    <n v="2017"/>
    <n v="345"/>
    <s v="0R04-011"/>
    <s v="Glacier Valley Transit"/>
    <s v="Active"/>
    <s v="Rural Reporter"/>
    <s v="Girdwood"/>
    <x v="3"/>
    <n v="2010"/>
    <x v="9"/>
    <m/>
    <m/>
    <m/>
    <s v="New in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01090"/>
  </r>
  <r>
    <n v="2017"/>
    <n v="347"/>
    <s v="0R01-007"/>
    <s v="SMART Transit(RPT)"/>
    <s v="Active"/>
    <s v="Rural Reporter"/>
    <s v="Lewiston"/>
    <x v="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3832"/>
    <n v="22132"/>
    <n v="20836"/>
    <n v="24695"/>
    <n v="24877"/>
    <n v="28364"/>
    <n v="29267"/>
    <n v="28500"/>
    <n v="27040"/>
    <n v="29945"/>
    <n v="28173"/>
  </r>
  <r>
    <n v="2017"/>
    <n v="347"/>
    <s v="0R01-007"/>
    <s v="SMART Transit(RPT)"/>
    <s v="Active"/>
    <s v="Rural Reporter"/>
    <s v="Lewiston"/>
    <x v="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9518"/>
    <n v="43376"/>
    <n v="52683"/>
    <n v="135629"/>
    <n v="55880"/>
    <n v="55257"/>
    <n v="58039"/>
    <n v="55891"/>
    <n v="57128"/>
    <n v="57249"/>
    <n v="56687"/>
  </r>
  <r>
    <n v="2017"/>
    <n v="348"/>
    <s v="0R02-059"/>
    <s v="Senior Citizens of Sweet Home, Inc."/>
    <s v="Active"/>
    <s v="Rural Reporter"/>
    <s v="Sweet Home"/>
    <x v="1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60892"/>
    <n v="168822"/>
    <n v="184414"/>
    <n v="184037"/>
  </r>
  <r>
    <n v="2017"/>
    <n v="348"/>
    <s v="0R02-059"/>
    <s v="Senior Citizens of Sweet Home, Inc."/>
    <s v="Active"/>
    <s v="Rural Reporter"/>
    <s v="Sweet Home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17745"/>
    <n v="121582"/>
    <n v="129243"/>
    <n v="135790"/>
    <n v="121544"/>
  </r>
  <r>
    <n v="2017"/>
    <n v="348"/>
    <s v="0R02-059"/>
    <s v="Senior Citizens of Sweet Home, Inc."/>
    <s v="Active"/>
    <s v="Rural Reporter"/>
    <s v="Sweet Home"/>
    <x v="1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33011"/>
    <s v=""/>
    <s v=""/>
    <s v=""/>
    <m/>
  </r>
  <r>
    <n v="2014"/>
    <n v="350"/>
    <s v="0R04-018"/>
    <s v="Catholic Community Service, Juneau"/>
    <s v="Inactive"/>
    <s v="Rural Reporter"/>
    <m/>
    <x v="3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n v="278193"/>
    <n v="269547"/>
    <n v="265251"/>
    <n v="277859"/>
    <s v=""/>
    <s v=""/>
    <m/>
  </r>
  <r>
    <n v="2017"/>
    <n v="351"/>
    <s v="0R02-036"/>
    <s v="Douglas County(UTrans and DouglasRides)"/>
    <s v="Active"/>
    <s v="Rural Reporter"/>
    <s v="Roseburg"/>
    <x v="1"/>
    <n v="2010"/>
    <x v="9"/>
    <m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n v="103055"/>
    <n v="101858"/>
    <n v="222768"/>
    <n v="233409"/>
    <n v="235887"/>
    <n v="235515"/>
  </r>
  <r>
    <n v="2017"/>
    <n v="351"/>
    <s v="0R02-036"/>
    <s v="Douglas County(UTrans and DouglasRides)"/>
    <s v="Active"/>
    <s v="Rural Reporter"/>
    <s v="Roseburg"/>
    <x v="1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n v="61262"/>
    <n v="39438"/>
    <n v="36540"/>
    <n v="668332"/>
    <n v="193235"/>
    <n v="217517"/>
    <n v="234944"/>
    <n v="222387"/>
    <n v="213545"/>
    <n v="248346"/>
  </r>
  <r>
    <n v="2017"/>
    <n v="351"/>
    <s v="0R02-036"/>
    <s v="Douglas County(UTrans and DouglasRides)"/>
    <s v="Active"/>
    <s v="Rural Reporter"/>
    <s v="Roseburg"/>
    <x v="1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245219"/>
    <n v="221407"/>
    <n v="207159"/>
    <n v="215829"/>
    <n v="311997"/>
    <n v="282299"/>
    <n v="279019"/>
    <n v="112896"/>
    <n v="113344"/>
    <n v="115136"/>
    <n v="113120"/>
  </r>
  <r>
    <n v="2014"/>
    <n v="352"/>
    <s v="0R04-019"/>
    <s v="Catholic Community Service, Ketchikan"/>
    <s v="Inactive"/>
    <s v="Rural Reporter"/>
    <m/>
    <x v="3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n v="45249"/>
    <n v="44460"/>
    <n v="53540"/>
    <n v="57901"/>
    <s v=""/>
    <s v=""/>
    <m/>
  </r>
  <r>
    <n v="2017"/>
    <n v="353"/>
    <s v="0R02-019"/>
    <s v="Lane Transit District - City of Florence(Rhody Express)"/>
    <s v="Active"/>
    <s v="Rural Reporter"/>
    <s v="Eugene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460"/>
    <n v="1043"/>
    <n v="777"/>
    <n v="614"/>
    <n v="1161"/>
    <n v="937"/>
    <n v="1144"/>
    <n v="860"/>
  </r>
  <r>
    <n v="2017"/>
    <n v="353"/>
    <s v="0R02-019"/>
    <s v="Lane Transit District - City of Florence(Rhody Express)"/>
    <s v="Active"/>
    <s v="Rural Reporter"/>
    <s v="Eugene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26386"/>
    <n v="26859"/>
    <n v="25562"/>
    <n v="25045"/>
    <n v="25718"/>
    <n v="23869"/>
    <n v="27304"/>
    <n v="27177"/>
  </r>
  <r>
    <n v="2017"/>
    <n v="354"/>
    <s v="0R04-017"/>
    <s v="Catholic Community Service, Sitka"/>
    <s v="Active"/>
    <s v="Rural Reporter"/>
    <s v="Juneau"/>
    <x v="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47385"/>
    <n v="52866"/>
    <n v="51021"/>
    <n v="49678"/>
    <s v=""/>
    <s v=""/>
    <n v="45191"/>
  </r>
  <r>
    <n v="2017"/>
    <n v="355"/>
    <s v="0R04-023"/>
    <s v="Valley Mover"/>
    <s v="Active"/>
    <s v="Rural Reporter"/>
    <s v="Wasilla"/>
    <x v="3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98724"/>
    <n v="349818"/>
    <n v="355474"/>
    <n v="402938"/>
    <n v="372940"/>
  </r>
  <r>
    <n v="2017"/>
    <n v="357"/>
    <s v="0R01-001"/>
    <s v="TransIV Buses - College of Southern Idaho(TRANS IV)"/>
    <s v="Active"/>
    <s v="Rural Reporter"/>
    <s v="Twin Falls"/>
    <x v="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4296"/>
    <n v="72500"/>
    <n v="222381"/>
    <n v="216449"/>
    <n v="163528"/>
    <n v="162180"/>
    <n v="149667"/>
    <n v="168608"/>
    <n v="186371"/>
    <n v="145705"/>
    <n v="108222"/>
  </r>
  <r>
    <n v="2017"/>
    <n v="357"/>
    <s v="0R01-001"/>
    <s v="TransIV Buses - College of Southern Idaho(TRANS IV)"/>
    <s v="Active"/>
    <s v="Rural Reporter"/>
    <s v="Twin Falls"/>
    <x v="2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132504"/>
    <n v="132050"/>
    <s v=""/>
    <s v=""/>
    <s v=""/>
    <s v=""/>
    <s v=""/>
    <s v=""/>
    <s v=""/>
    <s v=""/>
    <m/>
  </r>
  <r>
    <n v="2017"/>
    <n v="358"/>
    <s v="0R04-004"/>
    <s v="Ketchikan Gateway Borough(The Bus)"/>
    <s v="Active"/>
    <s v="Rural Reporter"/>
    <s v="Ketchikan"/>
    <x v="3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n v="34726"/>
    <n v="37296"/>
    <n v="39643"/>
    <n v="36835"/>
    <s v=""/>
    <s v=""/>
    <s v=""/>
    <s v=""/>
    <n v="65064"/>
    <n v="72531"/>
    <n v="77994"/>
  </r>
  <r>
    <n v="2017"/>
    <n v="358"/>
    <s v="0R04-004"/>
    <s v="Ketchikan Gateway Borough(The Bus)"/>
    <s v="Active"/>
    <s v="Rural Reporter"/>
    <s v="Ketchikan"/>
    <x v="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90414"/>
    <n v="208000"/>
    <n v="233981"/>
    <n v="233981"/>
    <n v="241162"/>
    <n v="273762"/>
    <n v="274054"/>
    <n v="233204"/>
    <n v="250069"/>
    <n v="303165"/>
    <n v="298184"/>
  </r>
  <r>
    <n v="2017"/>
    <n v="359"/>
    <s v="0R02-010"/>
    <s v="City of Pendleton"/>
    <s v="Active"/>
    <s v="Rural Reporter"/>
    <s v="Pendleton"/>
    <x v="1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n v="59815"/>
    <n v="48956"/>
    <n v="59579"/>
    <n v="66977"/>
    <n v="48154"/>
    <n v="67250"/>
    <n v="52436"/>
    <n v="48873"/>
    <n v="57910"/>
    <n v="45516"/>
    <n v="51426"/>
  </r>
  <r>
    <n v="2017"/>
    <n v="359"/>
    <s v="0R02-010"/>
    <s v="City of Pendleton"/>
    <s v="Active"/>
    <s v="Rural Reporter"/>
    <s v="Pendleton"/>
    <x v="1"/>
    <n v="2010"/>
    <x v="9"/>
    <m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n v="30912"/>
    <n v="16912"/>
    <n v="32013"/>
    <n v="31994"/>
    <n v="36606"/>
    <n v="52293"/>
    <n v="54690"/>
  </r>
  <r>
    <n v="2017"/>
    <n v="360"/>
    <s v="0R02-007"/>
    <s v="City of Woodburn(WTS)"/>
    <s v="Active"/>
    <s v="Rural Reporter"/>
    <s v="Woodburn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4144"/>
    <n v="72726"/>
    <n v="43620"/>
    <n v="98016"/>
    <n v="27698"/>
    <n v="35657"/>
    <n v="17893"/>
    <n v="60148"/>
    <n v="80834"/>
    <n v="18573"/>
    <n v="77200"/>
  </r>
  <r>
    <n v="2017"/>
    <n v="360"/>
    <s v="0R02-007"/>
    <s v="City of Woodburn(WTS)"/>
    <s v="Active"/>
    <s v="Rural Reporter"/>
    <s v="Woodburn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9670"/>
    <n v="30196"/>
    <n v="50539"/>
    <n v="33213"/>
    <n v="33587"/>
    <n v="54103"/>
    <n v="76148"/>
    <n v="76591"/>
    <n v="53503"/>
    <n v="44515"/>
    <n v="44250"/>
  </r>
  <r>
    <n v="2017"/>
    <n v="363"/>
    <s v="0R02-039"/>
    <s v="Clackamas County Social Services(Mt. Hood Express)"/>
    <s v="Active"/>
    <s v="Rural Reporter"/>
    <s v="Oregon City"/>
    <x v="1"/>
    <n v="2010"/>
    <x v="9"/>
    <m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23646"/>
    <n v="156918"/>
    <n v="166885"/>
    <n v="189082"/>
  </r>
  <r>
    <n v="2017"/>
    <n v="363"/>
    <s v="0R02-039"/>
    <s v="Clackamas County Social Services(Mt. Hood Express)"/>
    <s v="Active"/>
    <s v="Rural Reporter"/>
    <s v="Oregon City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74310"/>
    <n v="85009"/>
  </r>
  <r>
    <n v="2017"/>
    <n v="363"/>
    <s v="0R02-039"/>
    <s v="Clackamas County Social Services(Mt. Hood Express)"/>
    <s v="Active"/>
    <s v="Rural Reporter"/>
    <s v="Oregon City"/>
    <x v="1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s v=""/>
    <n v="62273"/>
    <n v="61843"/>
    <n v="63912"/>
    <n v="66775"/>
    <n v="73287"/>
    <n v="71934"/>
    <n v="30912"/>
    <n v="39229"/>
    <n v="39242"/>
    <n v="43159"/>
  </r>
  <r>
    <n v="2017"/>
    <n v="364"/>
    <s v="0R03-025"/>
    <s v="Twin Transit"/>
    <s v="Active"/>
    <s v="Rural Reporter"/>
    <s v="Centralia"/>
    <x v="0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0359"/>
    <n v="61026"/>
    <s v=""/>
    <s v=""/>
    <m/>
  </r>
  <r>
    <n v="2017"/>
    <n v="364"/>
    <s v="0R03-025"/>
    <s v="Twin Transit"/>
    <s v="Active"/>
    <s v="Rural Reporter"/>
    <s v="Centralia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40788"/>
    <n v="47926"/>
    <n v="38360"/>
    <n v="43058"/>
    <n v="42967"/>
    <n v="44627"/>
    <n v="66135"/>
    <n v="61658"/>
    <n v="55115"/>
    <n v="36710"/>
  </r>
  <r>
    <n v="2017"/>
    <n v="364"/>
    <s v="0R03-025"/>
    <s v="Twin Transit"/>
    <s v="Active"/>
    <s v="Rural Reporter"/>
    <s v="Centralia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n v="359224"/>
    <n v="352086"/>
    <n v="321222"/>
    <n v="347844"/>
    <n v="351701"/>
    <n v="345878"/>
    <n v="301227"/>
    <n v="285542"/>
    <n v="280474"/>
    <n v="276195"/>
  </r>
  <r>
    <n v="2017"/>
    <n v="366"/>
    <s v="0R03-030"/>
    <s v="White Pass Community Services Coalition(L.E.W.I.S. Mountain Highway Transit)"/>
    <s v="Active"/>
    <s v="Rural Reporter"/>
    <s v="Morton"/>
    <x v="0"/>
    <n v="2010"/>
    <x v="9"/>
    <m/>
    <m/>
    <m/>
    <s v="Existing 2017"/>
    <s v="DR"/>
    <s v="DO"/>
    <s v="Discontinued"/>
    <m/>
    <m/>
    <m/>
    <m/>
    <m/>
    <m/>
    <m/>
    <m/>
    <m/>
    <m/>
    <m/>
    <m/>
    <m/>
    <m/>
    <m/>
    <m/>
    <s v=""/>
    <s v=""/>
    <n v="20826"/>
    <n v="14168"/>
    <n v="14909"/>
    <n v="3535"/>
    <s v=""/>
    <s v=""/>
    <s v=""/>
    <s v=""/>
    <m/>
  </r>
  <r>
    <n v="2017"/>
    <n v="366"/>
    <s v="0R03-030"/>
    <s v="White Pass Community Services Coalition(L.E.W.I.S. Mountain Highway Transit)"/>
    <s v="Active"/>
    <s v="Rural Reporter"/>
    <s v="Morton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65782"/>
    <n v="53613"/>
    <n v="196188"/>
    <n v="121203"/>
    <n v="123105"/>
    <n v="118989"/>
    <n v="125758"/>
    <n v="124378"/>
    <n v="121707"/>
    <n v="122951"/>
    <n v="119778"/>
  </r>
  <r>
    <n v="2017"/>
    <n v="368"/>
    <s v="0R03-004"/>
    <s v="Lower Columbia Community Action Council(LCCAC)"/>
    <s v="Active"/>
    <s v="Rural Reporter"/>
    <s v="Longview"/>
    <x v="0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182787"/>
    <n v="207039"/>
    <n v="164387"/>
    <n v="121050"/>
    <n v="122559"/>
    <n v="120732"/>
    <n v="120523"/>
  </r>
  <r>
    <n v="2017"/>
    <n v="368"/>
    <s v="0R03-004"/>
    <s v="Lower Columbia Community Action Council(LCCAC)"/>
    <s v="Active"/>
    <s v="Rural Reporter"/>
    <s v="Longview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133143"/>
    <n v="145923"/>
    <n v="123122"/>
    <n v="113468"/>
    <n v="93189"/>
    <n v="80541"/>
    <n v="72017"/>
    <n v="64456"/>
    <n v="37414"/>
  </r>
  <r>
    <n v="2017"/>
    <n v="368"/>
    <s v="0R03-004"/>
    <s v="Lower Columbia Community Action Council(LCCAC)"/>
    <s v="Active"/>
    <s v="Rural Reporter"/>
    <s v="Longview"/>
    <x v="0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n v="76464"/>
    <n v="152536"/>
    <n v="179715"/>
    <s v=""/>
    <s v=""/>
    <s v=""/>
    <s v=""/>
    <s v=""/>
    <s v=""/>
    <m/>
  </r>
  <r>
    <n v="2017"/>
    <n v="371"/>
    <s v="0R03-056"/>
    <s v="Wahkiakum County Health &amp; Human Services"/>
    <s v="Active"/>
    <s v="Rural Reporter"/>
    <s v="Cathlamet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29321"/>
    <n v="17406"/>
    <n v="37947"/>
    <n v="45228"/>
    <n v="63433"/>
    <n v="92024"/>
    <n v="85146"/>
  </r>
  <r>
    <n v="2017"/>
    <n v="371"/>
    <s v="0R03-056"/>
    <s v="Wahkiakum County Health &amp; Human Services"/>
    <s v="Active"/>
    <s v="Rural Reporter"/>
    <s v="Cathlamet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94927"/>
    <n v="70684"/>
    <n v="88645"/>
    <n v="81333"/>
    <n v="84765"/>
    <n v="89522"/>
    <n v="94335"/>
  </r>
  <r>
    <n v="2017"/>
    <n v="373"/>
    <s v="0R01-012"/>
    <s v="Treasure Valley Transit(TVT)"/>
    <s v="Active"/>
    <s v="Rural Reporter"/>
    <s v="Nampa"/>
    <x v="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91088"/>
    <n v="113357"/>
    <n v="104525"/>
    <n v="107714"/>
    <n v="157792"/>
    <n v="203616"/>
    <n v="229210"/>
    <n v="274173"/>
    <n v="302155"/>
    <n v="300158"/>
    <n v="302182"/>
  </r>
  <r>
    <n v="2017"/>
    <n v="373"/>
    <s v="0R01-012"/>
    <s v="Treasure Valley Transit(TVT)"/>
    <s v="Active"/>
    <s v="Rural Reporter"/>
    <s v="Nampa"/>
    <x v="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57984"/>
    <n v="309757"/>
    <n v="443281"/>
    <n v="439776"/>
    <n v="475119"/>
    <n v="430989"/>
    <n v="414425"/>
    <n v="410499"/>
    <n v="360178"/>
    <n v="373802"/>
    <n v="371253"/>
  </r>
  <r>
    <n v="2017"/>
    <n v="374"/>
    <s v="0R02-030"/>
    <s v="Harney County"/>
    <s v="Active"/>
    <s v="Rural Reporter"/>
    <s v="Burns"/>
    <x v="1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n v="172174"/>
    <n v="64906"/>
    <n v="55578"/>
    <n v="84994"/>
    <n v="85483"/>
    <n v="88832"/>
    <n v="95282"/>
    <n v="99323"/>
    <n v="102718"/>
    <n v="136145"/>
    <n v="163274"/>
  </r>
  <r>
    <n v="2017"/>
    <n v="375"/>
    <s v="0R02-018"/>
    <s v="Columbia County(Columbia County Rider Transportation)"/>
    <s v="Active"/>
    <s v="Rural Reporter"/>
    <s v="St. Helens"/>
    <x v="1"/>
    <n v="2010"/>
    <x v="9"/>
    <m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n v="342214"/>
    <n v="365641"/>
    <n v="442643"/>
    <n v="543073"/>
  </r>
  <r>
    <n v="2017"/>
    <n v="375"/>
    <s v="0R02-018"/>
    <s v="Columbia County(Columbia County Rider Transportation)"/>
    <s v="Active"/>
    <s v="Rural Reporter"/>
    <s v="St. Helens"/>
    <x v="1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n v="126641"/>
    <n v="250312"/>
    <n v="222291"/>
    <n v="152415"/>
    <n v="206253"/>
    <n v="196005"/>
    <n v="181835"/>
    <n v="77358"/>
    <n v="102938"/>
    <n v="79128"/>
    <n v="98104"/>
  </r>
  <r>
    <n v="2017"/>
    <n v="375"/>
    <s v="0R02-018"/>
    <s v="Columbia County(Columbia County Rider Transportation)"/>
    <s v="Active"/>
    <s v="Rural Reporter"/>
    <s v="St. Helens"/>
    <x v="1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253281"/>
    <n v="175693"/>
    <n v="263601"/>
    <n v="419239"/>
    <n v="304273"/>
    <n v="494977"/>
    <n v="492880"/>
    <n v="43037"/>
    <n v="42344"/>
    <n v="49183"/>
    <n v="59563"/>
  </r>
  <r>
    <n v="2017"/>
    <n v="376"/>
    <s v="0R02-022"/>
    <s v="Ride Connection, Inc."/>
    <s v="Active"/>
    <s v="Full Reporter"/>
    <s v="Portland"/>
    <x v="1"/>
    <n v="2010"/>
    <x v="5"/>
    <n v="24"/>
    <n v="524"/>
    <n v="1849898"/>
    <s v="Existing 2017"/>
    <s v="DR"/>
    <s v="DO"/>
    <s v="Operating"/>
    <m/>
    <m/>
    <m/>
    <m/>
    <m/>
    <m/>
    <m/>
    <m/>
    <m/>
    <m/>
    <m/>
    <m/>
    <m/>
    <m/>
    <m/>
    <m/>
    <n v="87398"/>
    <n v="241384"/>
    <n v="247549"/>
    <n v="273506"/>
    <n v="300108"/>
    <n v="290683"/>
    <n v="297557"/>
    <n v="334599"/>
    <n v="341090"/>
    <n v="41197"/>
    <n v="396283"/>
  </r>
  <r>
    <n v="2017"/>
    <n v="376"/>
    <s v="0R02-022"/>
    <s v="Ride Connection, Inc."/>
    <s v="Active"/>
    <s v="Full Reporter"/>
    <s v="Portland"/>
    <x v="1"/>
    <n v="2010"/>
    <x v="5"/>
    <n v="24"/>
    <n v="524"/>
    <n v="1849898"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186939"/>
    <n v="312880"/>
  </r>
  <r>
    <n v="2017"/>
    <n v="376"/>
    <s v="0R02-022"/>
    <s v="Ride Connection, Inc."/>
    <s v="Active"/>
    <s v="Full Reporter"/>
    <s v="Portland"/>
    <x v="1"/>
    <n v="2010"/>
    <x v="5"/>
    <n v="24"/>
    <n v="524"/>
    <n v="1849898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8518"/>
    <n v="208662"/>
  </r>
  <r>
    <n v="2017"/>
    <n v="377"/>
    <s v="0R02-024"/>
    <s v="City of Lebanon"/>
    <s v="Active"/>
    <s v="Rural Reporter"/>
    <s v="Lebanon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4793"/>
    <n v="29711"/>
    <n v="29675"/>
    <n v="29457"/>
    <n v="30228"/>
    <n v="37173"/>
    <n v="40586"/>
    <n v="38519"/>
    <n v="39082"/>
    <n v="40596"/>
    <n v="39899"/>
  </r>
  <r>
    <n v="2017"/>
    <n v="378"/>
    <s v="0R04-006"/>
    <s v="Central Area Rural Transit System, Inc.(CARTS)"/>
    <s v="Active"/>
    <s v="Rural Reporter"/>
    <s v="Soldotna"/>
    <x v="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25693"/>
    <n v="609821"/>
    <n v="593481"/>
    <n v="107609"/>
    <n v="311138"/>
    <n v="213851"/>
    <n v="262475"/>
    <n v="408455"/>
    <n v="342970"/>
    <n v="323787"/>
    <n v="246102"/>
  </r>
  <r>
    <n v="2017"/>
    <n v="378"/>
    <s v="0R04-006"/>
    <s v="Central Area Rural Transit System, Inc.(CARTS)"/>
    <s v="Active"/>
    <s v="Rural Reporter"/>
    <s v="Soldotna"/>
    <x v="3"/>
    <n v="2010"/>
    <x v="9"/>
    <m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53836"/>
    <n v="51633"/>
    <n v="25589"/>
  </r>
  <r>
    <n v="2017"/>
    <n v="382"/>
    <s v="0R04-010"/>
    <s v="Inter-Island Ferry Authority(IFA)"/>
    <s v="Active"/>
    <s v="Rural Reporter"/>
    <s v="Klawock"/>
    <x v="3"/>
    <n v="2010"/>
    <x v="9"/>
    <m/>
    <m/>
    <m/>
    <s v="Existing 2017"/>
    <s v="FB"/>
    <s v="DO"/>
    <s v="Operating"/>
    <m/>
    <m/>
    <m/>
    <m/>
    <m/>
    <m/>
    <m/>
    <m/>
    <m/>
    <m/>
    <m/>
    <m/>
    <m/>
    <m/>
    <m/>
    <m/>
    <s v=""/>
    <s v=""/>
    <s v=""/>
    <s v=""/>
    <n v="406676"/>
    <n v="27740"/>
    <n v="27664"/>
    <n v="27076"/>
    <n v="28386"/>
    <n v="27162"/>
    <n v="27398"/>
  </r>
  <r>
    <n v="2017"/>
    <n v="382"/>
    <s v="0R04-010"/>
    <s v="Inter-Island Ferry Authority(IFA)"/>
    <s v="Active"/>
    <s v="Rural Reporter"/>
    <s v="Klawock"/>
    <x v="3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n v="34166"/>
    <n v="29766"/>
    <s v=""/>
    <s v=""/>
    <s v=""/>
    <s v=""/>
    <s v=""/>
    <s v=""/>
    <s v=""/>
    <m/>
  </r>
  <r>
    <n v="2017"/>
    <n v="382"/>
    <s v="0R04-010"/>
    <s v="Inter-Island Ferry Authority(IFA)"/>
    <s v="Active"/>
    <s v="Rural Reporter"/>
    <s v="Klawock"/>
    <x v="3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n v="27588"/>
    <s v=""/>
    <s v=""/>
    <s v=""/>
    <s v=""/>
    <s v=""/>
    <s v=""/>
    <m/>
  </r>
  <r>
    <n v="2017"/>
    <n v="383"/>
    <s v="0R03-001"/>
    <s v="Columbia County Public Transportation(CCPT)"/>
    <s v="Active"/>
    <s v="Rural Reporter"/>
    <s v="Dayton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29200"/>
    <n v="164000"/>
    <n v="164628"/>
    <n v="237529"/>
    <n v="264557"/>
    <n v="251216"/>
    <n v="253625"/>
    <n v="224149"/>
    <n v="213501"/>
    <n v="221053"/>
    <n v="221670"/>
  </r>
  <r>
    <n v="2017"/>
    <n v="383"/>
    <s v="0R03-001"/>
    <s v="Columbia County Public Transportation(CCPT)"/>
    <s v="Active"/>
    <s v="Rural Reporter"/>
    <s v="Dayton"/>
    <x v="0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n v="108500"/>
    <n v="110000"/>
    <n v="170372"/>
    <n v="176706"/>
    <n v="174014"/>
    <n v="165802"/>
    <n v="133594"/>
    <n v="119853"/>
    <n v="114054"/>
    <n v="100696"/>
    <n v="74073"/>
  </r>
  <r>
    <n v="2016"/>
    <n v="385"/>
    <s v="0R01-022"/>
    <s v="Franklin County Medical Center"/>
    <s v="Inactive"/>
    <s v="Rural Reporter"/>
    <m/>
    <x v="2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n v="6133"/>
    <n v="4370"/>
    <n v="5076"/>
    <n v="4210"/>
    <n v="4021"/>
    <n v="4087"/>
    <n v="2788"/>
    <m/>
  </r>
  <r>
    <n v="2017"/>
    <n v="386"/>
    <s v="0R03-024"/>
    <s v="Special Mobility Services"/>
    <s v="Active"/>
    <s v="Rural Reporter"/>
    <s v="Portland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7220"/>
    <n v="123306"/>
    <n v="95825"/>
    <n v="60575"/>
    <n v="21657"/>
    <n v="17997"/>
    <n v="19551"/>
    <n v="18636"/>
    <n v="17636"/>
    <n v="18189"/>
    <n v="18829"/>
  </r>
  <r>
    <n v="2017"/>
    <n v="386"/>
    <s v="0R03-024"/>
    <s v="Special Mobility Services"/>
    <s v="Active"/>
    <s v="Rural Reporter"/>
    <s v="Portland"/>
    <x v="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72737"/>
    <n v="121497"/>
    <n v="158889"/>
    <n v="136995"/>
    <n v="130040"/>
    <n v="116275"/>
    <n v="115545"/>
    <n v="121830"/>
    <n v="130469"/>
    <n v="139791"/>
    <n v="141705"/>
  </r>
  <r>
    <n v="2017"/>
    <n v="387"/>
    <s v="0R04-016"/>
    <s v="City of Bethel"/>
    <s v="Active"/>
    <s v="Rural Reporter"/>
    <s v="Bethel"/>
    <x v="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64779"/>
    <n v="63208"/>
    <n v="31623"/>
    <n v="50803"/>
    <n v="45956"/>
    <n v="50243"/>
    <n v="42729"/>
  </r>
  <r>
    <n v="2017"/>
    <n v="389"/>
    <s v="0R02-017"/>
    <s v="City of Sandy(SAM)"/>
    <s v="Active"/>
    <s v="Rural Reporter"/>
    <s v="Sandy"/>
    <x v="1"/>
    <n v="2010"/>
    <x v="9"/>
    <m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n v="177787"/>
    <n v="184738"/>
    <n v="188353"/>
    <n v="241719"/>
    <n v="245364"/>
    <n v="250837"/>
    <n v="254516"/>
  </r>
  <r>
    <n v="2017"/>
    <n v="389"/>
    <s v="0R02-017"/>
    <s v="City of Sandy(SAM)"/>
    <s v="Active"/>
    <s v="Rural Reporter"/>
    <s v="Sandy"/>
    <x v="1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n v="74490"/>
    <n v="72989"/>
    <n v="75411"/>
    <n v="71219"/>
    <n v="88018"/>
    <n v="82139"/>
    <n v="85445"/>
    <n v="83513"/>
    <n v="78360"/>
    <n v="82740"/>
    <n v="86819"/>
  </r>
  <r>
    <n v="2017"/>
    <n v="389"/>
    <s v="0R02-017"/>
    <s v="City of Sandy(SAM)"/>
    <s v="Active"/>
    <s v="Rural Reporter"/>
    <s v="Sandy"/>
    <x v="1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248179"/>
    <n v="265936"/>
    <n v="253674"/>
    <n v="245912"/>
    <n v="59260"/>
    <n v="58191"/>
    <n v="47090"/>
    <s v=""/>
    <s v=""/>
    <s v=""/>
    <m/>
  </r>
  <r>
    <n v="2017"/>
    <n v="391"/>
    <s v="0R04-005"/>
    <s v="City and Borough of Juneau(Capital Transit)"/>
    <s v="Active"/>
    <s v="Rural Reporter"/>
    <s v="Juneau"/>
    <x v="3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n v="213130"/>
    <n v="273783"/>
    <n v="239309"/>
    <n v="254287"/>
    <s v=""/>
    <s v=""/>
    <s v=""/>
    <s v=""/>
    <n v="281329"/>
    <n v="287183"/>
    <n v="277338"/>
  </r>
  <r>
    <n v="2017"/>
    <n v="391"/>
    <s v="0R04-005"/>
    <s v="City and Borough of Juneau(Capital Transit)"/>
    <s v="Active"/>
    <s v="Rural Reporter"/>
    <s v="Juneau"/>
    <x v="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534000"/>
    <n v="491500"/>
    <n v="491500"/>
    <n v="795865"/>
    <n v="795000"/>
    <n v="793340"/>
    <n v="795600"/>
    <n v="786760"/>
    <n v="783076"/>
    <n v="644676"/>
    <n v="607643"/>
  </r>
  <r>
    <n v="2017"/>
    <n v="396"/>
    <s v="0R02-009"/>
    <s v="Mid-Columbia Council of Governments(The Link)"/>
    <s v="Active"/>
    <s v="Rural Reporter"/>
    <s v="The Dalles"/>
    <x v="1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9096"/>
    <n v="9154"/>
    <n v="9292"/>
    <n v="9292"/>
  </r>
  <r>
    <n v="2017"/>
    <n v="396"/>
    <s v="0R02-009"/>
    <s v="Mid-Columbia Council of Governments(The Link)"/>
    <s v="Active"/>
    <s v="Rural Reporter"/>
    <s v="The Dalles"/>
    <x v="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85345"/>
    <n v="88744"/>
    <n v="98348"/>
    <n v="98300"/>
    <n v="108307"/>
    <n v="101604"/>
    <n v="78355"/>
    <n v="69108"/>
    <n v="74346"/>
    <n v="68884"/>
    <n v="83944"/>
  </r>
  <r>
    <n v="2017"/>
    <n v="396"/>
    <s v="0R02-009"/>
    <s v="Mid-Columbia Council of Governments(The Link)"/>
    <s v="Active"/>
    <s v="Rural Reporter"/>
    <s v="The Dalles"/>
    <x v="1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n v="1587"/>
    <n v="1617"/>
    <n v="2101"/>
    <n v="2623"/>
    <n v="2623"/>
    <s v=""/>
    <s v=""/>
    <s v=""/>
    <m/>
  </r>
  <r>
    <n v="2017"/>
    <n v="398"/>
    <m/>
    <s v="Coastal Community Action Program"/>
    <s v="Active"/>
    <s v="Rural Reporter"/>
    <s v="Aberdeen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08742"/>
    <n v="92994"/>
    <n v="105443"/>
    <n v="104897"/>
  </r>
  <r>
    <n v="2017"/>
    <n v="399"/>
    <m/>
    <s v="Sunshine Transit Coalition"/>
    <s v="Active"/>
    <s v="Rural Reporter"/>
    <s v="Talkeetna"/>
    <x v="3"/>
    <n v="2010"/>
    <x v="9"/>
    <m/>
    <m/>
    <m/>
    <s v="New in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58329"/>
  </r>
  <r>
    <n v="2017"/>
    <n v="399"/>
    <m/>
    <s v="Sunshine Transit Coalition"/>
    <s v="Active"/>
    <s v="Rural Reporter"/>
    <s v="Talkeetna"/>
    <x v="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73795"/>
    <n v="106456"/>
    <n v="142056"/>
    <n v="75338"/>
  </r>
  <r>
    <n v="2017"/>
    <n v="400"/>
    <m/>
    <s v="Gwichyaa Zhee Tribal Transit Service"/>
    <s v="Active"/>
    <s v="Reduced Reporter"/>
    <s v="Fort Yukon"/>
    <x v="3"/>
    <n v="2010"/>
    <x v="10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3141"/>
    <n v="13299"/>
    <n v="12736"/>
  </r>
  <r>
    <n v="2017"/>
    <n v="401"/>
    <m/>
    <s v="Lower Elwha Klallam Tribe(LEKT)"/>
    <s v="Active"/>
    <s v="Reduced Reporter"/>
    <s v="Port Angeles"/>
    <x v="0"/>
    <n v="2010"/>
    <x v="2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3359"/>
    <n v="13872"/>
    <n v="14282"/>
  </r>
  <r>
    <n v="2017"/>
    <n v="402"/>
    <m/>
    <s v="City of Driggs(DR)"/>
    <s v="Active"/>
    <s v="Rural Reporter"/>
    <s v="Driggs"/>
    <x v="2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75260"/>
    <n v="76423"/>
    <n v="84095"/>
  </r>
  <r>
    <n v="2017"/>
    <n v="403"/>
    <m/>
    <s v="Lemhi Ride"/>
    <s v="Active"/>
    <s v="Rural Reporter"/>
    <s v="Salmon"/>
    <x v="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3551"/>
    <n v="25016"/>
    <n v="14861"/>
  </r>
  <r>
    <n v="2017"/>
    <n v="404"/>
    <m/>
    <s v="Shoshone County"/>
    <s v="Active"/>
    <s v="Rural Reporter"/>
    <s v="Wallace"/>
    <x v="2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23282"/>
    <n v="24485"/>
    <n v="22620"/>
  </r>
  <r>
    <n v="2017"/>
    <n v="404"/>
    <m/>
    <s v="Shoshone County"/>
    <s v="Active"/>
    <s v="Rural Reporter"/>
    <s v="Wallace"/>
    <x v="2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51028"/>
    <n v="51283"/>
    <n v="51049"/>
  </r>
  <r>
    <n v="2017"/>
    <n v="405"/>
    <m/>
    <s v="Okanogan Transit"/>
    <s v="Active"/>
    <s v="Rural Reporter"/>
    <s v="Omak"/>
    <x v="0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27275"/>
    <n v="125188"/>
    <n v="35829"/>
  </r>
  <r>
    <n v="2017"/>
    <n v="405"/>
    <m/>
    <s v="Okanogan Transit"/>
    <s v="Active"/>
    <s v="Rural Reporter"/>
    <s v="Omak"/>
    <x v="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45776"/>
    <n v="216640"/>
    <n v="400121"/>
  </r>
  <r>
    <n v="2017"/>
    <n v="405"/>
    <m/>
    <s v="Okanogan Transit"/>
    <s v="Active"/>
    <s v="Rural Reporter"/>
    <s v="Omak"/>
    <x v="0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0"/>
    <s v=""/>
    <s v=""/>
    <n v="14225"/>
    <n v="48196"/>
  </r>
  <r>
    <n v="2017"/>
    <n v="406"/>
    <m/>
    <s v="Smith6 LLC (Provide-A-Ride)"/>
    <s v="Active"/>
    <s v="Rural Reporter"/>
    <s v="Wenatchee"/>
    <x v="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47788"/>
    <n v="85354"/>
    <n v="79650"/>
  </r>
  <r>
    <n v="2017"/>
    <n v="407"/>
    <m/>
    <s v="Muckleshoot Indian Tribe(MIT)"/>
    <s v="Active"/>
    <s v="Reduced Reporter"/>
    <s v="Auburn"/>
    <x v="0"/>
    <n v="2010"/>
    <x v="0"/>
    <n v="14"/>
    <n v="1010"/>
    <n v="3059393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3281"/>
  </r>
  <r>
    <n v="2017"/>
    <n v="407"/>
    <m/>
    <s v="Muckleshoot Indian Tribe(MIT)"/>
    <s v="Active"/>
    <s v="Reduced Reporter"/>
    <s v="Auburn"/>
    <x v="0"/>
    <n v="2010"/>
    <x v="0"/>
    <n v="14"/>
    <n v="1010"/>
    <n v="3059393"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54673"/>
  </r>
  <r>
    <n v="2017"/>
    <n v="414"/>
    <m/>
    <s v="Ninilchik Village(NTC)"/>
    <s v="Active"/>
    <s v="Reduced Reporter"/>
    <s v="Ninilchik"/>
    <x v="3"/>
    <n v="2010"/>
    <x v="10"/>
    <n v="0"/>
    <n v="0"/>
    <n v="0"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528"/>
  </r>
  <r>
    <n v="2017"/>
    <n v="415"/>
    <m/>
    <s v="Ada County Highway District Commuteride(ACHD CR)"/>
    <s v="Active"/>
    <s v="Full Reporter"/>
    <s v="Boise"/>
    <x v="2"/>
    <n v="2010"/>
    <x v="7"/>
    <n v="108"/>
    <n v="134"/>
    <n v="349684"/>
    <s v="New in 2017"/>
    <s v="VP"/>
    <s v="DO"/>
    <s v="Operating"/>
    <m/>
    <m/>
    <m/>
    <m/>
    <m/>
    <m/>
    <m/>
    <m/>
    <m/>
    <m/>
    <m/>
    <m/>
    <m/>
    <m/>
    <m/>
    <m/>
    <m/>
    <m/>
    <m/>
    <m/>
    <m/>
    <m/>
    <n v="0"/>
    <m/>
    <m/>
    <m/>
    <n v="1433386"/>
  </r>
  <r>
    <n v="2017"/>
    <n v="416"/>
    <m/>
    <s v="Boise State University(BSU)"/>
    <s v="Active"/>
    <s v="Reduced Reporter"/>
    <s v="Boise"/>
    <x v="2"/>
    <n v="2010"/>
    <x v="7"/>
    <n v="108"/>
    <n v="134"/>
    <n v="349684"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48881"/>
  </r>
  <r>
    <n v="2017"/>
    <n v="417"/>
    <m/>
    <s v="Quileute Tribe Community Shuttle"/>
    <s v="Active"/>
    <s v="Reduced Reporter"/>
    <s v="La Push"/>
    <x v="0"/>
    <n v="2010"/>
    <x v="2"/>
    <n v="0"/>
    <n v="0"/>
    <n v="0"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31712"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s v="Existing 2017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s v="Existing 2017"/>
    <s v="DR"/>
    <s v="DO"/>
    <s v="Operating"/>
    <s v=""/>
    <s v=""/>
    <s v=""/>
    <s v=""/>
    <s v=""/>
    <s v=""/>
    <s v=""/>
    <s v=""/>
    <s v=""/>
    <s v=""/>
    <s v=""/>
    <n v="142077"/>
    <n v="1259231"/>
    <n v="2926379"/>
    <n v="2926932"/>
    <n v="2872736"/>
    <n v="2832151"/>
    <n v="2849797"/>
    <n v="2922091"/>
    <n v="2874377"/>
    <n v="2824736"/>
    <n v="3085496"/>
    <n v="3084894"/>
    <n v="2788487"/>
    <n v="2364767"/>
    <n v="2381026"/>
    <n v="2393508"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s v="Existing 2017"/>
    <s v="DR"/>
    <s v="PT"/>
    <s v="Discontinued"/>
    <s v=""/>
    <s v=""/>
    <s v=""/>
    <s v=""/>
    <n v="166646"/>
    <n v="225235"/>
    <n v="364741"/>
    <n v="2656042"/>
    <n v="3144240"/>
    <s v=""/>
    <s v=""/>
    <s v=""/>
    <n v="2486896"/>
    <n v="1114443"/>
    <n v="1100107"/>
    <n v="1255477"/>
    <n v="1310403"/>
    <n v="1314229"/>
    <n v="1209452"/>
    <n v="622084"/>
    <n v="593018"/>
    <n v="644132"/>
    <n v="635232"/>
    <n v="593971"/>
    <n v="316413"/>
    <n v="101576"/>
    <m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63244"/>
    <n v="1020252"/>
    <n v="1161987"/>
    <n v="1261799"/>
    <n v="1384418"/>
    <n v="483389"/>
    <n v="492765"/>
    <n v="379062"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s v="Existing 2017"/>
    <s v="MB"/>
    <s v="DO"/>
    <s v="Operating"/>
    <n v="6399819"/>
    <n v="6456579"/>
    <n v="6454540"/>
    <n v="6485806"/>
    <n v="7259634"/>
    <n v="7097309.2999999998"/>
    <n v="6242061"/>
    <n v="6443205"/>
    <n v="6517360"/>
    <n v="6758842"/>
    <n v="6708250"/>
    <n v="7126792"/>
    <n v="7579895"/>
    <n v="7470328"/>
    <n v="7502336"/>
    <n v="7651142"/>
    <n v="7742833"/>
    <n v="8041642"/>
    <n v="8210973"/>
    <n v="8352120"/>
    <n v="8417792"/>
    <n v="8387715"/>
    <n v="8077334"/>
    <n v="8264927"/>
    <n v="8483120"/>
    <n v="8546906"/>
    <n v="8555269"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s v="New in 2017"/>
    <s v="VP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8202"/>
  </r>
  <r>
    <n v="2017"/>
    <n v="10002"/>
    <n v="1002"/>
    <s v="Manchester Transit Authority(MTA)"/>
    <s v="Active"/>
    <s v="Reduced Reporter"/>
    <s v="Manchester"/>
    <x v="5"/>
    <n v="2010"/>
    <x v="34"/>
    <n v="209"/>
    <n v="86"/>
    <n v="158377"/>
    <s v="Existing 2017"/>
    <s v="DR"/>
    <s v="DO"/>
    <s v="Operating"/>
    <n v="38416"/>
    <n v="36332"/>
    <s v=""/>
    <n v="0"/>
    <n v="38800"/>
    <n v="42484"/>
    <n v="53864"/>
    <n v="35840"/>
    <n v="32660"/>
    <n v="30734"/>
    <n v="32419"/>
    <n v="32596"/>
    <n v="35983"/>
    <n v="56784"/>
    <n v="61306"/>
    <n v="63232"/>
    <n v="75032"/>
    <n v="60272"/>
    <n v="61071"/>
    <n v="69838"/>
    <n v="80922"/>
    <n v="71087"/>
    <n v="72147"/>
    <n v="59495"/>
    <n v="58081"/>
    <n v="76363"/>
    <n v="76423"/>
  </r>
  <r>
    <n v="2017"/>
    <n v="10002"/>
    <n v="1002"/>
    <s v="Manchester Transit Authority(MTA)"/>
    <s v="Active"/>
    <s v="Reduced Reporter"/>
    <s v="Manchester"/>
    <x v="5"/>
    <n v="2010"/>
    <x v="34"/>
    <n v="209"/>
    <n v="86"/>
    <n v="158377"/>
    <s v="Existing 2017"/>
    <s v="MB"/>
    <s v="DO"/>
    <s v="Operating"/>
    <n v="505236"/>
    <n v="507114"/>
    <s v=""/>
    <n v="0"/>
    <n v="398744"/>
    <n v="401654"/>
    <n v="397064"/>
    <n v="424280"/>
    <n v="433742"/>
    <n v="433711"/>
    <n v="473171"/>
    <n v="500151"/>
    <n v="471415"/>
    <n v="478050"/>
    <n v="482627"/>
    <n v="479818"/>
    <n v="481546"/>
    <n v="468713"/>
    <n v="476112"/>
    <n v="431114"/>
    <n v="483507"/>
    <n v="447166"/>
    <n v="464480"/>
    <n v="515372"/>
    <n v="523085"/>
    <n v="528205"/>
    <n v="532025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s v="Existing 2017"/>
    <s v="CR"/>
    <s v="DO"/>
    <s v="Discontinued"/>
    <s v=""/>
    <n v="14898400"/>
    <n v="15730200"/>
    <n v="15998700"/>
    <n v="15482442"/>
    <s v=""/>
    <s v=""/>
    <n v="19749127"/>
    <n v="21372889"/>
    <n v="21832809"/>
    <n v="22177182"/>
    <n v="22694155"/>
    <n v="22592151"/>
    <n v="22152272"/>
    <n v="22342548"/>
    <n v="22407014"/>
    <n v="22746968"/>
    <s v=""/>
    <s v=""/>
    <s v=""/>
    <n v="0"/>
    <n v="0"/>
    <s v=""/>
    <n v="0"/>
    <s v=""/>
    <m/>
    <m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s v="Existing 2017"/>
    <s v="CR"/>
    <s v="PT"/>
    <s v="Operating"/>
    <s v=""/>
    <s v=""/>
    <s v=""/>
    <s v=""/>
    <s v=""/>
    <n v="16229262"/>
    <n v="17044374"/>
    <s v=""/>
    <s v=""/>
    <s v=""/>
    <s v=""/>
    <s v=""/>
    <s v=""/>
    <s v=""/>
    <s v=""/>
    <s v=""/>
    <s v=""/>
    <n v="23421385"/>
    <n v="23974826"/>
    <n v="23516370"/>
    <n v="22869602"/>
    <n v="22724599"/>
    <n v="22072553"/>
    <n v="23332209"/>
    <n v="21927049"/>
    <n v="23532668"/>
    <n v="24911491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s v="Existing 2017"/>
    <s v="DR"/>
    <s v="PT"/>
    <s v="Operating"/>
    <n v="2514133"/>
    <n v="2984538"/>
    <n v="2586613"/>
    <n v="3975387"/>
    <n v="5413144"/>
    <n v="6397353"/>
    <n v="7857229"/>
    <n v="8266917"/>
    <n v="8324157"/>
    <n v="7804249"/>
    <n v="8324137"/>
    <n v="8830955"/>
    <n v="9515253"/>
    <n v="10385357"/>
    <n v="11064782"/>
    <n v="12802174"/>
    <n v="13249010"/>
    <n v="14129926"/>
    <n v="15249913"/>
    <n v="16659000"/>
    <n v="18831439"/>
    <n v="20420201"/>
    <n v="17027721"/>
    <n v="18072471"/>
    <n v="19141547"/>
    <n v="17828666"/>
    <n v="17667292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s v="Existing 2017"/>
    <s v="FB"/>
    <s v="PT"/>
    <s v="Operating"/>
    <n v="134342"/>
    <n v="90414"/>
    <n v="92219"/>
    <n v="99991"/>
    <n v="99604"/>
    <n v="199640"/>
    <n v="115892"/>
    <n v="176219"/>
    <n v="179411"/>
    <n v="177713"/>
    <n v="189242"/>
    <n v="174707"/>
    <n v="492738"/>
    <n v="541744"/>
    <n v="338672"/>
    <n v="319946"/>
    <n v="315515"/>
    <n v="320121"/>
    <n v="309268"/>
    <n v="304947"/>
    <n v="305853"/>
    <n v="303669"/>
    <n v="279493"/>
    <n v="261823"/>
    <n v="226027"/>
    <n v="230425"/>
    <n v="227257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s v="Existing 2017"/>
    <s v="HR"/>
    <s v="DO"/>
    <s v="Operating"/>
    <n v="22621500"/>
    <n v="23419800"/>
    <n v="23573100"/>
    <n v="19835400"/>
    <n v="20812492"/>
    <n v="22637696"/>
    <n v="22933914"/>
    <n v="20001160"/>
    <n v="20367647"/>
    <n v="20663407"/>
    <n v="20821544"/>
    <n v="20801630"/>
    <n v="21204194"/>
    <n v="21110092"/>
    <n v="20813295"/>
    <n v="21101990"/>
    <n v="21063667"/>
    <n v="21919009"/>
    <n v="22474956"/>
    <n v="23141968"/>
    <n v="23385585"/>
    <n v="23808394"/>
    <n v="23283517"/>
    <n v="23133946"/>
    <n v="22437774"/>
    <n v="23247288"/>
    <n v="23634793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s v="Existing 2017"/>
    <s v="LR"/>
    <s v="DO"/>
    <s v="Operating"/>
    <n v="1418850"/>
    <n v="1523350"/>
    <n v="1449070"/>
    <n v="5529240"/>
    <n v="5522987"/>
    <n v="5471163"/>
    <n v="5434464"/>
    <n v="5556379"/>
    <n v="5896140"/>
    <n v="6324839"/>
    <n v="5735762"/>
    <n v="5689117"/>
    <n v="5730716"/>
    <n v="5677745"/>
    <n v="4544104"/>
    <n v="5575777"/>
    <n v="5736803"/>
    <n v="5736168"/>
    <n v="6119243"/>
    <n v="6107527"/>
    <n v="5951625"/>
    <n v="5897130"/>
    <n v="5821706"/>
    <n v="5933203"/>
    <n v="6215412"/>
    <n v="6499541"/>
    <n v="5918680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s v="Existing 2017"/>
    <s v="MB"/>
    <s v="DO"/>
    <s v="Operating"/>
    <n v="22159932"/>
    <n v="21976433"/>
    <n v="22137030"/>
    <n v="21956441"/>
    <n v="23251514"/>
    <n v="22437129"/>
    <n v="22470217"/>
    <n v="22668335"/>
    <n v="22621486"/>
    <n v="22995065"/>
    <n v="22964255"/>
    <n v="24096819"/>
    <n v="23030980"/>
    <n v="22085973"/>
    <n v="27216493"/>
    <n v="24404999"/>
    <n v="24646471"/>
    <n v="24194260"/>
    <n v="23824480"/>
    <n v="23899620"/>
    <n v="23773692"/>
    <n v="23507197"/>
    <n v="22719357"/>
    <n v="21901345"/>
    <n v="21693197"/>
    <n v="22704051"/>
    <n v="21669220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s v="Existing 2017"/>
    <s v="MB"/>
    <s v="PT"/>
    <s v="Operating"/>
    <n v="2561363"/>
    <n v="2654948"/>
    <n v="2635022"/>
    <n v="2491982"/>
    <n v="3120613"/>
    <n v="2742338"/>
    <n v="4648906"/>
    <n v="3165144"/>
    <n v="4865792"/>
    <n v="4211926"/>
    <n v="3148735"/>
    <n v="2267790"/>
    <n v="2353882"/>
    <n v="2212379"/>
    <n v="2008022"/>
    <n v="2007208"/>
    <n v="1809308"/>
    <n v="1766856"/>
    <n v="1349003"/>
    <n v="759641"/>
    <n v="720949"/>
    <n v="715099"/>
    <n v="700717"/>
    <n v="723295"/>
    <n v="395604"/>
    <n v="390655"/>
    <n v="380300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s v="Existing 2017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34643"/>
    <n v="1049824"/>
    <n v="1064618"/>
    <n v="1064286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s v="Existing 2017"/>
    <s v="TB"/>
    <s v="DO"/>
    <s v="Operating"/>
    <n v="740869"/>
    <n v="746993"/>
    <n v="746864"/>
    <n v="743538"/>
    <n v="745100"/>
    <n v="746022"/>
    <n v="747875"/>
    <n v="751709"/>
    <n v="722484"/>
    <n v="710452"/>
    <n v="686636"/>
    <n v="676580"/>
    <n v="667440"/>
    <n v="666352"/>
    <n v="701124"/>
    <n v="697672"/>
    <n v="698376"/>
    <n v="701006"/>
    <n v="693031"/>
    <n v="646434"/>
    <n v="519607"/>
    <n v="677394"/>
    <n v="637504"/>
    <n v="316710"/>
    <n v="238787"/>
    <n v="257499"/>
    <n v="427322"/>
  </r>
  <r>
    <n v="2017"/>
    <n v="10004"/>
    <n v="1004"/>
    <s v="Brockton Area Transit Authority(BAT)"/>
    <s v="Active"/>
    <s v="Full Reporter"/>
    <s v="Brockton"/>
    <x v="6"/>
    <n v="2010"/>
    <x v="35"/>
    <n v="10"/>
    <n v="1873"/>
    <n v="4181019"/>
    <s v="Existing 2017"/>
    <s v="DR"/>
    <s v="PT"/>
    <s v="Operating"/>
    <n v="854879"/>
    <n v="599948"/>
    <n v="670880"/>
    <n v="730750"/>
    <n v="734858"/>
    <n v="795086"/>
    <n v="776664"/>
    <n v="714804"/>
    <n v="497720"/>
    <n v="573210"/>
    <n v="546860"/>
    <n v="598357"/>
    <n v="511072"/>
    <n v="543266"/>
    <n v="510542"/>
    <n v="560299"/>
    <n v="775223"/>
    <n v="834709"/>
    <n v="800730"/>
    <n v="878075"/>
    <n v="859045"/>
    <n v="827351"/>
    <n v="763184"/>
    <n v="777467"/>
    <n v="758910"/>
    <n v="745294"/>
    <n v="738661"/>
  </r>
  <r>
    <n v="2017"/>
    <n v="10004"/>
    <n v="1004"/>
    <s v="Brockton Area Transit Authority(BAT)"/>
    <s v="Active"/>
    <s v="Full Reporter"/>
    <s v="Brockton"/>
    <x v="6"/>
    <n v="2010"/>
    <x v="35"/>
    <n v="10"/>
    <n v="1873"/>
    <n v="4181019"/>
    <s v="Existing 2017"/>
    <s v="MB"/>
    <s v="PT"/>
    <s v="Operating"/>
    <n v="1410835"/>
    <n v="1167436"/>
    <n v="1441396"/>
    <n v="1349135"/>
    <n v="1422219"/>
    <n v="1419343"/>
    <n v="1403968"/>
    <n v="1488896"/>
    <n v="1790604"/>
    <n v="1614025"/>
    <n v="1490387"/>
    <n v="1394060"/>
    <n v="1376588"/>
    <n v="1120945"/>
    <n v="1161332"/>
    <n v="1277220"/>
    <n v="1384467"/>
    <n v="1327058"/>
    <n v="1340906"/>
    <n v="1382877"/>
    <n v="1361181"/>
    <n v="1296514"/>
    <n v="1272694"/>
    <n v="1268627"/>
    <n v="1261980"/>
    <n v="1311921"/>
    <n v="1310832"/>
  </r>
  <r>
    <n v="2017"/>
    <n v="10005"/>
    <n v="1005"/>
    <s v="Lowell Regional Transit Authority(LRTA)"/>
    <s v="Active"/>
    <s v="Full Reporter"/>
    <s v="Lowell"/>
    <x v="6"/>
    <n v="2010"/>
    <x v="35"/>
    <n v="10"/>
    <n v="1873"/>
    <n v="418101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115660"/>
    <n v="120199"/>
    <n v="130511"/>
    <n v="136823"/>
    <n v="158022"/>
    <n v="164514"/>
    <n v="191390"/>
    <n v="193381"/>
    <n v="210857"/>
    <n v="228071"/>
  </r>
  <r>
    <n v="2017"/>
    <n v="10005"/>
    <n v="1005"/>
    <s v="Lowell Regional Transit Authority(LRTA)"/>
    <s v="Active"/>
    <s v="Full Reporter"/>
    <s v="Lowell"/>
    <x v="6"/>
    <n v="2010"/>
    <x v="35"/>
    <n v="10"/>
    <n v="1873"/>
    <n v="4181019"/>
    <s v="Existing 2017"/>
    <s v="DR"/>
    <s v="PT"/>
    <s v="Operating"/>
    <n v="333751"/>
    <n v="345695"/>
    <n v="333040"/>
    <n v="350933"/>
    <n v="391552"/>
    <n v="391102"/>
    <n v="484883"/>
    <n v="511286"/>
    <n v="545700"/>
    <n v="598980"/>
    <n v="536590"/>
    <n v="534585"/>
    <n v="495125"/>
    <n v="411735"/>
    <n v="435075"/>
    <n v="441018"/>
    <n v="448169"/>
    <n v="334225"/>
    <n v="387989"/>
    <n v="353017"/>
    <n v="351326"/>
    <n v="352864"/>
    <n v="340648"/>
    <n v="326479"/>
    <n v="367435"/>
    <n v="425211"/>
    <n v="436722"/>
  </r>
  <r>
    <n v="2017"/>
    <n v="10005"/>
    <n v="1005"/>
    <s v="Lowell Regional Transit Authority(LRTA)"/>
    <s v="Active"/>
    <s v="Full Reporter"/>
    <s v="Lowell"/>
    <x v="6"/>
    <n v="2010"/>
    <x v="35"/>
    <n v="10"/>
    <n v="1873"/>
    <n v="4181019"/>
    <s v="Existing 2017"/>
    <s v="MB"/>
    <s v="DO"/>
    <s v="Discontinued"/>
    <n v="630913"/>
    <n v="644866"/>
    <n v="541924"/>
    <n v="517832"/>
    <n v="591089"/>
    <n v="615843"/>
    <n v="709381"/>
    <n v="717996"/>
    <n v="803722"/>
    <n v="892954"/>
    <n v="908972"/>
    <n v="905500"/>
    <n v="908980"/>
    <n v="908770"/>
    <n v="911105"/>
    <n v="1051030"/>
    <n v="1130002"/>
    <n v="1115217"/>
    <n v="1146645"/>
    <s v=""/>
    <n v="0"/>
    <n v="0"/>
    <s v=""/>
    <n v="0"/>
    <s v=""/>
    <m/>
    <m/>
  </r>
  <r>
    <n v="2017"/>
    <n v="10005"/>
    <n v="1005"/>
    <s v="Lowell Regional Transit Authority(LRTA)"/>
    <s v="Active"/>
    <s v="Full Reporter"/>
    <s v="Lowell"/>
    <x v="6"/>
    <n v="2010"/>
    <x v="35"/>
    <n v="10"/>
    <n v="1873"/>
    <n v="418101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49545"/>
    <n v="1155659"/>
    <n v="1156280"/>
    <n v="1172348"/>
    <n v="1283947"/>
    <n v="1308369"/>
    <n v="1338395"/>
    <n v="1336470"/>
  </r>
  <r>
    <n v="2017"/>
    <n v="10006"/>
    <n v="1006"/>
    <s v="Southeastern Regional Transit Authority(SRTA)"/>
    <s v="Active"/>
    <s v="Full Reporter"/>
    <s v="New Bedford"/>
    <x v="6"/>
    <n v="2010"/>
    <x v="36"/>
    <n v="219"/>
    <n v="55"/>
    <n v="149443"/>
    <s v="Existing 2017"/>
    <s v="DR"/>
    <s v="DO"/>
    <s v="Discontinued"/>
    <n v="212979"/>
    <n v="243668"/>
    <n v="256071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06"/>
    <n v="1006"/>
    <s v="Southeastern Regional Transit Authority(SRTA)"/>
    <s v="Active"/>
    <s v="Full Reporter"/>
    <s v="New Bedford"/>
    <x v="6"/>
    <n v="2010"/>
    <x v="36"/>
    <n v="219"/>
    <n v="55"/>
    <n v="149443"/>
    <s v="Existing 2017"/>
    <s v="DR"/>
    <s v="PT"/>
    <s v="Operating"/>
    <s v=""/>
    <s v=""/>
    <s v=""/>
    <n v="313719"/>
    <s v=""/>
    <n v="304760"/>
    <n v="257020"/>
    <n v="465472"/>
    <n v="425247"/>
    <n v="449377"/>
    <n v="390438"/>
    <n v="373476"/>
    <n v="295819"/>
    <n v="284543"/>
    <n v="391790"/>
    <n v="432200"/>
    <n v="452748"/>
    <n v="499623"/>
    <n v="413392"/>
    <n v="468043"/>
    <n v="274283"/>
    <n v="297625"/>
    <n v="354001"/>
    <n v="384166"/>
    <n v="398493"/>
    <n v="435834"/>
    <n v="488109"/>
  </r>
  <r>
    <n v="2017"/>
    <n v="10006"/>
    <n v="1006"/>
    <s v="Southeastern Regional Transit Authority(SRTA)"/>
    <s v="Active"/>
    <s v="Full Reporter"/>
    <s v="New Bedford"/>
    <x v="6"/>
    <n v="2010"/>
    <x v="36"/>
    <n v="219"/>
    <n v="55"/>
    <n v="149443"/>
    <s v="Existing 2017"/>
    <s v="MB"/>
    <s v="DO"/>
    <s v="Discontinued"/>
    <n v="1762631"/>
    <n v="1471034"/>
    <n v="1535372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06"/>
    <n v="1006"/>
    <s v="Southeastern Regional Transit Authority(SRTA)"/>
    <s v="Active"/>
    <s v="Full Reporter"/>
    <s v="New Bedford"/>
    <x v="6"/>
    <n v="2010"/>
    <x v="36"/>
    <n v="219"/>
    <n v="55"/>
    <n v="149443"/>
    <s v="Existing 2017"/>
    <s v="MB"/>
    <s v="PT"/>
    <s v="Operating"/>
    <s v=""/>
    <s v=""/>
    <s v=""/>
    <n v="1563288"/>
    <s v=""/>
    <n v="1415984"/>
    <n v="1395513"/>
    <n v="1442696"/>
    <n v="1434399"/>
    <n v="1431250"/>
    <n v="1426746"/>
    <n v="1411111"/>
    <n v="1385344"/>
    <n v="1447141"/>
    <n v="1241600"/>
    <n v="1155216"/>
    <n v="1221469"/>
    <n v="1222422"/>
    <n v="1227677"/>
    <n v="1226696"/>
    <n v="1289489"/>
    <n v="1328020"/>
    <n v="1415854"/>
    <n v="1562399"/>
    <n v="1466684"/>
    <n v="1540177"/>
    <n v="1557258"/>
  </r>
  <r>
    <n v="2017"/>
    <n v="10007"/>
    <n v="1007"/>
    <s v="Berkshire Regional Transit Authority(BRTA)"/>
    <s v="Active"/>
    <s v="Full Reporter"/>
    <s v="Pittsfield"/>
    <x v="6"/>
    <n v="2010"/>
    <x v="37"/>
    <n v="448"/>
    <n v="34"/>
    <n v="59124"/>
    <s v="Existing 2017"/>
    <s v="DR"/>
    <s v="PT"/>
    <s v="Operating"/>
    <n v="0"/>
    <n v="0"/>
    <n v="0"/>
    <n v="0"/>
    <n v="0"/>
    <n v="0"/>
    <n v="0"/>
    <n v="0"/>
    <n v="0"/>
    <n v="0"/>
    <s v=""/>
    <n v="93047"/>
    <n v="184823"/>
    <n v="179962"/>
    <s v=""/>
    <n v="359064"/>
    <n v="312472"/>
    <n v="318727"/>
    <n v="409977"/>
    <n v="374272"/>
    <n v="169798"/>
    <n v="174795"/>
    <n v="260447.99999999997"/>
    <n v="270007"/>
    <n v="275493"/>
    <n v="289052"/>
    <n v="283190"/>
  </r>
  <r>
    <n v="2017"/>
    <n v="10007"/>
    <n v="1007"/>
    <s v="Berkshire Regional Transit Authority(BRTA)"/>
    <s v="Active"/>
    <s v="Full Reporter"/>
    <s v="Pittsfield"/>
    <x v="6"/>
    <n v="2010"/>
    <x v="37"/>
    <n v="448"/>
    <n v="34"/>
    <n v="59124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570"/>
    <n v="4166"/>
    <n v="3603"/>
    <s v=""/>
    <n v="0"/>
    <s v=""/>
    <m/>
    <m/>
  </r>
  <r>
    <n v="2017"/>
    <n v="10007"/>
    <n v="1007"/>
    <s v="Berkshire Regional Transit Authority(BRTA)"/>
    <s v="Active"/>
    <s v="Full Reporter"/>
    <s v="Pittsfield"/>
    <x v="6"/>
    <n v="2010"/>
    <x v="37"/>
    <n v="448"/>
    <n v="34"/>
    <n v="59124"/>
    <s v="Existing 2017"/>
    <s v="MB"/>
    <s v="PT"/>
    <s v="Operating"/>
    <n v="911044"/>
    <n v="922441"/>
    <n v="913579"/>
    <n v="958141"/>
    <n v="953820"/>
    <n v="950593"/>
    <n v="829827"/>
    <n v="815910"/>
    <n v="816735"/>
    <n v="879003"/>
    <s v=""/>
    <n v="811072"/>
    <n v="812272"/>
    <n v="792419"/>
    <n v="819888"/>
    <n v="821634"/>
    <n v="829781"/>
    <n v="831954"/>
    <n v="822883"/>
    <n v="820732"/>
    <n v="848118"/>
    <n v="815318"/>
    <n v="817560"/>
    <n v="875562"/>
    <n v="884101"/>
    <n v="924426"/>
    <n v="968305"/>
  </r>
  <r>
    <n v="2017"/>
    <n v="10008"/>
    <n v="1008"/>
    <s v="Pioneer Valley Transit Authority(PVTA)"/>
    <s v="Active"/>
    <s v="Full Reporter"/>
    <s v="Springfield"/>
    <x v="6"/>
    <n v="2010"/>
    <x v="38"/>
    <n v="65"/>
    <n v="349"/>
    <n v="621300"/>
    <s v="Existing 2017"/>
    <s v="DR"/>
    <s v="PT"/>
    <s v="Operating"/>
    <n v="1173885"/>
    <n v="1182992"/>
    <n v="1640516"/>
    <n v="1186006"/>
    <n v="1374231"/>
    <n v="1842002"/>
    <n v="2131888"/>
    <n v="1460537"/>
    <n v="1700432"/>
    <n v="1882788"/>
    <n v="3350199"/>
    <n v="4138053"/>
    <n v="3421774"/>
    <n v="3029792"/>
    <n v="2797514"/>
    <n v="2610184"/>
    <n v="3333561"/>
    <n v="3301761"/>
    <n v="2865182"/>
    <n v="2820219"/>
    <n v="2891687"/>
    <n v="2768036"/>
    <n v="2716346"/>
    <n v="2842796"/>
    <n v="3008563"/>
    <n v="3112275"/>
    <n v="2967455"/>
  </r>
  <r>
    <n v="2017"/>
    <n v="10008"/>
    <n v="1008"/>
    <s v="Pioneer Valley Transit Authority(PVTA)"/>
    <s v="Active"/>
    <s v="Full Reporter"/>
    <s v="Springfield"/>
    <x v="6"/>
    <n v="2010"/>
    <x v="38"/>
    <n v="65"/>
    <n v="349"/>
    <n v="621300"/>
    <s v="Existing 2017"/>
    <s v="MB"/>
    <s v="PT"/>
    <s v="Operating"/>
    <n v="841591"/>
    <n v="4205447"/>
    <n v="4664803"/>
    <n v="4339869"/>
    <n v="4564688"/>
    <n v="4206382"/>
    <n v="883965"/>
    <n v="868861"/>
    <n v="866913"/>
    <n v="905000"/>
    <n v="879795"/>
    <n v="4983977"/>
    <n v="4717822"/>
    <n v="4548559"/>
    <n v="4291231"/>
    <n v="4157052"/>
    <n v="4213207"/>
    <n v="4161914"/>
    <n v="4167940"/>
    <n v="4176273"/>
    <n v="4193180"/>
    <n v="4286349"/>
    <n v="4385363"/>
    <n v="4450987"/>
    <n v="4932766"/>
    <n v="5213063"/>
    <n v="5266583"/>
  </r>
  <r>
    <n v="2017"/>
    <n v="10013"/>
    <n v="1013"/>
    <s v="Merrimack Valley Regional Transit Authority(MVRTA)"/>
    <s v="Active"/>
    <s v="Full Reporter"/>
    <s v="Haverhill"/>
    <x v="6"/>
    <n v="2010"/>
    <x v="35"/>
    <n v="10"/>
    <n v="1873"/>
    <n v="418101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0387"/>
    <n v="64563"/>
    <n v="68525"/>
    <n v="66666"/>
    <n v="85642"/>
    <n v="105271"/>
    <n v="100693"/>
  </r>
  <r>
    <n v="2017"/>
    <n v="10013"/>
    <n v="1013"/>
    <s v="Merrimack Valley Regional Transit Authority(MVRTA)"/>
    <s v="Active"/>
    <s v="Full Reporter"/>
    <s v="Haverhill"/>
    <x v="6"/>
    <n v="2010"/>
    <x v="35"/>
    <n v="10"/>
    <n v="1873"/>
    <n v="4181019"/>
    <s v="Existing 2017"/>
    <s v="DR"/>
    <s v="PT"/>
    <s v="Operating"/>
    <n v="396774"/>
    <n v="423939"/>
    <n v="474180"/>
    <n v="363028"/>
    <n v="384991"/>
    <n v="295381"/>
    <n v="300107"/>
    <n v="285294"/>
    <n v="396364"/>
    <n v="413791"/>
    <n v="416882"/>
    <n v="393146"/>
    <n v="463716"/>
    <n v="390549"/>
    <n v="389691"/>
    <n v="391228"/>
    <n v="384564"/>
    <n v="381105"/>
    <n v="345504"/>
    <n v="458516"/>
    <n v="448221"/>
    <n v="533285"/>
    <n v="537161"/>
    <n v="545869"/>
    <n v="534395"/>
    <n v="572376"/>
    <n v="623307"/>
  </r>
  <r>
    <n v="2017"/>
    <n v="10013"/>
    <n v="1013"/>
    <s v="Merrimack Valley Regional Transit Authority(MVRTA)"/>
    <s v="Active"/>
    <s v="Full Reporter"/>
    <s v="Haverhill"/>
    <x v="6"/>
    <n v="2010"/>
    <x v="35"/>
    <n v="10"/>
    <n v="1873"/>
    <n v="4181019"/>
    <s v="Existing 2017"/>
    <s v="MB"/>
    <s v="PT"/>
    <s v="Operating"/>
    <n v="1113326"/>
    <n v="1095873"/>
    <n v="1107582"/>
    <n v="1206816"/>
    <n v="1161107"/>
    <n v="1174342"/>
    <n v="1154674"/>
    <n v="1285144"/>
    <n v="1282992"/>
    <n v="1465711"/>
    <n v="1440170"/>
    <n v="1208905"/>
    <n v="1169650"/>
    <n v="1198429"/>
    <n v="1111738"/>
    <n v="1431193"/>
    <n v="1489596"/>
    <n v="1508364"/>
    <n v="1467649"/>
    <n v="1369154"/>
    <n v="1202226"/>
    <n v="1205948"/>
    <n v="1214103"/>
    <n v="1313894"/>
    <n v="1407457"/>
    <n v="1493376"/>
    <n v="1497694"/>
  </r>
  <r>
    <n v="2017"/>
    <n v="10014"/>
    <n v="1014"/>
    <s v="Worcester Regional Transit Authority(WRTA)"/>
    <s v="Active"/>
    <s v="Full Reporter"/>
    <s v="Worcester"/>
    <x v="6"/>
    <n v="2010"/>
    <x v="39"/>
    <n v="81"/>
    <n v="304"/>
    <n v="486514"/>
    <s v="Existing 2017"/>
    <s v="DR"/>
    <s v="DO"/>
    <s v="Operating"/>
    <n v="401653"/>
    <n v="496469"/>
    <n v="485053"/>
    <n v="447748"/>
    <n v="453928"/>
    <n v="446681"/>
    <n v="419141"/>
    <n v="270153"/>
    <n v="280556"/>
    <n v="322744"/>
    <n v="343782"/>
    <n v="317682"/>
    <n v="307578"/>
    <n v="292686"/>
    <n v="130188"/>
    <n v="171153"/>
    <n v="219160"/>
    <n v="188500"/>
    <n v="205722"/>
    <n v="199093"/>
    <n v="215100"/>
    <n v="234523"/>
    <n v="223460"/>
    <n v="216180"/>
    <n v="207876"/>
    <n v="202072"/>
    <n v="211014"/>
  </r>
  <r>
    <n v="2017"/>
    <n v="10014"/>
    <n v="1014"/>
    <s v="Worcester Regional Transit Authority(WRTA)"/>
    <s v="Active"/>
    <s v="Full Reporter"/>
    <s v="Worcester"/>
    <x v="6"/>
    <n v="2010"/>
    <x v="39"/>
    <n v="81"/>
    <n v="304"/>
    <n v="486514"/>
    <s v="Existing 2017"/>
    <s v="DR"/>
    <s v="PT"/>
    <s v="Operating"/>
    <n v="691941"/>
    <n v="723807"/>
    <n v="868374"/>
    <n v="997211"/>
    <n v="1106595"/>
    <n v="926946"/>
    <n v="1029463"/>
    <n v="1185412"/>
    <n v="1360754"/>
    <n v="1561515"/>
    <n v="1542499"/>
    <n v="1515205"/>
    <n v="1352017"/>
    <n v="1209568"/>
    <n v="1302586"/>
    <n v="1271533"/>
    <n v="1389171"/>
    <n v="1315235"/>
    <n v="1067017"/>
    <n v="642678"/>
    <n v="399636"/>
    <n v="417455"/>
    <n v="445687"/>
    <n v="430681"/>
    <n v="446214"/>
    <n v="684245"/>
    <n v="688769"/>
  </r>
  <r>
    <n v="2017"/>
    <n v="10014"/>
    <n v="1014"/>
    <s v="Worcester Regional Transit Authority(WRTA)"/>
    <s v="Active"/>
    <s v="Full Reporter"/>
    <s v="Worcester"/>
    <x v="6"/>
    <n v="2010"/>
    <x v="39"/>
    <n v="81"/>
    <n v="304"/>
    <n v="486514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88633"/>
    <n v="349124"/>
    <n v="285754"/>
    <n v="273975"/>
    <n v="296114"/>
    <n v="309116"/>
    <n v="329239"/>
    <n v="332330"/>
  </r>
  <r>
    <n v="2017"/>
    <n v="10014"/>
    <n v="1014"/>
    <s v="Worcester Regional Transit Authority(WRTA)"/>
    <s v="Active"/>
    <s v="Full Reporter"/>
    <s v="Worcester"/>
    <x v="6"/>
    <n v="2010"/>
    <x v="39"/>
    <n v="81"/>
    <n v="304"/>
    <n v="486514"/>
    <s v="Existing 2017"/>
    <s v="MB"/>
    <s v="DO"/>
    <s v="Operating"/>
    <n v="2024994"/>
    <n v="2037271"/>
    <n v="1908881"/>
    <n v="1913834"/>
    <n v="1969335"/>
    <n v="1958766"/>
    <n v="1895100"/>
    <n v="2010912"/>
    <n v="1967347"/>
    <n v="2160419"/>
    <n v="2209806"/>
    <n v="2079233"/>
    <n v="1911787"/>
    <n v="1602556"/>
    <n v="1290845"/>
    <n v="1546451"/>
    <n v="1557080"/>
    <n v="1568224"/>
    <n v="1562176"/>
    <n v="1522274"/>
    <n v="1508065"/>
    <n v="1567050"/>
    <n v="1648580"/>
    <n v="1888964"/>
    <n v="1936909"/>
    <n v="2007155"/>
    <n v="2017085"/>
  </r>
  <r>
    <n v="2017"/>
    <n v="10014"/>
    <n v="1014"/>
    <s v="Worcester Regional Transit Authority(WRTA)"/>
    <s v="Active"/>
    <s v="Full Reporter"/>
    <s v="Worcester"/>
    <x v="6"/>
    <n v="2010"/>
    <x v="39"/>
    <n v="81"/>
    <n v="304"/>
    <n v="486514"/>
    <s v="Existing 2017"/>
    <s v="MB"/>
    <s v="PT"/>
    <s v="Discontinued"/>
    <n v="61225"/>
    <n v="61264"/>
    <n v="60823"/>
    <n v="60823"/>
    <s v=""/>
    <s v=""/>
    <s v=""/>
    <s v=""/>
    <s v=""/>
    <s v=""/>
    <n v="22415"/>
    <n v="30099"/>
    <n v="6668"/>
    <n v="13526"/>
    <s v=""/>
    <s v=""/>
    <s v=""/>
    <s v=""/>
    <s v=""/>
    <s v=""/>
    <n v="0"/>
    <n v="0"/>
    <s v=""/>
    <n v="0"/>
    <s v=""/>
    <n v="8635"/>
    <n v="5612"/>
  </r>
  <r>
    <n v="2017"/>
    <n v="10015"/>
    <n v="1015"/>
    <s v="Lewiston-Auburn Transit Committee(LATC)"/>
    <s v="Active"/>
    <s v="Reduced Reporter"/>
    <s v="Auburn"/>
    <x v="7"/>
    <n v="2010"/>
    <x v="40"/>
    <n v="446"/>
    <n v="35"/>
    <n v="5939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26880"/>
    <n v="28628"/>
    <n v="34594"/>
    <n v="28061"/>
    <n v="24369"/>
    <n v="26634"/>
    <n v="27029"/>
    <n v="37382"/>
    <n v="31385"/>
    <n v="29490"/>
  </r>
  <r>
    <n v="2017"/>
    <n v="10015"/>
    <n v="1015"/>
    <s v="Lewiston-Auburn Transit Committee(LATC)"/>
    <s v="Active"/>
    <s v="Reduced Reporter"/>
    <s v="Auburn"/>
    <x v="7"/>
    <n v="2010"/>
    <x v="40"/>
    <n v="446"/>
    <n v="35"/>
    <n v="59397"/>
    <s v="Existing 2017"/>
    <s v="MB"/>
    <s v="DO"/>
    <s v="Discontinued"/>
    <s v=""/>
    <s v=""/>
    <s v=""/>
    <s v=""/>
    <s v=""/>
    <n v="158632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15"/>
    <n v="1015"/>
    <s v="Lewiston-Auburn Transit Committee(LATC)"/>
    <s v="Active"/>
    <s v="Reduced Reporter"/>
    <s v="Auburn"/>
    <x v="7"/>
    <n v="2010"/>
    <x v="40"/>
    <n v="446"/>
    <n v="35"/>
    <n v="5939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212736"/>
    <n v="211394"/>
    <n v="210190"/>
    <n v="216238"/>
    <n v="223559"/>
    <n v="235136"/>
    <n v="229707"/>
    <n v="231907"/>
    <n v="231417"/>
    <n v="204981"/>
  </r>
  <r>
    <n v="2017"/>
    <n v="10016"/>
    <n v="1016"/>
    <s v="Greater Portland Transit District(METRO)"/>
    <s v="Active"/>
    <s v="Full Reporter"/>
    <s v="Portland"/>
    <x v="7"/>
    <n v="2010"/>
    <x v="41"/>
    <n v="177"/>
    <n v="136"/>
    <n v="203914"/>
    <s v="Existing 2017"/>
    <s v="MB"/>
    <s v="DO"/>
    <s v="Discontinued"/>
    <n v="671028"/>
    <n v="697388"/>
    <n v="704495"/>
    <n v="702741"/>
    <n v="693077"/>
    <n v="712830"/>
    <n v="703313"/>
    <n v="698522"/>
    <n v="698659"/>
    <n v="745122"/>
    <n v="761773"/>
    <n v="790701"/>
    <n v="826372"/>
    <n v="803441"/>
    <n v="815680"/>
    <n v="824825"/>
    <n v="833073"/>
    <n v="836408"/>
    <n v="836371"/>
    <n v="869438"/>
    <n v="836280"/>
    <n v="829847"/>
    <n v="819570"/>
    <n v="791213"/>
    <n v="811450"/>
    <n v="929732"/>
    <n v="1025084"/>
  </r>
  <r>
    <n v="2017"/>
    <n v="10017"/>
    <n v="1017"/>
    <s v="Greater Hartford Transit District(GHTD)"/>
    <s v="Active"/>
    <s v="Full Reporter"/>
    <s v="Hartford"/>
    <x v="8"/>
    <n v="2010"/>
    <x v="42"/>
    <n v="47"/>
    <n v="516"/>
    <n v="924859"/>
    <s v="Existing 2017"/>
    <s v="DR"/>
    <s v="DO"/>
    <s v="Discontinued"/>
    <n v="990420"/>
    <n v="1041476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17"/>
    <n v="1017"/>
    <s v="Greater Hartford Transit District(GHTD)"/>
    <s v="Active"/>
    <s v="Full Reporter"/>
    <s v="Hartford"/>
    <x v="8"/>
    <n v="2010"/>
    <x v="42"/>
    <n v="47"/>
    <n v="516"/>
    <n v="924859"/>
    <s v="Existing 2017"/>
    <s v="DR"/>
    <s v="PT"/>
    <s v="Operating"/>
    <n v="553640"/>
    <n v="507155"/>
    <n v="1421733"/>
    <n v="1559818"/>
    <n v="1472297"/>
    <n v="1440782"/>
    <n v="2327392"/>
    <n v="2281141"/>
    <n v="1994770"/>
    <n v="2025148"/>
    <n v="2216124"/>
    <n v="2386567"/>
    <n v="2839590"/>
    <n v="2540731"/>
    <n v="3502751"/>
    <n v="3337098"/>
    <n v="3051880"/>
    <n v="2954111"/>
    <n v="2614708"/>
    <n v="2616696"/>
    <n v="2715538"/>
    <n v="2787169"/>
    <n v="2936085"/>
    <n v="3038666"/>
    <n v="3163218"/>
    <n v="3964750"/>
    <n v="3913451"/>
  </r>
  <r>
    <n v="2017"/>
    <n v="10017"/>
    <n v="1017"/>
    <s v="Greater Hartford Transit District(GHTD)"/>
    <s v="Active"/>
    <s v="Full Reporter"/>
    <s v="Hartford"/>
    <x v="8"/>
    <n v="2010"/>
    <x v="42"/>
    <n v="47"/>
    <n v="516"/>
    <n v="924859"/>
    <s v="Existing 2017"/>
    <s v="MB"/>
    <s v="PT"/>
    <s v="Discontinued"/>
    <s v=""/>
    <n v="226467"/>
    <n v="178633"/>
    <n v="167149"/>
    <n v="114434"/>
    <n v="127034"/>
    <n v="61434"/>
    <s v=""/>
    <n v="72539"/>
    <n v="72489"/>
    <n v="69209"/>
    <s v=""/>
    <s v=""/>
    <s v=""/>
    <s v=""/>
    <n v="637952"/>
    <n v="580380"/>
    <n v="554990"/>
    <n v="597975"/>
    <n v="339233"/>
    <n v="0"/>
    <n v="0"/>
    <s v=""/>
    <n v="0"/>
    <s v=""/>
    <m/>
    <m/>
  </r>
  <r>
    <n v="2017"/>
    <n v="10040"/>
    <n v="1040"/>
    <s v="Southeast Area Transit(SEAT)"/>
    <s v="Active"/>
    <s v="Full Reporter"/>
    <s v="Preston"/>
    <x v="8"/>
    <n v="2010"/>
    <x v="43"/>
    <n v="174"/>
    <n v="152"/>
    <n v="209190"/>
    <s v="Existing 2017"/>
    <s v="DR"/>
    <s v="PT"/>
    <s v="Operating"/>
    <s v=""/>
    <s v=""/>
    <s v=""/>
    <s v=""/>
    <s v=""/>
    <s v=""/>
    <s v=""/>
    <s v=""/>
    <s v=""/>
    <s v=""/>
    <s v=""/>
    <n v="31917"/>
    <n v="31762"/>
    <n v="37485"/>
    <n v="37085"/>
    <n v="30058"/>
    <n v="33458"/>
    <n v="30607"/>
    <n v="37427"/>
    <n v="34998"/>
    <n v="51946"/>
    <n v="57915"/>
    <n v="57533"/>
    <n v="72494"/>
    <n v="66697"/>
    <n v="65649"/>
    <n v="75454"/>
  </r>
  <r>
    <n v="2017"/>
    <n v="10040"/>
    <n v="1040"/>
    <s v="Southeast Area Transit(SEAT)"/>
    <s v="Active"/>
    <s v="Full Reporter"/>
    <s v="Preston"/>
    <x v="8"/>
    <n v="2010"/>
    <x v="43"/>
    <n v="174"/>
    <n v="152"/>
    <n v="209190"/>
    <s v="Existing 2017"/>
    <s v="MB"/>
    <s v="DO"/>
    <s v="Operating"/>
    <n v="799404"/>
    <n v="676754"/>
    <n v="676754"/>
    <s v=""/>
    <s v=""/>
    <s v=""/>
    <s v=""/>
    <s v=""/>
    <n v="913499"/>
    <s v=""/>
    <n v="787616"/>
    <n v="761784"/>
    <n v="818820"/>
    <n v="901758"/>
    <n v="956259"/>
    <n v="910195"/>
    <n v="951864"/>
    <n v="963634"/>
    <n v="958724"/>
    <n v="1009071"/>
    <n v="966702"/>
    <n v="985704"/>
    <n v="959478"/>
    <n v="1093545"/>
    <n v="966026"/>
    <n v="974074"/>
    <n v="989742"/>
  </r>
  <r>
    <n v="1997"/>
    <n v="10041"/>
    <n v="1041"/>
    <s v="Westport Transit District"/>
    <s v="Inactive"/>
    <s v="Full Reporter"/>
    <s v="Norwalk"/>
    <x v="8"/>
    <n v="1990"/>
    <x v="44"/>
    <n v="209"/>
    <n v="49"/>
    <n v="108888"/>
    <s v="Pre 2017"/>
    <s v="DR"/>
    <s v="DO"/>
    <s v="Discontinued"/>
    <s v=""/>
    <n v="25700"/>
    <n v="20400"/>
    <n v="19456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7"/>
    <n v="10041"/>
    <n v="1041"/>
    <s v="Westport Transit District"/>
    <s v="Inactive"/>
    <s v="Full Reporter"/>
    <s v="Norwalk"/>
    <x v="8"/>
    <n v="1990"/>
    <x v="44"/>
    <n v="209"/>
    <n v="49"/>
    <n v="108888"/>
    <s v="Pre 2017"/>
    <s v="MB"/>
    <s v="DO"/>
    <s v="Discontinued"/>
    <s v=""/>
    <n v="51786"/>
    <n v="210120"/>
    <n v="190208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042"/>
    <n v="1042"/>
    <s v="Valley Transit District(VTD)"/>
    <s v="Active"/>
    <s v="Full Reporter"/>
    <s v="Derby"/>
    <x v="8"/>
    <n v="2010"/>
    <x v="45"/>
    <n v="48"/>
    <n v="466"/>
    <n v="923311"/>
    <s v="Existing 2017"/>
    <s v="DR"/>
    <s v="DO"/>
    <s v="Operating"/>
    <n v="306225"/>
    <n v="316000"/>
    <n v="305000"/>
    <n v="306141"/>
    <n v="315000"/>
    <n v="296645"/>
    <n v="273000"/>
    <n v="315000"/>
    <n v="385000"/>
    <n v="398571"/>
    <n v="268854"/>
    <n v="267500"/>
    <n v="264300"/>
    <n v="318342"/>
    <s v=""/>
    <s v=""/>
    <n v="129809"/>
    <n v="273240"/>
    <n v="271975"/>
    <n v="300990"/>
    <n v="332428"/>
    <n v="285855"/>
    <n v="272394"/>
    <n v="273818"/>
    <n v="263566"/>
    <n v="261830"/>
    <n v="269790"/>
  </r>
  <r>
    <n v="2017"/>
    <n v="10042"/>
    <n v="1042"/>
    <s v="Valley Transit District(VTD)"/>
    <s v="Active"/>
    <s v="Full Reporter"/>
    <s v="Derby"/>
    <x v="8"/>
    <n v="2010"/>
    <x v="45"/>
    <n v="48"/>
    <n v="466"/>
    <n v="923311"/>
    <s v="Existing 2017"/>
    <s v="DR"/>
    <s v="PT"/>
    <s v="Discontinued"/>
    <n v="3744"/>
    <n v="3120"/>
    <n v="3120"/>
    <n v="3120"/>
    <n v="520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45"/>
    <n v="1045"/>
    <s v="Connecticut Department of Transportation - CTTransit New Britain -Dattco.(CDOT CTTransit DATTCO)"/>
    <s v="Active"/>
    <s v="Full Reporter"/>
    <s v="New Britain"/>
    <x v="8"/>
    <n v="2010"/>
    <x v="42"/>
    <n v="47"/>
    <n v="516"/>
    <n v="92485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34288"/>
    <n v="223426"/>
    <n v="243525"/>
    <n v="480243"/>
    <n v="838135"/>
    <n v="835665"/>
  </r>
  <r>
    <n v="2017"/>
    <n v="10045"/>
    <n v="1045"/>
    <s v="Connecticut Department of Transportation - CTTransit New Britain -Dattco.(CDOT CTTransit DATTCO)"/>
    <s v="Active"/>
    <s v="Full Reporter"/>
    <s v="New Britain"/>
    <x v="8"/>
    <n v="2010"/>
    <x v="42"/>
    <n v="47"/>
    <n v="516"/>
    <n v="924859"/>
    <s v="Existing 2017"/>
    <s v="MB"/>
    <s v="DO"/>
    <s v="Discontinued"/>
    <n v="168934"/>
    <n v="169540"/>
    <n v="169212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45"/>
    <n v="1045"/>
    <s v="Connecticut Department of Transportation - CTTransit New Britain -Dattco.(CDOT CTTransit DATTCO)"/>
    <s v="Active"/>
    <s v="Full Reporter"/>
    <s v="New Britain"/>
    <x v="8"/>
    <n v="2010"/>
    <x v="42"/>
    <n v="47"/>
    <n v="516"/>
    <n v="92485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3859"/>
    <n v="161481"/>
    <n v="149858"/>
    <n v="164944"/>
    <n v="187417"/>
    <n v="182435"/>
  </r>
  <r>
    <n v="2010"/>
    <n v="10047"/>
    <n v="1047"/>
    <s v="New Britain Transportation Company, Inc."/>
    <s v="Inactive"/>
    <s v="Full Reporter"/>
    <s v="Berlin"/>
    <x v="8"/>
    <n v="2000"/>
    <x v="42"/>
    <n v="45"/>
    <n v="469"/>
    <n v="851535"/>
    <s v="Pre 2017"/>
    <s v="MB"/>
    <s v="DO"/>
    <s v="Discontinued"/>
    <s v=""/>
    <s v=""/>
    <s v=""/>
    <n v="366799"/>
    <s v=""/>
    <s v=""/>
    <n v="393959"/>
    <n v="430478"/>
    <n v="402000"/>
    <n v="466510"/>
    <n v="491389"/>
    <n v="488941"/>
    <s v=""/>
    <n v="528871"/>
    <s v=""/>
    <n v="519946"/>
    <s v=""/>
    <n v="641168"/>
    <n v="671480"/>
    <n v="647238"/>
    <s v=""/>
    <s v=""/>
    <s v=""/>
    <m/>
    <s v=""/>
    <m/>
    <m/>
  </r>
  <r>
    <n v="2017"/>
    <n v="10048"/>
    <n v="1048"/>
    <s v="Connecticut Department of Transportation - CTTRANSIT - Hartford Division(CTTransit)"/>
    <s v="Active"/>
    <s v="Full Reporter"/>
    <s v="Hartford"/>
    <x v="8"/>
    <n v="2010"/>
    <x v="42"/>
    <n v="47"/>
    <n v="516"/>
    <n v="924859"/>
    <s v="Existing 2017"/>
    <s v="MB"/>
    <s v="DO"/>
    <s v="Operating"/>
    <n v="5909344"/>
    <n v="5943324"/>
    <n v="5861570"/>
    <n v="5769867"/>
    <n v="5736661"/>
    <n v="5754841"/>
    <n v="5798329"/>
    <n v="6034859"/>
    <n v="6140831"/>
    <n v="6444858"/>
    <n v="6534419"/>
    <n v="6374233"/>
    <n v="6334810"/>
    <n v="6183252"/>
    <n v="6233247"/>
    <n v="6293473"/>
    <n v="6480780"/>
    <n v="6493665"/>
    <n v="6547019"/>
    <n v="6440762"/>
    <n v="6459786"/>
    <n v="6467929"/>
    <n v="6395365"/>
    <n v="6431083"/>
    <n v="6929362"/>
    <n v="8524513"/>
    <n v="8551784"/>
  </r>
  <r>
    <n v="2017"/>
    <n v="10048"/>
    <n v="1048"/>
    <s v="Connecticut Department of Transportation - CTTRANSIT - Hartford Division(CTTransit)"/>
    <s v="Active"/>
    <s v="Full Reporter"/>
    <s v="Hartford"/>
    <x v="8"/>
    <n v="2010"/>
    <x v="42"/>
    <n v="47"/>
    <n v="516"/>
    <n v="924859"/>
    <s v="Existing 2017"/>
    <s v="RB"/>
    <s v="DO"/>
    <s v="Operating"/>
    <m/>
    <m/>
    <m/>
    <m/>
    <m/>
    <m/>
    <m/>
    <m/>
    <m/>
    <m/>
    <m/>
    <m/>
    <m/>
    <m/>
    <m/>
    <m/>
    <m/>
    <m/>
    <m/>
    <m/>
    <m/>
    <m/>
    <m/>
    <m/>
    <n v="181370"/>
    <n v="706225"/>
    <n v="696698"/>
  </r>
  <r>
    <n v="2017"/>
    <n v="10049"/>
    <n v="1049"/>
    <s v="The Greater New Haven Transit District(GNHTD)"/>
    <s v="Active"/>
    <s v="Full Reporter"/>
    <s v="Hamden"/>
    <x v="8"/>
    <n v="2010"/>
    <x v="46"/>
    <n v="72"/>
    <n v="306"/>
    <n v="562839"/>
    <s v="Existing 2017"/>
    <s v="DR"/>
    <s v="DO"/>
    <s v="Operating"/>
    <s v=""/>
    <s v=""/>
    <s v=""/>
    <s v=""/>
    <s v=""/>
    <s v=""/>
    <s v=""/>
    <s v=""/>
    <s v=""/>
    <s v=""/>
    <n v="932994"/>
    <n v="1687121"/>
    <n v="1489316"/>
    <n v="1442390"/>
    <n v="1357158"/>
    <n v="1446673"/>
    <n v="1688993"/>
    <n v="1853872"/>
    <n v="1811107"/>
    <n v="1778138"/>
    <n v="1807876"/>
    <n v="1950186"/>
    <n v="1880546"/>
    <n v="1883137"/>
    <n v="2002100"/>
    <n v="2124053"/>
    <n v="1829356"/>
  </r>
  <r>
    <n v="2017"/>
    <n v="10049"/>
    <n v="1049"/>
    <s v="The Greater New Haven Transit District(GNHTD)"/>
    <s v="Active"/>
    <s v="Full Reporter"/>
    <s v="Hamden"/>
    <x v="8"/>
    <n v="2010"/>
    <x v="46"/>
    <n v="72"/>
    <n v="306"/>
    <n v="562839"/>
    <s v="Existing 2017"/>
    <s v="DR"/>
    <s v="PT"/>
    <s v="Discontinued"/>
    <n v="253306"/>
    <n v="313738"/>
    <n v="340436"/>
    <n v="372158"/>
    <n v="518493"/>
    <n v="1016799"/>
    <n v="1190806"/>
    <n v="1199828"/>
    <n v="1098282"/>
    <n v="1211373"/>
    <n v="617962"/>
    <s v=""/>
    <s v=""/>
    <s v=""/>
    <s v=""/>
    <s v=""/>
    <s v=""/>
    <s v=""/>
    <s v=""/>
    <s v=""/>
    <n v="0"/>
    <n v="0"/>
    <s v=""/>
    <n v="0"/>
    <s v=""/>
    <m/>
    <m/>
  </r>
  <r>
    <n v="2017"/>
    <n v="10049"/>
    <n v="1049"/>
    <s v="The Greater New Haven Transit District(GNHTD)"/>
    <s v="Active"/>
    <s v="Full Reporter"/>
    <s v="Hamden"/>
    <x v="8"/>
    <n v="2010"/>
    <x v="46"/>
    <n v="72"/>
    <n v="306"/>
    <n v="562839"/>
    <s v="Existing 2017"/>
    <s v="MB"/>
    <s v="DO"/>
    <s v="Discontinued"/>
    <s v=""/>
    <s v=""/>
    <s v=""/>
    <s v=""/>
    <s v=""/>
    <s v=""/>
    <s v=""/>
    <s v=""/>
    <s v=""/>
    <s v=""/>
    <s v=""/>
    <s v=""/>
    <n v="177696"/>
    <n v="203752"/>
    <n v="192371"/>
    <n v="196447"/>
    <n v="192056"/>
    <n v="219803"/>
    <n v="219591"/>
    <n v="108250"/>
    <n v="63670"/>
    <n v="27402"/>
    <n v="22868"/>
    <n v="19760"/>
    <n v="12532"/>
    <n v="10026"/>
    <m/>
  </r>
  <r>
    <n v="2017"/>
    <n v="10050"/>
    <n v="1050"/>
    <s v="Greater Bridgeport Transit Authority(GBT)"/>
    <s v="Active"/>
    <s v="Full Reporter"/>
    <s v="Bridgeport"/>
    <x v="8"/>
    <n v="2010"/>
    <x v="45"/>
    <n v="48"/>
    <n v="466"/>
    <n v="923311"/>
    <s v="Existing 2017"/>
    <s v="DR"/>
    <s v="PT"/>
    <s v="Operating"/>
    <n v="395063"/>
    <n v="592864"/>
    <n v="595018"/>
    <n v="610746"/>
    <n v="728296"/>
    <n v="688184"/>
    <n v="515867"/>
    <n v="467657"/>
    <n v="447545"/>
    <n v="381506"/>
    <n v="370547"/>
    <n v="380531"/>
    <n v="345438"/>
    <n v="324296"/>
    <n v="345349"/>
    <n v="366481"/>
    <n v="419295"/>
    <n v="530816"/>
    <n v="514358"/>
    <n v="505218"/>
    <n v="504130"/>
    <n v="462405"/>
    <n v="432717"/>
    <n v="482791"/>
    <n v="512822"/>
    <n v="501768"/>
    <n v="476142"/>
  </r>
  <r>
    <n v="2017"/>
    <n v="10050"/>
    <n v="1050"/>
    <s v="Greater Bridgeport Transit Authority(GBT)"/>
    <s v="Active"/>
    <s v="Full Reporter"/>
    <s v="Bridgeport"/>
    <x v="8"/>
    <n v="2010"/>
    <x v="45"/>
    <n v="48"/>
    <n v="466"/>
    <n v="923311"/>
    <s v="Existing 2017"/>
    <s v="MB"/>
    <s v="DO"/>
    <s v="Operating"/>
    <n v="1665996"/>
    <n v="1675432"/>
    <n v="1694399"/>
    <n v="1721900"/>
    <n v="1720597"/>
    <n v="1723567"/>
    <n v="1751211"/>
    <n v="1850972"/>
    <n v="1911679"/>
    <n v="2112766"/>
    <n v="2166213"/>
    <n v="2172085"/>
    <n v="2089663"/>
    <n v="2067708"/>
    <n v="2081750"/>
    <n v="2055675"/>
    <n v="1937997"/>
    <n v="2240587"/>
    <n v="2299328"/>
    <n v="2288390"/>
    <n v="2270383"/>
    <n v="2164688"/>
    <n v="2070179.9999999998"/>
    <n v="2111594"/>
    <n v="1838289"/>
    <n v="1927962"/>
    <n v="1916537"/>
  </r>
  <r>
    <n v="2017"/>
    <n v="10050"/>
    <n v="1050"/>
    <s v="Greater Bridgeport Transit Authority(GBT)"/>
    <s v="Active"/>
    <s v="Full Reporter"/>
    <s v="Bridgeport"/>
    <x v="8"/>
    <n v="2010"/>
    <x v="45"/>
    <n v="48"/>
    <n v="466"/>
    <n v="923311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51"/>
    <n v="1051"/>
    <s v="Housatonic Area Regional Transit (HARTransit)"/>
    <s v="Active"/>
    <s v="Full Reporter"/>
    <s v="Danbury"/>
    <x v="8"/>
    <n v="2010"/>
    <x v="47"/>
    <n v="201"/>
    <n v="132"/>
    <n v="168136"/>
    <s v="Existing 2017"/>
    <s v="DR"/>
    <s v="DO"/>
    <s v="Operating"/>
    <s v=""/>
    <n v="351472"/>
    <n v="362655"/>
    <n v="346127"/>
    <n v="390178"/>
    <n v="370645"/>
    <n v="426503"/>
    <n v="437726"/>
    <n v="425918"/>
    <n v="415316"/>
    <n v="423613"/>
    <n v="412339"/>
    <n v="400795"/>
    <n v="402850"/>
    <n v="369684"/>
    <n v="364183"/>
    <n v="417246"/>
    <n v="422728"/>
    <n v="446106"/>
    <n v="421941"/>
    <n v="421291"/>
    <n v="427844"/>
    <n v="409683"/>
    <n v="404865"/>
    <n v="419541"/>
    <n v="394398"/>
    <n v="389182"/>
  </r>
  <r>
    <n v="2017"/>
    <n v="10051"/>
    <n v="1051"/>
    <s v="Housatonic Area Regional Transit (HARTransit)"/>
    <s v="Active"/>
    <s v="Full Reporter"/>
    <s v="Danbury"/>
    <x v="8"/>
    <n v="2010"/>
    <x v="47"/>
    <n v="201"/>
    <n v="132"/>
    <n v="168136"/>
    <s v="Existing 2017"/>
    <s v="DR"/>
    <s v="PT"/>
    <s v="Discontinued"/>
    <n v="293491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51"/>
    <n v="1051"/>
    <s v="Housatonic Area Regional Transit (HARTransit)"/>
    <s v="Active"/>
    <s v="Full Reporter"/>
    <s v="Danbury"/>
    <x v="8"/>
    <n v="2010"/>
    <x v="47"/>
    <n v="201"/>
    <n v="132"/>
    <n v="168136"/>
    <s v="Existing 2017"/>
    <s v="MB"/>
    <s v="DO"/>
    <s v="Operating"/>
    <s v=""/>
    <n v="565820"/>
    <n v="568160"/>
    <n v="566578"/>
    <n v="579897"/>
    <n v="589223"/>
    <n v="613691"/>
    <n v="620447"/>
    <n v="659019"/>
    <n v="753424"/>
    <n v="752851"/>
    <n v="801190"/>
    <n v="862019"/>
    <n v="882409"/>
    <n v="879923"/>
    <n v="883968"/>
    <n v="876709"/>
    <n v="902135"/>
    <n v="907471"/>
    <n v="1002121"/>
    <n v="1038690"/>
    <n v="1039068"/>
    <n v="994460"/>
    <n v="1020957"/>
    <n v="1087380"/>
    <n v="1062816"/>
    <n v="1036661"/>
  </r>
  <r>
    <n v="2017"/>
    <n v="10051"/>
    <n v="1051"/>
    <s v="Housatonic Area Regional Transit (HARTransit)"/>
    <s v="Active"/>
    <s v="Full Reporter"/>
    <s v="Danbury"/>
    <x v="8"/>
    <n v="2010"/>
    <x v="47"/>
    <n v="201"/>
    <n v="132"/>
    <n v="168136"/>
    <s v="Existing 2017"/>
    <s v="MB"/>
    <s v="PT"/>
    <s v="Discontinued"/>
    <n v="525185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06"/>
    <n v="10052"/>
    <n v="1052"/>
    <s v="New Britain Transportation Company, Inc."/>
    <s v="Inactive"/>
    <s v="Full Reporter"/>
    <s v="Berlin"/>
    <x v="8"/>
    <n v="2000"/>
    <x v="42"/>
    <n v="45"/>
    <n v="469"/>
    <n v="851535"/>
    <s v="Pre 2017"/>
    <s v="MB"/>
    <s v="DO"/>
    <s v="Discontinued"/>
    <s v=""/>
    <s v=""/>
    <s v=""/>
    <n v="79175"/>
    <s v=""/>
    <n v="84074"/>
    <n v="88869"/>
    <n v="94404"/>
    <n v="96460"/>
    <n v="104369"/>
    <n v="97354"/>
    <n v="97467"/>
    <s v=""/>
    <n v="73435"/>
    <s v=""/>
    <n v="70667"/>
    <s v=""/>
    <s v=""/>
    <s v=""/>
    <s v=""/>
    <s v=""/>
    <s v=""/>
    <s v=""/>
    <m/>
    <s v=""/>
    <m/>
    <m/>
  </r>
  <r>
    <n v="2017"/>
    <n v="10053"/>
    <n v="1053"/>
    <s v="Cape Ann Transportation Authority(CATA)"/>
    <s v="Active"/>
    <s v="Full Reporter"/>
    <s v="Gloucester"/>
    <x v="6"/>
    <n v="2010"/>
    <x v="35"/>
    <n v="10"/>
    <n v="1873"/>
    <n v="4181019"/>
    <s v="Existing 2017"/>
    <s v="DR"/>
    <s v="PT"/>
    <s v="Operating"/>
    <n v="188862"/>
    <n v="156501"/>
    <n v="175085"/>
    <n v="166401"/>
    <n v="162096"/>
    <n v="133561"/>
    <n v="127500"/>
    <n v="129750"/>
    <n v="132500"/>
    <n v="163000"/>
    <n v="161000"/>
    <n v="170649"/>
    <n v="169929"/>
    <n v="114858"/>
    <n v="142706"/>
    <n v="148388"/>
    <n v="160599"/>
    <n v="179338"/>
    <n v="195800"/>
    <n v="232772"/>
    <n v="195087"/>
    <n v="220471"/>
    <n v="163072"/>
    <n v="171352"/>
    <n v="161917"/>
    <n v="126252"/>
    <n v="138198"/>
  </r>
  <r>
    <n v="2017"/>
    <n v="10053"/>
    <n v="1053"/>
    <s v="Cape Ann Transportation Authority(CATA)"/>
    <s v="Active"/>
    <s v="Full Reporter"/>
    <s v="Gloucester"/>
    <x v="6"/>
    <n v="2010"/>
    <x v="35"/>
    <n v="10"/>
    <n v="1873"/>
    <n v="4181019"/>
    <s v="Existing 2017"/>
    <s v="MB"/>
    <s v="PT"/>
    <s v="Operating"/>
    <n v="195173"/>
    <n v="190419"/>
    <n v="221710"/>
    <n v="261872"/>
    <n v="272616"/>
    <n v="306924"/>
    <n v="319552"/>
    <n v="331380"/>
    <n v="321384"/>
    <n v="318901"/>
    <n v="347970"/>
    <n v="347970"/>
    <n v="324874"/>
    <n v="280046"/>
    <n v="306089"/>
    <n v="322422"/>
    <n v="323540"/>
    <n v="320058"/>
    <n v="310907"/>
    <n v="281190"/>
    <n v="259981"/>
    <n v="261088"/>
    <n v="245524"/>
    <n v="251804"/>
    <n v="214302"/>
    <n v="208869"/>
    <n v="208486"/>
  </r>
  <r>
    <n v="2017"/>
    <n v="10055"/>
    <n v="1055"/>
    <s v="Connecticut Department of Transportation - CTTRANSIT New Haven Division(CTTRANSIT)"/>
    <s v="Active"/>
    <s v="Full Reporter"/>
    <s v="Hartford"/>
    <x v="8"/>
    <n v="2010"/>
    <x v="46"/>
    <n v="72"/>
    <n v="306"/>
    <n v="562839"/>
    <s v="Existing 2017"/>
    <s v="MB"/>
    <s v="DO"/>
    <s v="Operating"/>
    <n v="3022723"/>
    <n v="2951042"/>
    <n v="2947978"/>
    <n v="2943251"/>
    <n v="3014876"/>
    <n v="2986107"/>
    <n v="3052986"/>
    <n v="3058609"/>
    <n v="3219077"/>
    <n v="3339196"/>
    <n v="3345148"/>
    <n v="3281634"/>
    <n v="3144965"/>
    <n v="3094878"/>
    <n v="3054980"/>
    <n v="3067435"/>
    <n v="3321603"/>
    <n v="3403628"/>
    <n v="3459522"/>
    <n v="3461551"/>
    <n v="3602708"/>
    <n v="3647754"/>
    <n v="3610150"/>
    <n v="3688395"/>
    <n v="3716383"/>
    <n v="3739479"/>
    <n v="3726406"/>
  </r>
  <r>
    <n v="2017"/>
    <n v="10056"/>
    <n v="1056"/>
    <s v="Connecticut Department of Transportation - CTTRANSIT Stamford Division(CTTransit)"/>
    <s v="Active"/>
    <s v="Full Reporter"/>
    <s v="Hartford"/>
    <x v="8"/>
    <n v="2010"/>
    <x v="45"/>
    <n v="48"/>
    <n v="466"/>
    <n v="923311"/>
    <s v="Existing 2017"/>
    <s v="MB"/>
    <s v="DO"/>
    <s v="Operating"/>
    <n v="926726"/>
    <n v="986636"/>
    <n v="1000875"/>
    <n v="987357"/>
    <n v="997196"/>
    <n v="1052139"/>
    <n v="1110420"/>
    <n v="1111611"/>
    <n v="1132910"/>
    <n v="1182998"/>
    <n v="1222510"/>
    <n v="1233906"/>
    <n v="1256661"/>
    <n v="1230541"/>
    <n v="1224482"/>
    <n v="1196715"/>
    <n v="1281484"/>
    <n v="1540808"/>
    <n v="1537631"/>
    <n v="1569854"/>
    <n v="1526012"/>
    <n v="1481101"/>
    <n v="1474516"/>
    <n v="1474946"/>
    <n v="1495568"/>
    <n v="1508437"/>
    <n v="1485000"/>
  </r>
  <r>
    <n v="2017"/>
    <n v="10057"/>
    <n v="1057"/>
    <s v="Norwalk Transit District"/>
    <s v="Active"/>
    <s v="Full Reporter"/>
    <s v="Norwalk"/>
    <x v="8"/>
    <n v="2010"/>
    <x v="45"/>
    <n v="48"/>
    <n v="466"/>
    <n v="923311"/>
    <s v="Existing 2017"/>
    <s v="DR"/>
    <s v="DO"/>
    <s v="Operating"/>
    <n v="22517"/>
    <n v="22695"/>
    <n v="10965"/>
    <n v="11264"/>
    <n v="25286"/>
    <n v="54002"/>
    <n v="100472"/>
    <n v="127574"/>
    <n v="142647"/>
    <n v="144871"/>
    <n v="195148"/>
    <n v="214071"/>
    <n v="154954"/>
    <n v="155189"/>
    <n v="145476"/>
    <n v="158711"/>
    <n v="208256"/>
    <n v="224525"/>
    <n v="226767"/>
    <n v="225590"/>
    <n v="252167"/>
    <n v="256867"/>
    <n v="219240"/>
    <n v="220133"/>
    <n v="211627"/>
    <n v="224706"/>
    <n v="240987"/>
  </r>
  <r>
    <n v="2017"/>
    <n v="10057"/>
    <n v="1057"/>
    <s v="Norwalk Transit District"/>
    <s v="Active"/>
    <s v="Full Reporter"/>
    <s v="Norwalk"/>
    <x v="8"/>
    <n v="2010"/>
    <x v="45"/>
    <n v="48"/>
    <n v="466"/>
    <n v="923311"/>
    <s v="Existing 2017"/>
    <s v="DR"/>
    <s v="PT"/>
    <s v="Operating"/>
    <n v="91333"/>
    <n v="99705"/>
    <n v="86445"/>
    <n v="101632"/>
    <n v="98184"/>
    <n v="149448"/>
    <n v="176896"/>
    <n v="106210"/>
    <n v="113169"/>
    <n v="121978"/>
    <n v="215038"/>
    <n v="196384"/>
    <n v="137196"/>
    <n v="157573"/>
    <n v="189945"/>
    <n v="192747"/>
    <n v="244324"/>
    <n v="242470"/>
    <n v="262825"/>
    <n v="273351"/>
    <n v="280977"/>
    <n v="295729"/>
    <n v="296051"/>
    <n v="305950"/>
    <n v="335700"/>
    <n v="320135"/>
    <n v="301466"/>
  </r>
  <r>
    <n v="2017"/>
    <n v="10057"/>
    <n v="1057"/>
    <s v="Norwalk Transit District"/>
    <s v="Active"/>
    <s v="Full Reporter"/>
    <s v="Norwalk"/>
    <x v="8"/>
    <n v="2010"/>
    <x v="45"/>
    <n v="48"/>
    <n v="466"/>
    <n v="923311"/>
    <s v="Existing 2017"/>
    <s v="MB"/>
    <s v="DO"/>
    <s v="Operating"/>
    <n v="769908"/>
    <n v="775124"/>
    <n v="751995"/>
    <n v="739814"/>
    <n v="740988"/>
    <n v="763437"/>
    <n v="857030"/>
    <n v="1001252"/>
    <n v="1061973"/>
    <n v="1097714"/>
    <n v="1148310"/>
    <n v="1175055"/>
    <n v="1137513"/>
    <n v="1025365"/>
    <n v="1043495"/>
    <n v="1047655"/>
    <n v="1041314"/>
    <n v="994996"/>
    <n v="993560"/>
    <n v="1025201"/>
    <n v="1043958"/>
    <n v="1039280"/>
    <n v="1018546"/>
    <n v="1033463"/>
    <n v="1028431"/>
    <n v="1037989"/>
    <n v="986280"/>
  </r>
  <r>
    <n v="2017"/>
    <n v="10057"/>
    <n v="1057"/>
    <s v="Norwalk Transit District"/>
    <s v="Active"/>
    <s v="Full Reporter"/>
    <s v="Norwalk"/>
    <x v="8"/>
    <n v="2010"/>
    <x v="45"/>
    <n v="48"/>
    <n v="466"/>
    <n v="923311"/>
    <s v="Existing 2017"/>
    <s v="MB"/>
    <s v="PT"/>
    <s v="Operating"/>
    <s v=""/>
    <s v=""/>
    <s v=""/>
    <s v=""/>
    <s v=""/>
    <n v="24849"/>
    <n v="25146"/>
    <n v="24384"/>
    <n v="26265"/>
    <n v="26471"/>
    <n v="26162"/>
    <n v="26059"/>
    <n v="26964"/>
    <n v="27071"/>
    <n v="24794"/>
    <n v="27051"/>
    <n v="26769"/>
    <n v="27606"/>
    <n v="27749"/>
    <n v="30673"/>
    <n v="30566"/>
    <n v="30626"/>
    <n v="30400"/>
    <n v="30658"/>
    <n v="30628"/>
    <n v="30329"/>
    <n v="23211"/>
  </r>
  <r>
    <n v="2008"/>
    <n v="10060"/>
    <n v="1060"/>
    <s v="Town of New Milford - New Milford Senior Center"/>
    <s v="Inactive"/>
    <s v="Reduced Reporter"/>
    <s v="New Milford"/>
    <x v="8"/>
    <n v="2000"/>
    <x v="47"/>
    <n v="186"/>
    <n v="124"/>
    <n v="154455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061"/>
    <n v="1061"/>
    <s v="Montachusett Regional Transit Authority(MART)"/>
    <s v="Active"/>
    <s v="Full Reporter"/>
    <s v="Fitchburg"/>
    <x v="6"/>
    <n v="2010"/>
    <x v="48"/>
    <n v="269"/>
    <n v="65"/>
    <n v="116960"/>
    <s v="Existing 2017"/>
    <s v="DR"/>
    <s v="PT"/>
    <s v="Operating"/>
    <n v="1522015"/>
    <n v="2042406"/>
    <n v="1896902"/>
    <n v="2359527"/>
    <n v="777100"/>
    <n v="980989"/>
    <n v="963872"/>
    <n v="1118678"/>
    <n v="1233007"/>
    <n v="1285066"/>
    <n v="1335277"/>
    <n v="1561613"/>
    <n v="1565929"/>
    <n v="1741620"/>
    <n v="1794069"/>
    <n v="1346992"/>
    <n v="1318821"/>
    <n v="1345816"/>
    <n v="2469494"/>
    <n v="2339995"/>
    <n v="2300180"/>
    <n v="2227298"/>
    <n v="2132411"/>
    <n v="2373972"/>
    <n v="2435806"/>
    <n v="2261484"/>
    <n v="2400546"/>
  </r>
  <r>
    <n v="2017"/>
    <n v="10061"/>
    <n v="1061"/>
    <s v="Montachusett Regional Transit Authority(MART)"/>
    <s v="Active"/>
    <s v="Full Reporter"/>
    <s v="Fitchburg"/>
    <x v="6"/>
    <n v="2010"/>
    <x v="48"/>
    <n v="269"/>
    <n v="65"/>
    <n v="11696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7156"/>
    <n v="35178"/>
    <n v="35888"/>
    <n v="45597"/>
    <n v="33711"/>
    <n v="15338"/>
    <n v="45457"/>
    <n v="61515"/>
  </r>
  <r>
    <n v="2017"/>
    <n v="10061"/>
    <n v="1061"/>
    <s v="Montachusett Regional Transit Authority(MART)"/>
    <s v="Active"/>
    <s v="Full Reporter"/>
    <s v="Fitchburg"/>
    <x v="6"/>
    <n v="2010"/>
    <x v="48"/>
    <n v="269"/>
    <n v="65"/>
    <n v="116960"/>
    <s v="Existing 2017"/>
    <s v="MB"/>
    <s v="PT"/>
    <s v="Operating"/>
    <n v="446938"/>
    <n v="441709"/>
    <n v="503264"/>
    <n v="586988"/>
    <n v="623799"/>
    <n v="721343"/>
    <n v="621153"/>
    <n v="688291"/>
    <n v="746440"/>
    <n v="752966"/>
    <n v="825270"/>
    <n v="994403"/>
    <n v="1195215"/>
    <n v="1315547"/>
    <n v="931864"/>
    <n v="899278"/>
    <n v="826309"/>
    <n v="825654"/>
    <n v="612819"/>
    <n v="575362"/>
    <n v="587416"/>
    <n v="639882"/>
    <n v="661333"/>
    <n v="686110"/>
    <n v="662671"/>
    <n v="698883"/>
    <n v="622853"/>
  </r>
  <r>
    <n v="2017"/>
    <n v="10063"/>
    <n v="1063"/>
    <s v="Middletown Transit District(MTD)"/>
    <s v="Active"/>
    <s v="Full Reporter"/>
    <s v="Middletown"/>
    <x v="8"/>
    <n v="2010"/>
    <x v="42"/>
    <n v="47"/>
    <n v="516"/>
    <n v="92485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3081"/>
    <n v="128598"/>
    <n v="135794"/>
    <n v="151678"/>
    <n v="157992"/>
    <n v="176357"/>
    <n v="174398"/>
  </r>
  <r>
    <n v="2017"/>
    <n v="10063"/>
    <n v="1063"/>
    <s v="Middletown Transit District(MTD)"/>
    <s v="Active"/>
    <s v="Full Reporter"/>
    <s v="Middletown"/>
    <x v="8"/>
    <n v="2010"/>
    <x v="42"/>
    <n v="47"/>
    <n v="516"/>
    <n v="924859"/>
    <s v="Existing 2017"/>
    <s v="DR"/>
    <s v="PT"/>
    <s v="Discontinued"/>
    <n v="200092"/>
    <n v="217408"/>
    <n v="220253"/>
    <n v="237305"/>
    <n v="183665"/>
    <s v=""/>
    <n v="173565"/>
    <n v="180473"/>
    <n v="180524"/>
    <n v="153342"/>
    <n v="157156"/>
    <n v="164758"/>
    <n v="161746"/>
    <n v="140604"/>
    <n v="122637"/>
    <n v="128710"/>
    <n v="136587"/>
    <n v="138621"/>
    <n v="138599"/>
    <n v="118215"/>
    <n v="0"/>
    <n v="0"/>
    <s v=""/>
    <n v="0"/>
    <s v=""/>
    <m/>
    <m/>
  </r>
  <r>
    <n v="2017"/>
    <n v="10063"/>
    <n v="1063"/>
    <s v="Middletown Transit District(MTD)"/>
    <s v="Active"/>
    <s v="Full Reporter"/>
    <s v="Middletown"/>
    <x v="8"/>
    <n v="2010"/>
    <x v="42"/>
    <n v="47"/>
    <n v="516"/>
    <n v="92485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410088"/>
    <n v="421610"/>
    <n v="420754"/>
    <n v="386555"/>
    <n v="431983"/>
    <n v="416667"/>
    <n v="369819"/>
    <n v="380722"/>
    <n v="380705"/>
    <n v="389888"/>
    <n v="391361"/>
  </r>
  <r>
    <n v="2017"/>
    <n v="10063"/>
    <n v="1063"/>
    <s v="Middletown Transit District(MTD)"/>
    <s v="Active"/>
    <s v="Full Reporter"/>
    <s v="Middletown"/>
    <x v="8"/>
    <n v="2010"/>
    <x v="42"/>
    <n v="47"/>
    <n v="516"/>
    <n v="924859"/>
    <s v="Existing 2017"/>
    <s v="MB"/>
    <s v="PT"/>
    <s v="Discontinued"/>
    <n v="344138"/>
    <n v="365498"/>
    <n v="363211"/>
    <n v="339789"/>
    <n v="331504"/>
    <s v=""/>
    <n v="340242"/>
    <n v="344131"/>
    <n v="350110"/>
    <n v="353484"/>
    <n v="352458"/>
    <n v="456570"/>
    <n v="460703"/>
    <n v="447339"/>
    <n v="444986"/>
    <n v="456804"/>
    <n v="73395"/>
    <n v="73333"/>
    <n v="73251"/>
    <n v="70056"/>
    <n v="0"/>
    <n v="0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s v="Existing 2017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35266"/>
    <n v="307868"/>
    <n v="315665"/>
    <n v="288085"/>
    <n v="214740"/>
    <n v="94104"/>
    <m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s v="Existing 2017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s v="Existing 2017"/>
    <s v="DR"/>
    <s v="DO"/>
    <s v="Discontinued"/>
    <n v="520906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s v="Existing 2017"/>
    <s v="DR"/>
    <s v="PT"/>
    <s v="Operating"/>
    <s v=""/>
    <n v="585047"/>
    <n v="626578"/>
    <n v="740588"/>
    <n v="764255"/>
    <n v="948974"/>
    <n v="887613"/>
    <n v="980414"/>
    <n v="991836"/>
    <n v="990610"/>
    <n v="1057537"/>
    <n v="1036793"/>
    <n v="979532"/>
    <n v="946667"/>
    <n v="927734"/>
    <n v="893667"/>
    <n v="970083"/>
    <n v="1080593"/>
    <n v="1187239"/>
    <n v="1257245"/>
    <n v="1274396"/>
    <n v="1315532"/>
    <n v="1391440"/>
    <n v="1364543"/>
    <n v="1384953"/>
    <n v="1445479"/>
    <n v="1588978"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s v="Existing 2017"/>
    <s v="MB"/>
    <s v="DO"/>
    <s v="Discontinued"/>
    <n v="754557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s v="Existing 2017"/>
    <s v="MB"/>
    <s v="PT"/>
    <s v="Operating"/>
    <n v="124479"/>
    <n v="917038"/>
    <n v="1333585"/>
    <n v="1806169"/>
    <n v="1779997"/>
    <n v="1886592"/>
    <n v="1935178"/>
    <n v="2137019"/>
    <n v="2064751"/>
    <n v="2261617"/>
    <n v="2220527"/>
    <n v="2374139"/>
    <n v="2136774"/>
    <n v="1904804"/>
    <n v="1768109"/>
    <n v="1667897"/>
    <n v="1839378"/>
    <n v="1875243"/>
    <n v="1632612"/>
    <n v="1730353"/>
    <n v="1418216"/>
    <n v="1574194"/>
    <n v="1549250"/>
    <n v="1555386"/>
    <n v="1589099"/>
    <n v="1692692"/>
    <n v="1644608"/>
  </r>
  <r>
    <n v="2017"/>
    <n v="10066"/>
    <n v="1066"/>
    <s v="Chittenden County Transportation Authority(CCTA)"/>
    <s v="Active"/>
    <s v="Full Reporter"/>
    <s v="Burlington"/>
    <x v="9"/>
    <n v="2010"/>
    <x v="49"/>
    <n v="285"/>
    <n v="62"/>
    <n v="108740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2741"/>
    <n v="459616"/>
    <n v="505033"/>
    <n v="527629"/>
    <n v="543229"/>
  </r>
  <r>
    <n v="2017"/>
    <n v="10066"/>
    <n v="1066"/>
    <s v="Chittenden County Transportation Authority(CCTA)"/>
    <s v="Active"/>
    <s v="Full Reporter"/>
    <s v="Burlington"/>
    <x v="9"/>
    <n v="2010"/>
    <x v="49"/>
    <n v="285"/>
    <n v="62"/>
    <n v="108740"/>
    <s v="Existing 2017"/>
    <s v="DR"/>
    <s v="PT"/>
    <s v="Operating"/>
    <s v=""/>
    <s v=""/>
    <n v="24726"/>
    <n v="63574"/>
    <n v="89384"/>
    <n v="96431"/>
    <n v="79128"/>
    <n v="89449"/>
    <s v=""/>
    <n v="0"/>
    <n v="164220"/>
    <n v="135105"/>
    <n v="186713"/>
    <n v="133842"/>
    <n v="291817"/>
    <n v="421433"/>
    <n v="357505"/>
    <n v="261992"/>
    <n v="294195"/>
    <n v="332412"/>
    <n v="366352"/>
    <n v="372422"/>
    <n v="348841"/>
    <n v="381511"/>
    <n v="349421"/>
    <n v="331466"/>
    <n v="290832"/>
  </r>
  <r>
    <n v="2017"/>
    <n v="10066"/>
    <n v="1066"/>
    <s v="Chittenden County Transportation Authority(CCTA)"/>
    <s v="Active"/>
    <s v="Full Reporter"/>
    <s v="Burlington"/>
    <x v="9"/>
    <n v="2010"/>
    <x v="49"/>
    <n v="285"/>
    <n v="62"/>
    <n v="108740"/>
    <s v="Existing 2017"/>
    <s v="MB"/>
    <s v="DO"/>
    <s v="Operating"/>
    <n v="636339"/>
    <n v="620076"/>
    <n v="634491"/>
    <n v="708630"/>
    <n v="726386"/>
    <n v="729633"/>
    <n v="743427"/>
    <n v="775238"/>
    <n v="743091"/>
    <n v="805497"/>
    <n v="1007063"/>
    <n v="911819"/>
    <n v="963943"/>
    <n v="968594"/>
    <n v="1184883"/>
    <n v="1245345"/>
    <n v="1315968"/>
    <n v="1248632"/>
    <n v="1349410"/>
    <n v="1124543"/>
    <n v="1358287"/>
    <n v="1506803"/>
    <n v="1067501"/>
    <n v="1032994"/>
    <n v="1089960"/>
    <n v="1107537"/>
    <n v="1085182"/>
  </r>
  <r>
    <n v="2017"/>
    <n v="10066"/>
    <n v="1066"/>
    <s v="Chittenden County Transportation Authority(CCTA)"/>
    <s v="Active"/>
    <s v="Full Reporter"/>
    <s v="Burlington"/>
    <x v="9"/>
    <n v="2010"/>
    <x v="49"/>
    <n v="285"/>
    <n v="62"/>
    <n v="108740"/>
    <s v="Existing 2017"/>
    <s v="VP"/>
    <s v="DO"/>
    <s v="Discontinued"/>
    <s v=""/>
    <s v=""/>
    <s v=""/>
    <s v=""/>
    <s v=""/>
    <s v=""/>
    <s v=""/>
    <s v=""/>
    <s v=""/>
    <s v=""/>
    <s v=""/>
    <s v=""/>
    <s v=""/>
    <s v=""/>
    <n v="33282"/>
    <n v="30638"/>
    <n v="53692"/>
    <n v="52913"/>
    <s v=""/>
    <s v=""/>
    <n v="0"/>
    <n v="0"/>
    <s v=""/>
    <n v="0"/>
    <s v=""/>
    <m/>
    <m/>
  </r>
  <r>
    <n v="2017"/>
    <n v="10066"/>
    <n v="1066"/>
    <s v="Chittenden County Transportation Authority(CCTA)"/>
    <s v="Active"/>
    <s v="Full Reporter"/>
    <s v="Burlington"/>
    <x v="9"/>
    <n v="2010"/>
    <x v="49"/>
    <n v="285"/>
    <n v="62"/>
    <n v="108740"/>
    <s v="Existing 2017"/>
    <s v="VP"/>
    <s v="PT"/>
    <s v="Discontinued"/>
    <s v=""/>
    <s v=""/>
    <s v=""/>
    <s v=""/>
    <s v=""/>
    <s v=""/>
    <s v=""/>
    <s v=""/>
    <s v=""/>
    <s v=""/>
    <s v=""/>
    <s v=""/>
    <n v="22001"/>
    <s v=""/>
    <s v=""/>
    <s v=""/>
    <s v=""/>
    <s v=""/>
    <s v=""/>
    <s v=""/>
    <n v="0"/>
    <n v="0"/>
    <s v=""/>
    <n v="0"/>
    <s v=""/>
    <m/>
    <m/>
  </r>
  <r>
    <n v="2017"/>
    <n v="10069"/>
    <n v="1069"/>
    <s v="Regional Transportation Program, Inc.(RTP)"/>
    <s v="Active"/>
    <s v="Reduced Reporter"/>
    <s v="Portland"/>
    <x v="7"/>
    <n v="2010"/>
    <x v="41"/>
    <n v="177"/>
    <n v="136"/>
    <n v="203914"/>
    <s v="Existing 2017"/>
    <s v="DR"/>
    <s v="DO"/>
    <s v="Operating"/>
    <n v="231087"/>
    <n v="259191"/>
    <n v="247458"/>
    <n v="240356"/>
    <n v="252287"/>
    <n v="260784"/>
    <n v="289874"/>
    <n v="368838"/>
    <n v="417746"/>
    <n v="462982"/>
    <n v="465680"/>
    <n v="574716"/>
    <n v="580854"/>
    <n v="620081"/>
    <n v="547908"/>
    <n v="579935"/>
    <n v="704299"/>
    <n v="686809"/>
    <n v="671142"/>
    <n v="727762"/>
    <n v="692123"/>
    <n v="780394"/>
    <n v="670303"/>
    <n v="502129"/>
    <n v="488972"/>
    <n v="584438"/>
    <n v="601163"/>
  </r>
  <r>
    <n v="2017"/>
    <n v="10069"/>
    <n v="1069"/>
    <s v="Regional Transportation Program, Inc.(RTP)"/>
    <s v="Active"/>
    <s v="Reduced Reporter"/>
    <s v="Portland"/>
    <x v="7"/>
    <n v="2010"/>
    <x v="41"/>
    <n v="177"/>
    <n v="136"/>
    <n v="203914"/>
    <s v="Existing 2017"/>
    <s v="DR"/>
    <s v="PT"/>
    <s v="Discontinued"/>
    <n v="320382"/>
    <n v="561040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86"/>
    <n v="1086"/>
    <s v="Cooperative Alliance for Seacoast Transportation(COAST)"/>
    <s v="Active"/>
    <s v="Full Reporter"/>
    <s v="Dover"/>
    <x v="5"/>
    <n v="2010"/>
    <x v="50"/>
    <n v="331"/>
    <n v="66"/>
    <n v="88087"/>
    <s v="Existing 2017"/>
    <s v="DR"/>
    <s v="DO"/>
    <s v="Operating"/>
    <s v=""/>
    <s v=""/>
    <s v=""/>
    <s v=""/>
    <n v="0"/>
    <n v="105"/>
    <n v="2118"/>
    <s v=""/>
    <s v=""/>
    <s v=""/>
    <s v=""/>
    <s v=""/>
    <n v="8486"/>
    <n v="7731"/>
    <n v="6731"/>
    <n v="9769"/>
    <n v="10403"/>
    <n v="16926"/>
    <n v="25422"/>
    <n v="51587"/>
    <n v="76901"/>
    <n v="141628"/>
    <n v="155903"/>
    <n v="164105"/>
    <n v="172040"/>
    <n v="189309"/>
    <n v="184737"/>
  </r>
  <r>
    <n v="2017"/>
    <n v="10086"/>
    <n v="1086"/>
    <s v="Cooperative Alliance for Seacoast Transportation(COAST)"/>
    <s v="Active"/>
    <s v="Full Reporter"/>
    <s v="Dover"/>
    <x v="5"/>
    <n v="2010"/>
    <x v="50"/>
    <n v="331"/>
    <n v="66"/>
    <n v="88087"/>
    <s v="Existing 2017"/>
    <s v="MB"/>
    <s v="DO"/>
    <s v="Operating"/>
    <s v=""/>
    <s v=""/>
    <s v=""/>
    <s v=""/>
    <s v=""/>
    <s v=""/>
    <s v=""/>
    <s v=""/>
    <s v=""/>
    <s v=""/>
    <s v=""/>
    <s v=""/>
    <n v="413727"/>
    <n v="448479"/>
    <n v="438156"/>
    <n v="436887"/>
    <n v="424684"/>
    <n v="425140"/>
    <n v="466430"/>
    <n v="560817"/>
    <n v="569233"/>
    <n v="627369"/>
    <n v="697019"/>
    <n v="698897"/>
    <n v="690817"/>
    <n v="672908"/>
    <n v="650850"/>
  </r>
  <r>
    <n v="2017"/>
    <n v="10086"/>
    <n v="1086"/>
    <s v="Cooperative Alliance for Seacoast Transportation(COAST)"/>
    <s v="Active"/>
    <s v="Full Reporter"/>
    <s v="Dover"/>
    <x v="5"/>
    <n v="2010"/>
    <x v="50"/>
    <n v="331"/>
    <n v="66"/>
    <n v="88087"/>
    <s v="Existing 2017"/>
    <s v="MB"/>
    <s v="PT"/>
    <s v="Discontinued"/>
    <n v="478487"/>
    <n v="614274"/>
    <n v="472609"/>
    <n v="482058"/>
    <n v="483441"/>
    <n v="490399"/>
    <n v="365646"/>
    <s v=""/>
    <s v=""/>
    <s v=""/>
    <s v=""/>
    <s v=""/>
    <n v="90772"/>
    <n v="51654"/>
    <n v="43690"/>
    <n v="41661"/>
    <n v="44491"/>
    <n v="41223"/>
    <n v="36616"/>
    <n v="37722"/>
    <n v="38123"/>
    <n v="0"/>
    <s v=""/>
    <n v="0"/>
    <s v=""/>
    <m/>
    <m/>
  </r>
  <r>
    <n v="2017"/>
    <n v="10087"/>
    <n v="1087"/>
    <s v="Nashua Transit System(NTS)"/>
    <s v="Active"/>
    <s v="Full Reporter"/>
    <s v="Nashua"/>
    <x v="5"/>
    <n v="2010"/>
    <x v="51"/>
    <n v="160"/>
    <n v="182"/>
    <n v="226400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183379"/>
    <n v="172307"/>
    <n v="158537"/>
    <s v=""/>
    <n v="0"/>
    <n v="0"/>
    <s v=""/>
    <n v="0"/>
    <s v=""/>
    <m/>
    <m/>
  </r>
  <r>
    <n v="2017"/>
    <n v="10087"/>
    <n v="1087"/>
    <s v="Nashua Transit System(NTS)"/>
    <s v="Active"/>
    <s v="Full Reporter"/>
    <s v="Nashua"/>
    <x v="5"/>
    <n v="2010"/>
    <x v="51"/>
    <n v="160"/>
    <n v="182"/>
    <n v="226400"/>
    <s v="Existing 2017"/>
    <s v="DR"/>
    <s v="PT"/>
    <s v="Operating"/>
    <n v="258112"/>
    <n v="283500"/>
    <n v="296175"/>
    <n v="310720"/>
    <n v="274542"/>
    <n v="239476"/>
    <n v="226292"/>
    <n v="227364"/>
    <n v="240848"/>
    <n v="246015"/>
    <n v="231895"/>
    <n v="230826"/>
    <n v="248258"/>
    <n v="249636"/>
    <n v="222572"/>
    <n v="230359"/>
    <s v=""/>
    <s v=""/>
    <s v=""/>
    <n v="145659"/>
    <n v="146240"/>
    <n v="144179"/>
    <n v="141721"/>
    <n v="144858"/>
    <n v="148111"/>
    <n v="151329"/>
    <n v="140758"/>
  </r>
  <r>
    <n v="2017"/>
    <n v="10087"/>
    <n v="1087"/>
    <s v="Nashua Transit System(NTS)"/>
    <s v="Active"/>
    <s v="Full Reporter"/>
    <s v="Nashua"/>
    <x v="5"/>
    <n v="2010"/>
    <x v="51"/>
    <n v="160"/>
    <n v="182"/>
    <n v="226400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270661"/>
    <n v="304341"/>
    <n v="325157"/>
    <s v=""/>
    <n v="0"/>
    <n v="0"/>
    <s v=""/>
    <n v="0"/>
    <s v=""/>
    <m/>
    <m/>
  </r>
  <r>
    <n v="2017"/>
    <n v="10087"/>
    <n v="1087"/>
    <s v="Nashua Transit System(NTS)"/>
    <s v="Active"/>
    <s v="Full Reporter"/>
    <s v="Nashua"/>
    <x v="5"/>
    <n v="2010"/>
    <x v="51"/>
    <n v="160"/>
    <n v="182"/>
    <n v="226400"/>
    <s v="Existing 2017"/>
    <s v="MB"/>
    <s v="PT"/>
    <s v="Operating"/>
    <n v="226236"/>
    <n v="224660"/>
    <n v="197128"/>
    <n v="185758"/>
    <n v="189648"/>
    <n v="199744"/>
    <n v="216322"/>
    <n v="179426"/>
    <n v="181589"/>
    <n v="174970"/>
    <n v="172973"/>
    <n v="196423"/>
    <n v="229163"/>
    <n v="234726"/>
    <n v="235763"/>
    <n v="240437"/>
    <s v=""/>
    <s v=""/>
    <s v=""/>
    <n v="360839"/>
    <n v="360263"/>
    <n v="427740"/>
    <n v="428903"/>
    <n v="436020"/>
    <n v="441475"/>
    <n v="448249"/>
    <n v="453146"/>
  </r>
  <r>
    <n v="2017"/>
    <n v="10088"/>
    <n v="1088"/>
    <s v="Casco Bay Island Transit District(CBITD)"/>
    <s v="Active"/>
    <s v="Full Reporter"/>
    <s v="Portland"/>
    <x v="7"/>
    <n v="2010"/>
    <x v="41"/>
    <n v="177"/>
    <n v="136"/>
    <n v="203914"/>
    <s v="Existing 2017"/>
    <s v="FB"/>
    <s v="DO"/>
    <s v="Operating"/>
    <n v="70095"/>
    <n v="60751"/>
    <n v="61701"/>
    <n v="62235"/>
    <n v="74987"/>
    <n v="76964"/>
    <n v="76456"/>
    <n v="77402"/>
    <n v="76351"/>
    <n v="75058"/>
    <n v="73227"/>
    <n v="71552"/>
    <n v="71786"/>
    <n v="72586"/>
    <n v="71627"/>
    <n v="70420"/>
    <n v="68326"/>
    <n v="29334"/>
    <n v="72380"/>
    <n v="73239"/>
    <n v="71845"/>
    <n v="73053"/>
    <n v="71858"/>
    <n v="81409"/>
    <n v="82388"/>
    <n v="83288"/>
    <n v="84899"/>
  </r>
  <r>
    <n v="2001"/>
    <n v="10089"/>
    <n v="1089"/>
    <s v="Transit Express"/>
    <s v="Inactive"/>
    <s v="Full Reporter"/>
    <s v="Springfield"/>
    <x v="6"/>
    <n v="1990"/>
    <x v="52"/>
    <n v="57"/>
    <n v="302"/>
    <n v="532747"/>
    <s v="Pre 2017"/>
    <s v="MB"/>
    <s v="DO"/>
    <s v="Discontinued"/>
    <n v="3129099"/>
    <s v=""/>
    <s v=""/>
    <s v=""/>
    <s v=""/>
    <s v=""/>
    <n v="3471352"/>
    <n v="3491621"/>
    <n v="3509342"/>
    <n v="3764508"/>
    <n v="4097118"/>
    <s v=""/>
    <s v=""/>
    <s v=""/>
    <s v=""/>
    <s v=""/>
    <s v=""/>
    <s v=""/>
    <s v=""/>
    <s v=""/>
    <s v=""/>
    <s v=""/>
    <s v=""/>
    <m/>
    <s v=""/>
    <m/>
    <m/>
  </r>
  <r>
    <n v="2010"/>
    <n v="10095"/>
    <n v="1095"/>
    <s v="Northeast Transportation Company, Inc."/>
    <s v="Inactive"/>
    <s v="Full Reporter"/>
    <s v="Waterbury"/>
    <x v="8"/>
    <n v="2000"/>
    <x v="53"/>
    <n v="159"/>
    <n v="98"/>
    <n v="189026"/>
    <s v="Pre 2017"/>
    <s v="DR"/>
    <s v="DO"/>
    <s v="Discontinued"/>
    <s v=""/>
    <s v=""/>
    <s v=""/>
    <n v="14899"/>
    <n v="42599"/>
    <n v="81817"/>
    <n v="92403"/>
    <n v="117605"/>
    <n v="117310"/>
    <n v="132598"/>
    <n v="635474"/>
    <n v="635517"/>
    <n v="601381"/>
    <n v="605940"/>
    <n v="631750"/>
    <n v="610100"/>
    <n v="599126"/>
    <n v="706481"/>
    <n v="727850"/>
    <n v="752191"/>
    <s v=""/>
    <s v=""/>
    <s v=""/>
    <m/>
    <s v=""/>
    <m/>
    <m/>
  </r>
  <r>
    <n v="2010"/>
    <n v="10095"/>
    <n v="1095"/>
    <s v="Northeast Transportation Company, Inc."/>
    <s v="Inactive"/>
    <s v="Full Reporter"/>
    <s v="Waterbury"/>
    <x v="8"/>
    <n v="2000"/>
    <x v="53"/>
    <n v="159"/>
    <n v="98"/>
    <n v="189026"/>
    <s v="Pre 2017"/>
    <s v="MB"/>
    <s v="DO"/>
    <s v="Discontinued"/>
    <n v="884520"/>
    <n v="870468"/>
    <n v="855771"/>
    <n v="844807"/>
    <n v="845437"/>
    <n v="825440"/>
    <n v="947945"/>
    <n v="891509"/>
    <n v="872762"/>
    <n v="890915"/>
    <n v="889586"/>
    <n v="890204"/>
    <n v="885415"/>
    <n v="813540"/>
    <n v="883905"/>
    <n v="895272"/>
    <n v="907157"/>
    <n v="975072"/>
    <n v="963100"/>
    <n v="936578"/>
    <s v=""/>
    <s v=""/>
    <s v=""/>
    <m/>
    <s v=""/>
    <m/>
    <m/>
  </r>
  <r>
    <n v="2017"/>
    <n v="10096"/>
    <n v="1096"/>
    <s v="City of Bangor - BAT Community Connector(BAT)"/>
    <s v="Active"/>
    <s v="Reduced Reporter"/>
    <s v="Bangor"/>
    <x v="7"/>
    <n v="2010"/>
    <x v="54"/>
    <n v="441"/>
    <n v="43"/>
    <n v="61210"/>
    <s v="Existing 2017"/>
    <s v="DR"/>
    <s v="PT"/>
    <s v="Separate"/>
    <s v=""/>
    <s v=""/>
    <s v=""/>
    <s v=""/>
    <s v=""/>
    <s v=""/>
    <n v="1213"/>
    <n v="835"/>
    <n v="235"/>
    <n v="332"/>
    <n v="1125"/>
    <n v="3572"/>
    <n v="2488"/>
    <n v="1945"/>
    <n v="1073"/>
    <n v="22229"/>
    <n v="95729"/>
    <n v="35911"/>
    <n v="69048"/>
    <n v="22353"/>
    <n v="16910"/>
    <n v="14482"/>
    <s v=""/>
    <n v="0"/>
    <s v=""/>
    <n v="0"/>
    <n v="0"/>
  </r>
  <r>
    <n v="2017"/>
    <n v="10096"/>
    <n v="1096"/>
    <s v="City of Bangor - BAT Community Connector(BAT)"/>
    <s v="Active"/>
    <s v="Reduced Reporter"/>
    <s v="Bangor"/>
    <x v="7"/>
    <n v="2010"/>
    <x v="54"/>
    <n v="441"/>
    <n v="43"/>
    <n v="61210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7922"/>
    <n v="33811"/>
    <n v="48399"/>
    <s v=""/>
    <n v="0"/>
    <s v=""/>
    <m/>
    <m/>
  </r>
  <r>
    <n v="2017"/>
    <n v="10096"/>
    <n v="1096"/>
    <s v="City of Bangor - BAT Community Connector(BAT)"/>
    <s v="Active"/>
    <s v="Reduced Reporter"/>
    <s v="Bangor"/>
    <x v="7"/>
    <n v="2010"/>
    <x v="54"/>
    <n v="441"/>
    <n v="43"/>
    <n v="61210"/>
    <s v="Existing 2017"/>
    <s v="MB"/>
    <s v="DO"/>
    <s v="Operating"/>
    <n v="425431"/>
    <n v="432315"/>
    <n v="440261"/>
    <n v="438339"/>
    <n v="437895"/>
    <n v="434865"/>
    <n v="443105"/>
    <n v="444609"/>
    <n v="480864"/>
    <n v="481172"/>
    <n v="464277"/>
    <n v="451371"/>
    <n v="461981"/>
    <n v="539639"/>
    <n v="545338"/>
    <n v="547034"/>
    <n v="542530"/>
    <n v="540855"/>
    <n v="540062"/>
    <n v="567695"/>
    <n v="597558"/>
    <n v="611417"/>
    <n v="614440"/>
    <n v="612481"/>
    <n v="602553"/>
    <n v="605083"/>
    <n v="598955"/>
  </r>
  <r>
    <n v="1993"/>
    <n v="10097"/>
    <n v="1097"/>
    <s v="Eastern Transportation Services, Inc."/>
    <s v="Inactive"/>
    <s v="Full Reporter"/>
    <s v="Bangor"/>
    <x v="7"/>
    <n v="1990"/>
    <x v="54"/>
    <n v="328"/>
    <n v="71"/>
    <n v="61402"/>
    <s v="Pre 2017"/>
    <s v="DR"/>
    <s v="DO"/>
    <s v="Discontinued"/>
    <n v="293617"/>
    <n v="394398"/>
    <n v="39616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10097"/>
    <n v="1097"/>
    <s v="Eastern Transportation Services, Inc."/>
    <s v="Inactive"/>
    <s v="Full Reporter"/>
    <s v="Bangor"/>
    <x v="7"/>
    <n v="1990"/>
    <x v="54"/>
    <n v="328"/>
    <n v="71"/>
    <n v="61402"/>
    <s v="Pre 2017"/>
    <s v="DR"/>
    <s v="PT"/>
    <s v="Discontinued"/>
    <n v="1293845"/>
    <n v="1816804"/>
    <n v="192619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098"/>
    <n v="1098"/>
    <s v="Western Maine Transportation Services, Inc.(WMTS)"/>
    <s v="Active"/>
    <s v="Full Reporter"/>
    <s v="Auburn"/>
    <x v="7"/>
    <n v="2010"/>
    <x v="40"/>
    <n v="446"/>
    <n v="35"/>
    <n v="59397"/>
    <s v="Existing 2017"/>
    <s v="DR"/>
    <s v="DO"/>
    <s v="Operating"/>
    <n v="332198"/>
    <n v="322500"/>
    <n v="333741"/>
    <n v="335032"/>
    <n v="335580"/>
    <s v=""/>
    <s v=""/>
    <n v="396929"/>
    <n v="412344"/>
    <n v="477084"/>
    <n v="442928"/>
    <n v="512850"/>
    <n v="458219"/>
    <n v="483766"/>
    <n v="621910"/>
    <n v="663105"/>
    <n v="617215"/>
    <s v=""/>
    <s v=""/>
    <n v="415359"/>
    <n v="404537"/>
    <n v="376401"/>
    <n v="415293"/>
    <n v="440877"/>
    <n v="392853"/>
    <n v="356685"/>
    <n v="258320"/>
  </r>
  <r>
    <n v="2017"/>
    <n v="10098"/>
    <n v="1098"/>
    <s v="Western Maine Transportation Services, Inc.(WMTS)"/>
    <s v="Active"/>
    <s v="Full Reporter"/>
    <s v="Auburn"/>
    <x v="7"/>
    <n v="2010"/>
    <x v="40"/>
    <n v="446"/>
    <n v="35"/>
    <n v="59397"/>
    <s v="Existing 2017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10098"/>
    <n v="1098"/>
    <s v="Western Maine Transportation Services, Inc.(WMTS)"/>
    <s v="Active"/>
    <s v="Full Reporter"/>
    <s v="Auburn"/>
    <x v="7"/>
    <n v="2010"/>
    <x v="40"/>
    <n v="446"/>
    <n v="35"/>
    <n v="59397"/>
    <s v="Existing 2017"/>
    <s v="MB"/>
    <s v="DO"/>
    <s v="Operating"/>
    <s v=""/>
    <s v=""/>
    <s v=""/>
    <s v=""/>
    <s v=""/>
    <s v=""/>
    <s v=""/>
    <n v="154872"/>
    <n v="152859"/>
    <n v="160640"/>
    <n v="158500"/>
    <n v="163743"/>
    <n v="150145"/>
    <n v="181993"/>
    <n v="199475"/>
    <n v="199950"/>
    <n v="180472"/>
    <s v=""/>
    <s v=""/>
    <n v="166111"/>
    <n v="157888"/>
    <n v="143998"/>
    <n v="141145"/>
    <n v="134282"/>
    <n v="148087"/>
    <n v="131404"/>
    <n v="173650"/>
  </r>
  <r>
    <n v="2017"/>
    <n v="10098"/>
    <n v="1098"/>
    <s v="Western Maine Transportation Services, Inc.(WMTS)"/>
    <s v="Active"/>
    <s v="Full Reporter"/>
    <s v="Auburn"/>
    <x v="7"/>
    <n v="2010"/>
    <x v="40"/>
    <n v="446"/>
    <n v="35"/>
    <n v="59397"/>
    <s v="Existing 2017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10099"/>
    <n v="1099"/>
    <s v="York County Community Action Corporation(YCCAC)"/>
    <s v="Active"/>
    <s v="Reduced Reporter"/>
    <s v="Sanford"/>
    <x v="7"/>
    <n v="2010"/>
    <x v="55"/>
    <n v="329"/>
    <n v="93"/>
    <n v="8820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448193"/>
    <n v="534093"/>
    <n v="474694"/>
    <n v="771292"/>
    <n v="968001"/>
    <n v="655214"/>
    <n v="487387"/>
    <n v="481733"/>
    <n v="451541"/>
    <n v="478142"/>
  </r>
  <r>
    <n v="2017"/>
    <n v="10099"/>
    <n v="1099"/>
    <s v="York County Community Action Corporation(YCCAC)"/>
    <s v="Active"/>
    <s v="Reduced Reporter"/>
    <s v="Sanford"/>
    <x v="7"/>
    <n v="2010"/>
    <x v="55"/>
    <n v="329"/>
    <n v="93"/>
    <n v="88200"/>
    <s v="Existing 2017"/>
    <s v="MB"/>
    <s v="DO"/>
    <s v="Discontinued"/>
    <m/>
    <m/>
    <m/>
    <m/>
    <m/>
    <m/>
    <m/>
    <m/>
    <m/>
    <m/>
    <m/>
    <m/>
    <m/>
    <m/>
    <m/>
    <m/>
    <s v=""/>
    <n v="593471"/>
    <n v="456243"/>
    <n v="229901"/>
    <n v="244393"/>
    <s v=""/>
    <s v=""/>
    <s v=""/>
    <s v=""/>
    <s v=""/>
    <m/>
  </r>
  <r>
    <n v="2017"/>
    <n v="10099"/>
    <n v="1099"/>
    <s v="York County Community Action Corporation(YCCAC)"/>
    <s v="Active"/>
    <s v="Reduced Reporter"/>
    <s v="Sanford"/>
    <x v="7"/>
    <n v="2010"/>
    <x v="55"/>
    <n v="329"/>
    <n v="93"/>
    <n v="88200"/>
    <s v="Existing 2017"/>
    <s v="OT"/>
    <s v="DO"/>
    <s v="Discontinued"/>
    <m/>
    <m/>
    <m/>
    <m/>
    <m/>
    <m/>
    <m/>
    <m/>
    <m/>
    <m/>
    <m/>
    <m/>
    <m/>
    <m/>
    <m/>
    <m/>
    <s v=""/>
    <s v=""/>
    <n v="1054139"/>
    <n v="5705045"/>
    <s v=""/>
    <s v=""/>
    <s v=""/>
    <s v=""/>
    <s v=""/>
    <s v=""/>
    <m/>
  </r>
  <r>
    <n v="1995"/>
    <n v="10101"/>
    <n v="1101"/>
    <s v="Kenneth Hudson Inc. dba Hudson Bus Lines"/>
    <s v="Inactive"/>
    <s v="Full Reporter"/>
    <s v="Lewiston"/>
    <x v="7"/>
    <n v="1990"/>
    <x v="56"/>
    <n v="292"/>
    <n v="84"/>
    <n v="71598"/>
    <s v="Pre 2017"/>
    <s v="MB"/>
    <s v="DO"/>
    <s v="Discontinued"/>
    <n v="157872"/>
    <n v="160776"/>
    <n v="160730"/>
    <n v="157432"/>
    <n v="156750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102"/>
    <n v="1102"/>
    <s v="Connecticut Department of Transportation(CDOT)"/>
    <s v="Active"/>
    <s v="Full Reporter"/>
    <s v="Newington"/>
    <x v="8"/>
    <n v="2010"/>
    <x v="42"/>
    <n v="47"/>
    <n v="516"/>
    <n v="92485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8124"/>
    <n v="319056"/>
    <n v="314616"/>
    <n v="334786"/>
    <n v="327512"/>
    <n v="324864"/>
    <n v="321451"/>
  </r>
  <r>
    <n v="2017"/>
    <n v="10102"/>
    <n v="1102"/>
    <s v="Connecticut Department of Transportation(CDOT)"/>
    <s v="Active"/>
    <s v="Full Reporter"/>
    <s v="Newington"/>
    <x v="8"/>
    <n v="2010"/>
    <x v="42"/>
    <n v="47"/>
    <n v="516"/>
    <n v="924859"/>
    <s v="Existing 2017"/>
    <s v="CR"/>
    <s v="PT"/>
    <s v="Operating"/>
    <n v="285655"/>
    <n v="321932"/>
    <n v="407802"/>
    <n v="445600"/>
    <n v="417085"/>
    <n v="470745"/>
    <n v="495959"/>
    <n v="500909"/>
    <n v="458137"/>
    <n v="366910"/>
    <n v="552478"/>
    <n v="593292"/>
    <n v="647362"/>
    <n v="565254"/>
    <n v="550395"/>
    <n v="542594"/>
    <n v="588755"/>
    <n v="681959"/>
    <n v="1012527"/>
    <n v="966075"/>
    <n v="1108903"/>
    <n v="1160894"/>
    <n v="1467607"/>
    <n v="1870204"/>
    <n v="1935882"/>
    <n v="1823515"/>
    <n v="1705456"/>
  </r>
  <r>
    <n v="2017"/>
    <n v="10102"/>
    <n v="1102"/>
    <s v="Connecticut Department of Transportation(CDOT)"/>
    <s v="Active"/>
    <s v="Full Reporter"/>
    <s v="Newington"/>
    <x v="8"/>
    <n v="2010"/>
    <x v="42"/>
    <n v="47"/>
    <n v="516"/>
    <n v="924859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102"/>
    <n v="1102"/>
    <s v="Connecticut Department of Transportation(CDOT)"/>
    <s v="Active"/>
    <s v="Full Reporter"/>
    <s v="Newington"/>
    <x v="8"/>
    <n v="2010"/>
    <x v="42"/>
    <n v="47"/>
    <n v="516"/>
    <n v="924859"/>
    <s v="Existing 2017"/>
    <s v="FB"/>
    <s v="DO"/>
    <s v="Discontinued"/>
    <n v="17092"/>
    <n v="19386"/>
    <n v="9272"/>
    <n v="8144"/>
    <n v="7690"/>
    <n v="6620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102"/>
    <n v="1102"/>
    <s v="Connecticut Department of Transportation(CDOT)"/>
    <s v="Active"/>
    <s v="Full Reporter"/>
    <s v="Newington"/>
    <x v="8"/>
    <n v="2010"/>
    <x v="42"/>
    <n v="47"/>
    <n v="516"/>
    <n v="924859"/>
    <s v="Existing 2017"/>
    <s v="MB"/>
    <s v="PT"/>
    <s v="Discontinued"/>
    <n v="194056"/>
    <n v="196608"/>
    <n v="193372"/>
    <n v="192525"/>
    <n v="194310"/>
    <n v="191770"/>
    <n v="192525"/>
    <n v="192525"/>
    <n v="193280"/>
    <n v="193280"/>
    <n v="191770"/>
    <n v="168766"/>
    <n v="180826"/>
    <n v="183040"/>
    <n v="183040"/>
    <n v="182073"/>
    <n v="792467"/>
    <n v="186711"/>
    <n v="204510"/>
    <n v="187392"/>
    <n v="0"/>
    <n v="0"/>
    <s v=""/>
    <n v="0"/>
    <s v=""/>
    <m/>
    <m/>
  </r>
  <r>
    <n v="2003"/>
    <n v="10103"/>
    <n v="1103"/>
    <s v="City of Stamford Dial-A-Ride"/>
    <s v="Inactive"/>
    <s v="Reduced Reporter"/>
    <s v="Stamford"/>
    <x v="8"/>
    <n v="2000"/>
    <x v="45"/>
    <n v="41"/>
    <n v="465"/>
    <n v="888890"/>
    <s v="Pre 2017"/>
    <s v="DR"/>
    <s v="DO"/>
    <s v="Discontinued"/>
    <s v=""/>
    <n v="74142"/>
    <n v="79560"/>
    <n v="79560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0"/>
    <n v="10104"/>
    <n v="1104"/>
    <s v="Greater Waterbury Transit District"/>
    <s v="Inactive"/>
    <s v="Full Reporter"/>
    <s v="Waterbury"/>
    <x v="8"/>
    <n v="1990"/>
    <x v="53"/>
    <n v="144"/>
    <n v="73"/>
    <n v="175067"/>
    <s v="Pre 2017"/>
    <s v="DR"/>
    <s v="PT"/>
    <s v="Discontinued"/>
    <n v="170323"/>
    <n v="178495"/>
    <n v="213484"/>
    <n v="185692"/>
    <s v=""/>
    <s v=""/>
    <n v="291972"/>
    <n v="299756"/>
    <n v="378976"/>
    <n v="521356"/>
    <s v=""/>
    <s v=""/>
    <s v=""/>
    <s v=""/>
    <s v=""/>
    <s v=""/>
    <s v=""/>
    <s v=""/>
    <s v=""/>
    <s v=""/>
    <s v=""/>
    <s v=""/>
    <s v=""/>
    <m/>
    <s v=""/>
    <m/>
    <m/>
  </r>
  <r>
    <n v="2017"/>
    <n v="10105"/>
    <n v="1105"/>
    <s v="Cape Cod Regional Transit Authority(CCRTA)"/>
    <s v="Active"/>
    <s v="Full Reporter"/>
    <s v="Hyannis"/>
    <x v="6"/>
    <n v="2010"/>
    <x v="57"/>
    <n v="152"/>
    <n v="277"/>
    <n v="246695"/>
    <s v="Existing 2017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3779"/>
    <n v="149351"/>
    <n v="148644"/>
    <n v="111057"/>
    <n v="126704"/>
    <m/>
  </r>
  <r>
    <n v="2017"/>
    <n v="10105"/>
    <n v="1105"/>
    <s v="Cape Cod Regional Transit Authority(CCRTA)"/>
    <s v="Active"/>
    <s v="Full Reporter"/>
    <s v="Hyannis"/>
    <x v="6"/>
    <n v="2010"/>
    <x v="57"/>
    <n v="152"/>
    <n v="277"/>
    <n v="246695"/>
    <s v="Existing 2017"/>
    <s v="DR"/>
    <s v="PT"/>
    <s v="Operating"/>
    <s v=""/>
    <s v=""/>
    <n v="1656822"/>
    <n v="1792002"/>
    <n v="1834413"/>
    <n v="1791669"/>
    <n v="1450874"/>
    <n v="1750293"/>
    <n v="1812423"/>
    <n v="2665179"/>
    <n v="1543812"/>
    <n v="2668208"/>
    <n v="2452627"/>
    <n v="2362203"/>
    <n v="2342270"/>
    <n v="2665418"/>
    <n v="2493325"/>
    <n v="2711095"/>
    <n v="2759980"/>
    <n v="2800621"/>
    <n v="2949099"/>
    <n v="2869097"/>
    <n v="4270671"/>
    <n v="3867341"/>
    <n v="3820649"/>
    <n v="3998245"/>
    <n v="3426691"/>
  </r>
  <r>
    <n v="2017"/>
    <n v="10105"/>
    <n v="1105"/>
    <s v="Cape Cod Regional Transit Authority(CCRTA)"/>
    <s v="Active"/>
    <s v="Full Reporter"/>
    <s v="Hyannis"/>
    <x v="6"/>
    <n v="2010"/>
    <x v="57"/>
    <n v="152"/>
    <n v="277"/>
    <n v="246695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20009"/>
    <n v="1241824"/>
    <n v="1300008"/>
    <n v="1353895"/>
    <n v="1382671"/>
    <n v="1331464"/>
  </r>
  <r>
    <n v="2017"/>
    <n v="10105"/>
    <n v="1105"/>
    <s v="Cape Cod Regional Transit Authority(CCRTA)"/>
    <s v="Active"/>
    <s v="Full Reporter"/>
    <s v="Hyannis"/>
    <x v="6"/>
    <n v="2010"/>
    <x v="57"/>
    <n v="152"/>
    <n v="277"/>
    <n v="246695"/>
    <s v="Existing 2017"/>
    <s v="MB"/>
    <s v="PT"/>
    <s v="Operating"/>
    <s v=""/>
    <s v=""/>
    <n v="206571"/>
    <n v="244536"/>
    <n v="300728"/>
    <n v="405336"/>
    <n v="470175"/>
    <n v="526217"/>
    <n v="675168"/>
    <n v="519418"/>
    <n v="507456"/>
    <n v="921310"/>
    <n v="848353"/>
    <n v="744941"/>
    <n v="722632"/>
    <n v="779938"/>
    <n v="956124"/>
    <n v="1040583"/>
    <n v="1000080"/>
    <n v="1135750"/>
    <n v="1264810"/>
    <n v="1040856"/>
    <n v="1181930"/>
    <n v="1197637"/>
    <n v="1194412"/>
    <n v="1227173"/>
    <n v="1232959"/>
  </r>
  <r>
    <n v="2017"/>
    <n v="10107"/>
    <n v="1107"/>
    <s v="Milford Transit District(MTD)"/>
    <s v="Active"/>
    <s v="Full Reporter"/>
    <s v="Milford"/>
    <x v="8"/>
    <n v="2010"/>
    <x v="45"/>
    <n v="48"/>
    <n v="466"/>
    <n v="923311"/>
    <s v="Existing 2017"/>
    <s v="DR"/>
    <s v="DO"/>
    <s v="Operating"/>
    <s v=""/>
    <s v=""/>
    <s v=""/>
    <s v=""/>
    <n v="215763"/>
    <n v="223542"/>
    <n v="237876"/>
    <n v="268281"/>
    <n v="271128"/>
    <n v="332218"/>
    <n v="354802"/>
    <n v="343550"/>
    <n v="407830"/>
    <n v="355301"/>
    <n v="357190"/>
    <n v="341437"/>
    <n v="338143"/>
    <n v="368652"/>
    <n v="331264"/>
    <n v="312248"/>
    <n v="274168"/>
    <n v="257525"/>
    <n v="283115"/>
    <n v="299944"/>
    <n v="243819"/>
    <n v="230652"/>
    <n v="231698"/>
  </r>
  <r>
    <n v="2017"/>
    <n v="10107"/>
    <n v="1107"/>
    <s v="Milford Transit District(MTD)"/>
    <s v="Active"/>
    <s v="Full Reporter"/>
    <s v="Milford"/>
    <x v="8"/>
    <n v="2010"/>
    <x v="45"/>
    <n v="48"/>
    <n v="466"/>
    <n v="923311"/>
    <s v="Existing 2017"/>
    <s v="MB"/>
    <s v="DO"/>
    <s v="Operating"/>
    <s v=""/>
    <s v=""/>
    <s v=""/>
    <s v=""/>
    <n v="194716"/>
    <n v="195330"/>
    <n v="195501"/>
    <n v="189210"/>
    <n v="189210"/>
    <n v="241127"/>
    <n v="288133"/>
    <n v="325456"/>
    <n v="293945"/>
    <n v="279244"/>
    <n v="283054"/>
    <n v="275628"/>
    <n v="258288"/>
    <n v="279172"/>
    <n v="280708"/>
    <n v="285087"/>
    <n v="285295"/>
    <n v="285075"/>
    <n v="281679"/>
    <n v="282599"/>
    <n v="288164"/>
    <n v="299814"/>
    <n v="300168"/>
  </r>
  <r>
    <n v="2015"/>
    <n v="10108"/>
    <n v="1108"/>
    <s v="Greater Hartford Ridesharing Corporation - The Rideshare Company(GHRC)"/>
    <s v="Inactive"/>
    <s v="Full Reporter"/>
    <s v="Bloomfield"/>
    <x v="8"/>
    <n v="2010"/>
    <x v="42"/>
    <n v="47"/>
    <n v="516"/>
    <n v="924859"/>
    <s v="Pre 2017"/>
    <s v="VP"/>
    <s v="DO"/>
    <s v="Discontinued"/>
    <s v=""/>
    <s v=""/>
    <s v=""/>
    <s v=""/>
    <s v=""/>
    <s v=""/>
    <s v=""/>
    <n v="4238352"/>
    <n v="4500129"/>
    <n v="5004925"/>
    <n v="5805889"/>
    <n v="5743331"/>
    <s v=""/>
    <n v="5139949"/>
    <n v="5224991"/>
    <n v="5155850"/>
    <n v="5830790"/>
    <n v="5371625"/>
    <n v="5290889"/>
    <n v="5166112"/>
    <n v="4953767"/>
    <n v="4864113"/>
    <n v="4451516"/>
    <n v="4085170"/>
    <n v="604410"/>
    <m/>
    <m/>
  </r>
  <r>
    <n v="2002"/>
    <n v="10109"/>
    <n v="1109"/>
    <s v="Comsis Mobility Services, Inc., dba: Intelitran(Ride)"/>
    <s v="Inactive"/>
    <s v="Full Reporter"/>
    <s v="Providence"/>
    <x v="4"/>
    <n v="2000"/>
    <x v="33"/>
    <n v="34"/>
    <n v="504"/>
    <n v="1174548"/>
    <s v="Pre 2017"/>
    <s v="DR"/>
    <s v="PT"/>
    <s v="Discontinued"/>
    <s v=""/>
    <s v=""/>
    <s v=""/>
    <s v=""/>
    <s v=""/>
    <s v=""/>
    <s v=""/>
    <s v=""/>
    <s v=""/>
    <n v="3122170"/>
    <n v="3159421"/>
    <n v="3212070"/>
    <s v=""/>
    <s v=""/>
    <s v=""/>
    <s v=""/>
    <s v=""/>
    <s v=""/>
    <s v=""/>
    <s v=""/>
    <s v=""/>
    <s v=""/>
    <s v=""/>
    <m/>
    <s v=""/>
    <m/>
    <m/>
  </r>
  <r>
    <n v="2010"/>
    <n v="10110"/>
    <n v="1110"/>
    <s v="2Plus Partners in Transportation, Inc(2Plus)"/>
    <s v="Inactive"/>
    <s v="Full Reporter"/>
    <s v="Rocky Hill"/>
    <x v="8"/>
    <n v="2000"/>
    <x v="45"/>
    <n v="41"/>
    <n v="465"/>
    <n v="888890"/>
    <s v="Pre 2017"/>
    <s v="VP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428947"/>
    <n v="323676"/>
    <n v="365306"/>
    <n v="309390"/>
    <s v=""/>
    <s v=""/>
    <s v=""/>
    <m/>
    <s v=""/>
    <m/>
    <m/>
  </r>
  <r>
    <n v="2017"/>
    <n v="10112"/>
    <n v="1112"/>
    <s v="South Portland Bus Service(SPBS)"/>
    <s v="Active"/>
    <s v="Reduced Reporter"/>
    <s v="South Portland"/>
    <x v="7"/>
    <n v="2010"/>
    <x v="41"/>
    <n v="177"/>
    <n v="136"/>
    <n v="20391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6295"/>
    <n v="189007"/>
    <n v="203469"/>
    <n v="212967"/>
    <n v="200557"/>
    <n v="209286"/>
  </r>
  <r>
    <n v="2017"/>
    <n v="10114"/>
    <n v="1114"/>
    <s v="Biddeford-Saco-Old Orchard Beach Transit Committee Shuttle Bus(ShuttleBus)"/>
    <s v="Active"/>
    <s v="Reduced Reporter"/>
    <s v="Biddeford"/>
    <x v="7"/>
    <n v="2010"/>
    <x v="41"/>
    <n v="177"/>
    <n v="136"/>
    <n v="20391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5934"/>
    <n v="448501"/>
    <n v="330400"/>
    <n v="346292"/>
    <n v="346292"/>
    <n v="363495"/>
    <n v="412695"/>
  </r>
  <r>
    <n v="2017"/>
    <n v="10115"/>
    <n v="1115"/>
    <s v="Northern New England Passenger Rail Authority(NNEPRA)"/>
    <s v="Active"/>
    <s v="Full Reporter"/>
    <s v="Portland"/>
    <x v="7"/>
    <n v="2010"/>
    <x v="41"/>
    <n v="177"/>
    <n v="136"/>
    <n v="203914"/>
    <s v="Existing 2017"/>
    <s v="CR"/>
    <s v="PT"/>
    <s v="Operating"/>
    <s v=""/>
    <s v=""/>
    <s v=""/>
    <s v=""/>
    <s v=""/>
    <s v=""/>
    <s v=""/>
    <s v=""/>
    <s v=""/>
    <s v=""/>
    <s v=""/>
    <s v=""/>
    <s v=""/>
    <s v=""/>
    <n v="1331520"/>
    <n v="413910"/>
    <n v="1342470"/>
    <n v="1833113"/>
    <n v="1889665"/>
    <n v="1872765"/>
    <n v="1881407"/>
    <n v="1910892"/>
    <n v="2027240"/>
    <n v="2139537"/>
    <n v="1751240"/>
    <n v="2129947"/>
    <n v="2144482"/>
  </r>
  <r>
    <n v="2010"/>
    <n v="10116"/>
    <n v="1116"/>
    <s v="Bonanza(BZ)"/>
    <s v="Inactive"/>
    <s v="Full Reporter"/>
    <s v="Providence"/>
    <x v="4"/>
    <n v="2000"/>
    <x v="33"/>
    <n v="34"/>
    <n v="504"/>
    <n v="1174548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n v="773407"/>
    <n v="721898"/>
    <n v="494348"/>
    <n v="522999"/>
    <n v="468993"/>
    <s v=""/>
    <s v=""/>
    <s v=""/>
    <s v=""/>
    <m/>
    <s v=""/>
    <m/>
    <m/>
  </r>
  <r>
    <n v="2016"/>
    <n v="10117"/>
    <n v="1117"/>
    <s v="Plymouth &amp; Brockton Street Railway Company(pbsr)"/>
    <s v="Inactive"/>
    <s v="Reduced Reporter"/>
    <s v="Plymouth"/>
    <x v="6"/>
    <n v="2010"/>
    <x v="35"/>
    <n v="10"/>
    <n v="1873"/>
    <n v="4181019"/>
    <s v="Pre 2017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m/>
    <m/>
    <m/>
    <n v="1267860"/>
    <n v="1087974"/>
    <n v="1102348"/>
    <n v="1191207"/>
    <n v="1103386"/>
    <n v="1256248"/>
    <m/>
  </r>
  <r>
    <n v="2015"/>
    <n v="10117"/>
    <n v="1117"/>
    <s v="Plymouth &amp; Brockton Street Railway Company(pbsr)"/>
    <s v="Inactive"/>
    <s v="Full Reporter"/>
    <s v="Plymouth"/>
    <x v="6"/>
    <n v="2010"/>
    <x v="35"/>
    <n v="10"/>
    <n v="1873"/>
    <n v="4181019"/>
    <s v="Pre 2017"/>
    <s v="MB"/>
    <s v="DO"/>
    <s v="Discontinued"/>
    <n v="2770663"/>
    <s v=""/>
    <s v=""/>
    <s v=""/>
    <s v=""/>
    <s v=""/>
    <s v=""/>
    <s v=""/>
    <s v=""/>
    <s v=""/>
    <s v=""/>
    <s v=""/>
    <s v=""/>
    <s v=""/>
    <s v=""/>
    <s v=""/>
    <s v=""/>
    <n v="94224"/>
    <n v="101712"/>
    <n v="92976"/>
    <n v="0"/>
    <n v="0"/>
    <s v=""/>
    <n v="0"/>
    <s v=""/>
    <m/>
    <m/>
  </r>
  <r>
    <n v="2017"/>
    <n v="10118"/>
    <n v="1118"/>
    <s v="MetroWest Regional Transit Authority(MWRTA)"/>
    <s v="Active"/>
    <s v="Full Reporter"/>
    <s v="Framingham"/>
    <x v="6"/>
    <n v="2010"/>
    <x v="35"/>
    <n v="10"/>
    <n v="1873"/>
    <n v="4181019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40005"/>
    <n v="75489"/>
    <n v="503611"/>
    <n v="515083"/>
    <n v="769639"/>
    <n v="739339"/>
    <n v="740712"/>
    <n v="750097"/>
    <n v="881230"/>
    <n v="1103797"/>
  </r>
  <r>
    <n v="2017"/>
    <n v="10118"/>
    <n v="1118"/>
    <s v="MetroWest Regional Transit Authority(MWRTA)"/>
    <s v="Active"/>
    <s v="Full Reporter"/>
    <s v="Framingham"/>
    <x v="6"/>
    <n v="2010"/>
    <x v="35"/>
    <n v="10"/>
    <n v="1873"/>
    <n v="418101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492494"/>
    <n v="578564"/>
    <n v="664834"/>
    <n v="712295"/>
    <n v="779053"/>
    <n v="813622"/>
    <n v="958615"/>
    <n v="1036390"/>
    <n v="1017250"/>
    <n v="1116056"/>
  </r>
  <r>
    <n v="2017"/>
    <n v="10119"/>
    <n v="1119"/>
    <s v="University Of New Hampshire - University Transportation Services(UNH UTS)"/>
    <s v="Active"/>
    <s v="Reduced Reporter"/>
    <s v="Durham"/>
    <x v="5"/>
    <n v="2010"/>
    <x v="50"/>
    <n v="331"/>
    <n v="66"/>
    <n v="8808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415166"/>
    <n v="433344"/>
    <n v="447255"/>
    <n v="422372"/>
    <n v="518669"/>
    <n v="595521"/>
    <n v="556103"/>
    <n v="486394"/>
    <n v="465242"/>
  </r>
  <r>
    <n v="2017"/>
    <n v="10122"/>
    <n v="1122"/>
    <s v="Jalbert Leasing, Inc. "/>
    <s v="Active"/>
    <s v="Reduced Reporter"/>
    <s v="Portsmouth"/>
    <x v="5"/>
    <n v="2010"/>
    <x v="55"/>
    <n v="329"/>
    <n v="93"/>
    <n v="88200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80314"/>
    <n v="2227551"/>
    <n v="2308777"/>
    <n v="2482859"/>
    <n v="2566223"/>
    <n v="2596483"/>
  </r>
  <r>
    <n v="2017"/>
    <n v="10122"/>
    <n v="1122"/>
    <s v="Jalbert Leasing, Inc. "/>
    <s v="Active"/>
    <s v="Reduced Reporter"/>
    <s v="Portsmouth"/>
    <x v="5"/>
    <n v="2010"/>
    <x v="55"/>
    <n v="329"/>
    <n v="93"/>
    <n v="88200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1556786"/>
    <s v=""/>
    <s v=""/>
    <s v=""/>
    <n v="1423479"/>
    <n v="0"/>
    <s v=""/>
    <n v="0"/>
    <s v=""/>
    <m/>
    <m/>
  </r>
  <r>
    <n v="2017"/>
    <n v="10123"/>
    <n v="1123"/>
    <s v="Greater Derry Salem Cooperative Alliance for Regional Transportation(CART)"/>
    <s v="Active"/>
    <s v="Reduced Reporter"/>
    <s v="Salem"/>
    <x v="5"/>
    <n v="2010"/>
    <x v="35"/>
    <n v="10"/>
    <n v="1873"/>
    <n v="4181019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9078"/>
    <n v="80238"/>
    <n v="126803"/>
    <n v="99044"/>
    <n v="94637"/>
    <n v="94476"/>
    <n v="112398"/>
  </r>
  <r>
    <n v="2017"/>
    <n v="10123"/>
    <n v="1123"/>
    <s v="Greater Derry Salem Cooperative Alliance for Regional Transportation(CART)"/>
    <s v="Active"/>
    <s v="Reduced Reporter"/>
    <s v="Salem"/>
    <x v="5"/>
    <n v="2010"/>
    <x v="35"/>
    <n v="10"/>
    <n v="1873"/>
    <n v="418101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947"/>
    <n v="14178"/>
    <n v="9301"/>
    <n v="9318"/>
    <n v="10081"/>
    <n v="8673"/>
  </r>
  <r>
    <n v="2011"/>
    <n v="10124"/>
    <n v="1124"/>
    <s v="City of Bridgeport(BPT)"/>
    <s v="Inactive"/>
    <s v="Full Reporter"/>
    <s v="Bridgeport"/>
    <x v="8"/>
    <n v="2010"/>
    <x v="45"/>
    <n v="48"/>
    <n v="466"/>
    <n v="923311"/>
    <s v="Pre 2017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5"/>
    <n v="10125"/>
    <n v="1125"/>
    <s v="Berkshire Regional Transit Authority Council on Aging(BRTA)"/>
    <s v="Inactive"/>
    <s v="Reduced Reporter"/>
    <s v="Pittsfield"/>
    <x v="6"/>
    <n v="2010"/>
    <x v="37"/>
    <n v="448"/>
    <n v="34"/>
    <n v="59124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4159"/>
    <n v="201040"/>
    <n v="224705"/>
    <n v="234379"/>
    <n v="190259"/>
    <m/>
    <m/>
  </r>
  <r>
    <n v="2015"/>
    <n v="10126"/>
    <n v="1126"/>
    <s v="Worcester Regional Transit Authority COA(WRTA COA)"/>
    <s v="Inactive"/>
    <s v="Full Reporter"/>
    <s v="Worcester"/>
    <x v="6"/>
    <n v="2010"/>
    <x v="39"/>
    <n v="81"/>
    <n v="304"/>
    <n v="486514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2440"/>
    <n v="232778"/>
    <n v="301982"/>
    <n v="250440"/>
    <n v="233848"/>
    <m/>
    <m/>
  </r>
  <r>
    <n v="2015"/>
    <n v="10126"/>
    <n v="1126"/>
    <s v="Worcester Regional Transit Authority COA(WRTA COA)"/>
    <s v="Inactive"/>
    <s v="Full Reporter"/>
    <s v="Worcester"/>
    <x v="6"/>
    <n v="2010"/>
    <x v="39"/>
    <n v="81"/>
    <n v="304"/>
    <n v="486514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538"/>
    <n v="10979"/>
    <m/>
    <m/>
  </r>
  <r>
    <n v="2017"/>
    <n v="10127"/>
    <n v="1127"/>
    <s v="City of Stamford"/>
    <s v="Active"/>
    <s v="Building Reporter"/>
    <s v="Stamford"/>
    <x v="8"/>
    <n v="2010"/>
    <x v="45"/>
    <n v="48"/>
    <n v="466"/>
    <n v="923311"/>
    <s v="Existing 2017"/>
    <s v="MB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n v="0"/>
    <n v="0"/>
  </r>
  <r>
    <n v="2017"/>
    <n v="10128"/>
    <n v="1128"/>
    <s v="Connecticut Department of Transportation- CTTransit Waterbury- NET"/>
    <s v="Active"/>
    <s v="Full Reporter"/>
    <s v="Waterbury"/>
    <x v="8"/>
    <n v="2010"/>
    <x v="53"/>
    <n v="185"/>
    <n v="90"/>
    <n v="194535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41902"/>
    <n v="670544"/>
    <n v="711068"/>
    <n v="726202"/>
    <n v="700156"/>
    <n v="680990"/>
    <n v="718130"/>
  </r>
  <r>
    <n v="2017"/>
    <n v="10128"/>
    <n v="1128"/>
    <s v="Connecticut Department of Transportation- CTTransit Waterbury- NET"/>
    <s v="Active"/>
    <s v="Full Reporter"/>
    <s v="Waterbury"/>
    <x v="8"/>
    <n v="2010"/>
    <x v="53"/>
    <n v="185"/>
    <n v="90"/>
    <n v="194535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43788"/>
    <n v="1031595"/>
    <n v="1095883"/>
    <n v="1092111"/>
    <n v="1102218"/>
    <n v="1105711"/>
    <n v="1201560"/>
  </r>
  <r>
    <n v="2016"/>
    <n v="10129"/>
    <n v="1129"/>
    <s v="Massachusetts Department of Transportation(MassDOT)"/>
    <s v="Inactive"/>
    <s v="Full Reporter"/>
    <s v="Boston"/>
    <x v="6"/>
    <n v="2010"/>
    <x v="35"/>
    <n v="10"/>
    <n v="1873"/>
    <n v="4181019"/>
    <s v="Pre 2017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6"/>
    <n v="10129"/>
    <n v="1129"/>
    <s v="Massachusetts Department of Transportation(MassDOT)"/>
    <s v="Inactive"/>
    <s v="Full Reporter"/>
    <s v="Boston"/>
    <x v="6"/>
    <n v="2010"/>
    <x v="35"/>
    <n v="10"/>
    <n v="1873"/>
    <n v="4181019"/>
    <s v="Pre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n v="1362665"/>
    <n v="1711788"/>
    <m/>
  </r>
  <r>
    <n v="2017"/>
    <n v="10130"/>
    <n v="1130"/>
    <s v="Connecticut Department of Transportation -CTTRANSIT New Britain "/>
    <s v="Active"/>
    <s v="Full Reporter"/>
    <s v="Berlin"/>
    <x v="8"/>
    <n v="2010"/>
    <x v="42"/>
    <n v="47"/>
    <n v="516"/>
    <n v="92485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22134"/>
    <n v="595118"/>
    <n v="587194"/>
    <n v="595844"/>
    <n v="656243"/>
    <n v="786002"/>
    <n v="799469"/>
  </r>
  <r>
    <n v="2017"/>
    <n v="10131"/>
    <s v="1R01-004"/>
    <s v="Northwestern CT Transit District(NWCTD)"/>
    <s v="Active"/>
    <s v="Rural Reporter"/>
    <s v="Torrington"/>
    <x v="8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382899"/>
    <n v="261105"/>
    <n v="282580"/>
    <n v="261791"/>
    <n v="277459"/>
    <n v="261342"/>
    <n v="235713"/>
    <n v="217419"/>
    <n v="237954"/>
    <n v="242890"/>
    <n v="231964"/>
  </r>
  <r>
    <n v="2017"/>
    <n v="10131"/>
    <s v="1R01-004"/>
    <s v="Northwestern CT Transit District(NWCTD)"/>
    <s v="Active"/>
    <s v="Rural Reporter"/>
    <s v="Torrington"/>
    <x v="8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n v="137346"/>
    <n v="129417"/>
    <n v="120031"/>
    <n v="123952"/>
    <n v="112978"/>
    <n v="112318"/>
    <n v="101512"/>
    <n v="127905"/>
    <n v="129419"/>
    <n v="119502"/>
  </r>
  <r>
    <n v="2017"/>
    <n v="10132"/>
    <n v="1132"/>
    <s v="State of Connecticut - CTTransit - Nason - Torrington-Winsted(Nason Partners)"/>
    <s v="Active"/>
    <s v="Reduced Reporter"/>
    <s v="Torrington"/>
    <x v="8"/>
    <n v="2010"/>
    <x v="42"/>
    <n v="47"/>
    <n v="516"/>
    <n v="92485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5575"/>
    <n v="56592"/>
    <n v="56592"/>
    <n v="57932"/>
    <n v="57288"/>
  </r>
  <r>
    <n v="2017"/>
    <n v="10133"/>
    <n v="1133"/>
    <s v="Boston Express Bus, Inc.(BX)"/>
    <s v="Active"/>
    <s v="Reduced Reporter"/>
    <s v="Concord"/>
    <x v="5"/>
    <n v="2010"/>
    <x v="35"/>
    <n v="10"/>
    <n v="1873"/>
    <n v="4181019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26869"/>
    <n v="1239749"/>
    <n v="1232997"/>
    <n v="1215868"/>
    <n v="1241685"/>
  </r>
  <r>
    <n v="2017"/>
    <n v="10134"/>
    <s v="1R03-006"/>
    <s v="Penquis Community Action Program(Penquis C.A.P.)"/>
    <s v="Active"/>
    <s v="Rural Reporter"/>
    <s v="Bangor"/>
    <x v="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27922"/>
    <n v="3849796"/>
    <n v="4985861"/>
    <n v="6153586"/>
    <n v="6305201"/>
    <n v="5298528"/>
    <n v="5294810"/>
    <n v="4179957"/>
    <n v="5107166"/>
    <n v="5882875"/>
    <n v="6343179"/>
  </r>
  <r>
    <n v="2017"/>
    <n v="10134"/>
    <s v="1R03-006"/>
    <s v="Penquis Community Action Program(Penquis C.A.P.)"/>
    <s v="Active"/>
    <s v="Rural Reporter"/>
    <s v="Bangor"/>
    <x v="7"/>
    <n v="2010"/>
    <x v="9"/>
    <m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n v="721567"/>
    <n v="612070"/>
    <s v=""/>
    <s v=""/>
    <n v="1169520"/>
    <n v="1083770"/>
    <n v="711158"/>
  </r>
  <r>
    <n v="2017"/>
    <n v="10134"/>
    <s v="1R03-006"/>
    <s v="Penquis Community Action Program(Penquis C.A.P.)"/>
    <s v="Active"/>
    <s v="Rural Reporter"/>
    <s v="Bangor"/>
    <x v="7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n v="3445614"/>
    <n v="4502850"/>
    <n v="6111169"/>
    <s v=""/>
    <s v=""/>
    <s v=""/>
    <s v=""/>
    <s v=""/>
    <s v=""/>
    <m/>
  </r>
  <r>
    <n v="2017"/>
    <n v="10137"/>
    <s v="1R04-001"/>
    <s v="Advance Transit, Inc. NH(AT)"/>
    <s v="Active"/>
    <s v="Rural Reporter"/>
    <s v="Wilder"/>
    <x v="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4771"/>
    <n v="27632"/>
    <n v="38183"/>
    <n v="54373"/>
    <n v="64100"/>
    <n v="80188"/>
    <n v="72276"/>
    <n v="79228"/>
    <n v="88718"/>
    <n v="90383"/>
    <n v="69908"/>
  </r>
  <r>
    <n v="2017"/>
    <n v="10137"/>
    <s v="1R04-001"/>
    <s v="Advance Transit, Inc. NH(AT)"/>
    <s v="Active"/>
    <s v="Rural Reporter"/>
    <s v="Wilder"/>
    <x v="9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544995"/>
    <n v="538990"/>
    <n v="547257"/>
    <n v="548535"/>
    <n v="535436"/>
    <n v="537417"/>
    <n v="533858"/>
    <n v="540181"/>
    <n v="582718"/>
    <n v="585092"/>
    <n v="581222"/>
  </r>
  <r>
    <n v="2017"/>
    <n v="10140"/>
    <s v="1R01-001"/>
    <s v="Estuary Transit District(ETD)"/>
    <s v="Active"/>
    <s v="Rural Reporter"/>
    <s v="Old Saybrook"/>
    <x v="8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102183"/>
    <n v="251019"/>
    <n v="71108"/>
    <n v="132658"/>
    <n v="109681"/>
    <n v="149891"/>
    <n v="115392"/>
    <n v="158603"/>
    <n v="154630"/>
    <n v="152673"/>
  </r>
  <r>
    <n v="2017"/>
    <n v="10140"/>
    <s v="1R01-001"/>
    <s v="Estuary Transit District(ETD)"/>
    <s v="Active"/>
    <s v="Rural Reporter"/>
    <s v="Old Saybrook"/>
    <x v="8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82690"/>
    <n v="184482"/>
    <n v="82142"/>
    <n v="330625"/>
    <n v="360738"/>
    <n v="423941"/>
    <n v="400847"/>
    <n v="446899"/>
    <n v="418845"/>
    <n v="419089"/>
    <n v="416356"/>
  </r>
  <r>
    <n v="2017"/>
    <n v="10141"/>
    <s v="1R06-004"/>
    <s v="Connecticut River Transit, Inc.(CRT)"/>
    <s v="Active"/>
    <s v="Rural Reporter"/>
    <s v="Bellows Falls"/>
    <x v="9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265828"/>
    <n v="239034"/>
    <n v="328111"/>
    <n v="186524"/>
    <n v="183952"/>
    <n v="192324"/>
    <n v="188768"/>
  </r>
  <r>
    <n v="2017"/>
    <n v="10141"/>
    <s v="1R06-004"/>
    <s v="Connecticut River Transit, Inc.(CRT)"/>
    <s v="Active"/>
    <s v="Rural Reporter"/>
    <s v="Bellows Falls"/>
    <x v="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830184"/>
    <n v="1844889"/>
    <n v="1709599"/>
    <n v="1654992"/>
    <n v="1775512"/>
    <n v="1787177"/>
    <n v="2016460"/>
    <n v="2018060"/>
    <n v="2597606"/>
    <n v="3617941"/>
    <n v="3841831"/>
  </r>
  <r>
    <n v="2017"/>
    <n v="10141"/>
    <s v="1R06-004"/>
    <s v="Connecticut River Transit, Inc.(CRT)"/>
    <s v="Active"/>
    <s v="Rural Reporter"/>
    <s v="Bellows Falls"/>
    <x v="9"/>
    <n v="2010"/>
    <x v="9"/>
    <m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52492"/>
    <n v="18632"/>
  </r>
  <r>
    <n v="2017"/>
    <n v="10141"/>
    <s v="1R06-004"/>
    <s v="Connecticut River Transit, Inc.(CRT)"/>
    <s v="Active"/>
    <s v="Rural Reporter"/>
    <s v="Bellows Falls"/>
    <x v="9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06067"/>
    <n v="384737"/>
    <n v="409261"/>
    <n v="448145"/>
    <n v="190889"/>
    <n v="259218"/>
    <n v="186542"/>
    <n v="329817"/>
    <n v="348807"/>
    <n v="323964"/>
    <n v="326198"/>
  </r>
  <r>
    <n v="2017"/>
    <n v="10142"/>
    <s v="1R03-001"/>
    <s v="Aroostook Regional Transportation Systems, Inc.(ARTS)"/>
    <s v="Active"/>
    <s v="Rural Reporter"/>
    <s v="Presque Isle"/>
    <x v="7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101241"/>
    <n v="102900"/>
    <s v=""/>
    <s v=""/>
    <s v=""/>
    <s v=""/>
    <m/>
  </r>
  <r>
    <n v="2017"/>
    <n v="10142"/>
    <s v="1R03-001"/>
    <s v="Aroostook Regional Transportation Systems, Inc.(ARTS)"/>
    <s v="Active"/>
    <s v="Rural Reporter"/>
    <s v="Presque Isle"/>
    <x v="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63123"/>
    <n v="428040"/>
    <n v="406733"/>
    <n v="368237"/>
    <n v="269333"/>
    <n v="269996"/>
    <n v="273801"/>
    <n v="334607"/>
    <n v="328261"/>
    <n v="314997"/>
    <n v="325935"/>
  </r>
  <r>
    <n v="2017"/>
    <n v="10142"/>
    <s v="1R03-001"/>
    <s v="Aroostook Regional Transportation Systems, Inc.(ARTS)"/>
    <s v="Active"/>
    <s v="Rural Reporter"/>
    <s v="Presque Isle"/>
    <x v="7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n v="4499778"/>
    <n v="6446262"/>
    <s v=""/>
    <s v=""/>
    <s v=""/>
    <s v=""/>
    <s v=""/>
    <s v=""/>
    <m/>
  </r>
  <r>
    <n v="2017"/>
    <n v="10143"/>
    <s v="1R06-001"/>
    <s v="Addison County Transit Resources(ACTR)"/>
    <s v="Active"/>
    <s v="Rural Reporter"/>
    <s v="Middlebury"/>
    <x v="9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50142"/>
    <n v="118082"/>
    <n v="118452"/>
    <n v="117304"/>
    <n v="113759"/>
  </r>
  <r>
    <n v="2017"/>
    <n v="10143"/>
    <s v="1R06-001"/>
    <s v="Addison County Transit Resources(ACTR)"/>
    <s v="Active"/>
    <s v="Rural Reporter"/>
    <s v="Middlebury"/>
    <x v="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208442"/>
    <n v="1139535"/>
    <n v="1061237"/>
    <n v="1115100"/>
    <n v="1076087"/>
    <n v="1204374"/>
    <n v="1276991"/>
    <n v="1244095"/>
    <n v="1249988"/>
    <n v="1345223"/>
    <n v="1349351"/>
  </r>
  <r>
    <n v="2017"/>
    <n v="10143"/>
    <s v="1R06-001"/>
    <s v="Addison County Transit Resources(ACTR)"/>
    <s v="Active"/>
    <s v="Rural Reporter"/>
    <s v="Middlebury"/>
    <x v="9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11115"/>
    <n v="240466"/>
    <n v="219689"/>
    <n v="293528"/>
    <n v="370766"/>
    <n v="381500"/>
    <n v="370156"/>
    <n v="302855"/>
    <n v="298748"/>
    <n v="299437"/>
    <n v="296855"/>
  </r>
  <r>
    <n v="2017"/>
    <n v="10144"/>
    <s v="1R06-005"/>
    <s v="Deerfield Valley Transit Association, Inc.(The MOOver)"/>
    <s v="Active"/>
    <s v="Rural Reporter"/>
    <s v="West Dover"/>
    <x v="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33240"/>
    <n v="48808"/>
    <n v="50839"/>
    <n v="53457"/>
    <n v="52946"/>
    <n v="56771"/>
    <n v="61888"/>
    <n v="47900"/>
    <n v="46960"/>
    <n v="44711"/>
    <n v="44087"/>
  </r>
  <r>
    <n v="2017"/>
    <n v="10144"/>
    <s v="1R06-005"/>
    <s v="Deerfield Valley Transit Association, Inc.(The MOOver)"/>
    <s v="Active"/>
    <s v="Rural Reporter"/>
    <s v="West Dover"/>
    <x v="9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03041"/>
    <n v="297337"/>
    <n v="245503"/>
    <n v="271452"/>
    <n v="278479"/>
    <n v="277873"/>
    <n v="316350"/>
    <n v="279223"/>
    <n v="298098"/>
    <n v="265891"/>
    <n v="299331"/>
  </r>
  <r>
    <n v="2017"/>
    <n v="10144"/>
    <s v="1R06-005"/>
    <s v="Deerfield Valley Transit Association, Inc.(The MOOver)"/>
    <s v="Active"/>
    <s v="Rural Reporter"/>
    <s v="West Dover"/>
    <x v="9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45"/>
    <s v="1R02-003"/>
    <s v="Martha's Vineyard Transit Authority(VTA)"/>
    <s v="Active"/>
    <s v="Rural Reporter"/>
    <s v="Edgartown"/>
    <x v="6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76752"/>
    <n v="76752"/>
    <n v="83035"/>
    <n v="94998"/>
    <n v="91636"/>
    <n v="92158"/>
    <n v="86712"/>
    <n v="87336"/>
    <n v="87422"/>
    <n v="90400"/>
    <n v="102101"/>
  </r>
  <r>
    <n v="2017"/>
    <n v="10145"/>
    <s v="1R02-003"/>
    <s v="Martha's Vineyard Transit Authority(VTA)"/>
    <s v="Active"/>
    <s v="Rural Reporter"/>
    <s v="Edgartown"/>
    <x v="6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858546"/>
    <n v="858546"/>
    <n v="960489"/>
    <n v="1090431"/>
    <n v="1180708"/>
    <n v="1141628"/>
    <n v="1159037"/>
    <n v="1128003"/>
    <n v="1097579"/>
    <n v="1149051"/>
    <n v="1150493"/>
  </r>
  <r>
    <n v="2017"/>
    <n v="10146"/>
    <s v="1R03-007"/>
    <s v="Washington Hancock Community Agency(WHCA)"/>
    <s v="Active"/>
    <s v="Rural Reporter"/>
    <s v="Ellsworth"/>
    <x v="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26836"/>
    <n v="285984"/>
    <n v="2316911"/>
    <n v="1818193"/>
    <n v="356253"/>
    <n v="356253"/>
    <n v="380340"/>
    <n v="510382"/>
    <n v="1065455"/>
    <n v="1278526"/>
    <n v="1420137"/>
  </r>
  <r>
    <n v="2017"/>
    <n v="10146"/>
    <s v="1R03-007"/>
    <s v="Washington Hancock Community Agency(WHCA)"/>
    <s v="Active"/>
    <s v="Rural Reporter"/>
    <s v="Ellsworth"/>
    <x v="7"/>
    <n v="2010"/>
    <x v="9"/>
    <m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n v="181811"/>
    <s v=""/>
    <s v=""/>
    <s v=""/>
    <s v=""/>
    <s v=""/>
    <m/>
  </r>
  <r>
    <n v="2017"/>
    <n v="10146"/>
    <s v="1R03-007"/>
    <s v="Washington Hancock Community Agency(WHCA)"/>
    <s v="Active"/>
    <s v="Rural Reporter"/>
    <s v="Ellsworth"/>
    <x v="7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n v="41360"/>
    <n v="5115957"/>
    <s v=""/>
    <s v=""/>
    <s v=""/>
    <s v=""/>
    <s v=""/>
    <s v=""/>
    <s v=""/>
    <m/>
  </r>
  <r>
    <n v="2017"/>
    <n v="10148"/>
    <s v="1R06-010"/>
    <s v="Rural Community Transportation(RCT)"/>
    <s v="Active"/>
    <s v="Rural Reporter"/>
    <s v="Lyndonville"/>
    <x v="9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43347"/>
    <n v="44922"/>
    <n v="45801"/>
    <n v="62721"/>
    <n v="18868"/>
    <n v="59215"/>
    <n v="83325"/>
  </r>
  <r>
    <n v="2017"/>
    <n v="10148"/>
    <s v="1R06-010"/>
    <s v="Rural Community Transportation(RCT)"/>
    <s v="Active"/>
    <s v="Rural Reporter"/>
    <s v="Lyndonville"/>
    <x v="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974314"/>
    <n v="4088993"/>
    <n v="3614853"/>
    <n v="3126362"/>
    <n v="51841"/>
    <n v="314051"/>
    <n v="3032237"/>
    <n v="3133049"/>
    <n v="3336531"/>
    <n v="3722873"/>
    <n v="4225675"/>
  </r>
  <r>
    <n v="2017"/>
    <n v="10148"/>
    <s v="1R06-010"/>
    <s v="Rural Community Transportation(RCT)"/>
    <s v="Active"/>
    <s v="Rural Reporter"/>
    <s v="Lyndonville"/>
    <x v="9"/>
    <n v="2010"/>
    <x v="9"/>
    <m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55055"/>
    <m/>
    <n v="19166"/>
    <n v="26408"/>
    <n v="30568"/>
  </r>
  <r>
    <n v="2017"/>
    <n v="10148"/>
    <s v="1R06-010"/>
    <s v="Rural Community Transportation(RCT)"/>
    <s v="Active"/>
    <s v="Rural Reporter"/>
    <s v="Lyndonville"/>
    <x v="9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80587"/>
    <n v="82077"/>
    <n v="81782"/>
    <n v="92790"/>
    <n v="86828"/>
    <n v="95068"/>
    <n v="101914"/>
    <n v="73159"/>
    <n v="114198"/>
    <n v="73382"/>
    <n v="103727"/>
  </r>
  <r>
    <n v="2017"/>
    <n v="10148"/>
    <s v="1R06-010"/>
    <s v="Rural Community Transportation(RCT)"/>
    <s v="Active"/>
    <s v="Rural Reporter"/>
    <s v="Lyndonville"/>
    <x v="9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49"/>
    <s v="1R01-005"/>
    <s v="Windham Region Transit District(WRTD)"/>
    <s v="Active"/>
    <s v="Rural Reporter"/>
    <s v="Willimantic"/>
    <x v="8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110713"/>
    <n v="113631"/>
    <n v="117566"/>
    <n v="137726"/>
    <n v="139045"/>
    <n v="154980"/>
    <n v="162922"/>
  </r>
  <r>
    <n v="2017"/>
    <n v="10149"/>
    <s v="1R01-005"/>
    <s v="Windham Region Transit District(WRTD)"/>
    <s v="Active"/>
    <s v="Rural Reporter"/>
    <s v="Willimantic"/>
    <x v="8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31426"/>
    <n v="236909"/>
    <n v="240088"/>
    <n v="259041"/>
    <n v="258447"/>
    <n v="248856"/>
    <n v="245686"/>
    <n v="241402"/>
    <n v="222337"/>
    <n v="189877"/>
    <n v="196105"/>
  </r>
  <r>
    <n v="2017"/>
    <n v="10149"/>
    <s v="1R01-005"/>
    <s v="Windham Region Transit District(WRTD)"/>
    <s v="Active"/>
    <s v="Rural Reporter"/>
    <s v="Willimantic"/>
    <x v="8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43160"/>
    <n v="265519"/>
    <n v="270917"/>
    <n v="294654"/>
    <n v="181588"/>
    <n v="181025"/>
    <n v="189823"/>
    <n v="169068"/>
    <n v="158895"/>
    <n v="171628"/>
    <n v="145242"/>
  </r>
  <r>
    <n v="2017"/>
    <n v="10150"/>
    <s v="1R04-003"/>
    <s v="Community Alliance of Human Services, Inc.(CATS)"/>
    <s v="Active"/>
    <s v="Rural Reporter"/>
    <s v="Newport"/>
    <x v="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23187"/>
    <n v="43442"/>
    <n v="44188"/>
    <n v="43418"/>
    <n v="32625"/>
    <n v="85642"/>
    <n v="124363"/>
    <n v="111253"/>
    <n v="147936"/>
    <n v="160281"/>
    <n v="1243"/>
  </r>
  <r>
    <n v="2017"/>
    <n v="10150"/>
    <s v="1R04-003"/>
    <s v="Community Alliance of Human Services, Inc.(CATS)"/>
    <s v="Active"/>
    <s v="Rural Reporter"/>
    <s v="Newport"/>
    <x v="5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n v="82411"/>
    <n v="75015"/>
    <n v="95167"/>
    <n v="95165"/>
    <n v="129749"/>
    <n v="98835"/>
    <n v="123949"/>
    <n v="99880"/>
    <n v="96652"/>
    <n v="14185"/>
  </r>
  <r>
    <n v="2017"/>
    <n v="10151"/>
    <s v="1R06-014"/>
    <s v="Green Mountain Community Network(GMCN)"/>
    <s v="Active"/>
    <s v="Rural Reporter"/>
    <s v="Bennington"/>
    <x v="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34854"/>
    <n v="500800"/>
    <n v="244156"/>
    <n v="216879"/>
    <n v="299660"/>
    <n v="329007"/>
    <n v="535789"/>
    <n v="601816"/>
    <n v="690895"/>
    <n v="724438"/>
    <n v="801855"/>
  </r>
  <r>
    <n v="2017"/>
    <n v="10151"/>
    <s v="1R06-014"/>
    <s v="Green Mountain Community Network(GMCN)"/>
    <s v="Active"/>
    <s v="Rural Reporter"/>
    <s v="Bennington"/>
    <x v="9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43606"/>
    <n v="141200"/>
    <n v="141420"/>
    <n v="173945"/>
    <n v="178973"/>
    <n v="183527"/>
    <n v="198984"/>
    <n v="199158"/>
    <n v="226619"/>
    <n v="233466"/>
    <n v="241994"/>
  </r>
  <r>
    <n v="2017"/>
    <n v="10152"/>
    <s v="1R03-014"/>
    <s v="City of Bath(Bath CityBus)"/>
    <s v="Active"/>
    <s v="Rural Reporter"/>
    <s v="Bath"/>
    <x v="7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6794"/>
    <n v="39066"/>
    <n v="40557"/>
    <n v="40435"/>
    <n v="37522"/>
    <n v="37650"/>
    <n v="37769"/>
    <n v="37873"/>
    <n v="38160"/>
    <n v="38296"/>
    <n v="39368"/>
  </r>
  <r>
    <n v="2017"/>
    <n v="10153"/>
    <s v="1R03-027"/>
    <s v="Town of Cranberry Isles"/>
    <s v="Active"/>
    <s v="Rural Reporter"/>
    <s v="Islesford"/>
    <x v="7"/>
    <n v="2010"/>
    <x v="9"/>
    <m/>
    <m/>
    <m/>
    <s v="Existing 2017"/>
    <s v="FB"/>
    <s v="PT"/>
    <s v="Operating"/>
    <m/>
    <m/>
    <m/>
    <m/>
    <m/>
    <m/>
    <m/>
    <m/>
    <m/>
    <m/>
    <m/>
    <m/>
    <m/>
    <m/>
    <m/>
    <m/>
    <s v=""/>
    <s v=""/>
    <s v=""/>
    <s v=""/>
    <n v="660"/>
    <n v="1245"/>
    <n v="1245"/>
    <n v="1245"/>
    <n v="1245"/>
    <n v="1712"/>
    <n v="2325"/>
  </r>
  <r>
    <n v="2017"/>
    <n v="10154"/>
    <s v="1R06-008"/>
    <s v="Marble Valley Regional Transit District(MVRTD)"/>
    <s v="Active"/>
    <s v="Rural Reporter"/>
    <s v="Rutland"/>
    <x v="9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456894"/>
    <n v="459201"/>
    <n v="464728"/>
    <n v="487291"/>
    <n v="478903"/>
    <n v="483577"/>
    <n v="499351"/>
  </r>
  <r>
    <n v="2017"/>
    <n v="10154"/>
    <s v="1R06-008"/>
    <s v="Marble Valley Regional Transit District(MVRTD)"/>
    <s v="Active"/>
    <s v="Rural Reporter"/>
    <s v="Rutland"/>
    <x v="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970282"/>
    <n v="304263"/>
    <n v="335785"/>
    <n v="318210"/>
    <n v="344863"/>
    <n v="357150"/>
    <n v="315061"/>
    <n v="264874"/>
    <n v="177218"/>
    <n v="135418"/>
    <n v="100833"/>
  </r>
  <r>
    <n v="2017"/>
    <n v="10154"/>
    <s v="1R06-008"/>
    <s v="Marble Valley Regional Transit District(MVRTD)"/>
    <s v="Active"/>
    <s v="Rural Reporter"/>
    <s v="Rutland"/>
    <x v="9"/>
    <n v="2010"/>
    <x v="9"/>
    <m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54"/>
    <s v="1R06-008"/>
    <s v="Marble Valley Regional Transit District(MVRTD)"/>
    <s v="Active"/>
    <s v="Rural Reporter"/>
    <s v="Rutland"/>
    <x v="9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652197"/>
    <n v="672923"/>
    <n v="680391"/>
    <n v="739941"/>
    <n v="318289"/>
    <n v="234476"/>
    <n v="340590"/>
    <n v="314649"/>
    <n v="307433"/>
    <n v="308871"/>
    <n v="315646"/>
  </r>
  <r>
    <n v="2017"/>
    <n v="10155"/>
    <s v="1R03-005"/>
    <s v="Kennebec Valley Community Action Program(KVCAP)"/>
    <s v="Active"/>
    <s v="Rural Reporter"/>
    <s v="Waterville"/>
    <x v="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7372733"/>
    <n v="522498"/>
    <n v="5794088"/>
    <n v="6310659"/>
    <n v="540193"/>
    <n v="540357"/>
    <n v="559098"/>
    <n v="843764"/>
    <n v="756344"/>
    <n v="653302"/>
    <n v="786389"/>
  </r>
  <r>
    <n v="2017"/>
    <n v="10155"/>
    <s v="1R03-005"/>
    <s v="Kennebec Valley Community Action Program(KVCAP)"/>
    <s v="Active"/>
    <s v="Rural Reporter"/>
    <s v="Waterville"/>
    <x v="7"/>
    <n v="2010"/>
    <x v="9"/>
    <m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n v="7380"/>
    <s v=""/>
    <s v=""/>
    <s v=""/>
    <s v=""/>
    <s v=""/>
    <m/>
  </r>
  <r>
    <n v="2017"/>
    <n v="10155"/>
    <s v="1R03-005"/>
    <s v="Kennebec Valley Community Action Program(KVCAP)"/>
    <s v="Active"/>
    <s v="Rural Reporter"/>
    <s v="Waterville"/>
    <x v="7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96012"/>
    <n v="96012"/>
    <n v="83156"/>
    <n v="77693"/>
    <n v="54607"/>
    <n v="183937"/>
    <n v="174168"/>
    <n v="259222"/>
    <n v="308706"/>
    <n v="331944"/>
    <n v="231825"/>
  </r>
  <r>
    <n v="2017"/>
    <n v="10155"/>
    <s v="1R03-005"/>
    <s v="Kennebec Valley Community Action Program(KVCAP)"/>
    <s v="Active"/>
    <s v="Rural Reporter"/>
    <s v="Waterville"/>
    <x v="7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n v="7887450"/>
    <n v="3728134"/>
    <n v="3560250"/>
    <s v=""/>
    <s v=""/>
    <s v=""/>
    <s v=""/>
    <s v=""/>
    <s v=""/>
    <m/>
  </r>
  <r>
    <n v="2017"/>
    <n v="10156"/>
    <s v="1R01-003"/>
    <s v="Northeastern Connecticut Transit District(NECTD)"/>
    <s v="Active"/>
    <s v="Rural Reporter"/>
    <s v="Dayville"/>
    <x v="8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86550"/>
    <n v="177510"/>
    <n v="212664"/>
    <n v="155184"/>
    <n v="146515"/>
    <n v="149598"/>
    <n v="146171"/>
    <n v="23040"/>
    <n v="50519"/>
    <n v="36764"/>
    <n v="48555"/>
  </r>
  <r>
    <n v="2017"/>
    <n v="10156"/>
    <s v="1R01-003"/>
    <s v="Northeastern Connecticut Transit District(NECTD)"/>
    <s v="Active"/>
    <s v="Rural Reporter"/>
    <s v="Dayville"/>
    <x v="8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34858"/>
    <n v="153387"/>
    <n v="161722"/>
    <n v="164123"/>
    <n v="173716"/>
  </r>
  <r>
    <n v="2017"/>
    <n v="10159"/>
    <s v="1R04-004"/>
    <s v="VNA Home Healthcare, Hospice &amp; Community Service(VNA @ HCS)"/>
    <s v="Active"/>
    <s v="Rural Reporter"/>
    <s v="Keene"/>
    <x v="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45130"/>
    <n v="44660"/>
    <n v="45096"/>
    <n v="46187"/>
    <n v="45501"/>
    <n v="42900"/>
    <n v="56654"/>
    <n v="50015"/>
    <n v="44045"/>
    <n v="42882"/>
  </r>
  <r>
    <n v="2017"/>
    <n v="10159"/>
    <s v="1R04-004"/>
    <s v="VNA Home Healthcare, Hospice &amp; Community Service(VNA @ HCS)"/>
    <s v="Active"/>
    <s v="Rural Reporter"/>
    <s v="Keene"/>
    <x v="5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75398"/>
    <n v="77951"/>
    <n v="76890"/>
    <n v="78734"/>
    <n v="71624"/>
    <n v="75121"/>
    <n v="75139"/>
    <n v="75590"/>
    <n v="80805"/>
    <n v="85202"/>
    <n v="81771"/>
  </r>
  <r>
    <n v="2017"/>
    <n v="10160"/>
    <s v="1R04-006"/>
    <s v="Belknap Merrimack CAP/Winnipesaukee Transit System(WTS)"/>
    <s v="Active"/>
    <s v="Rural Reporter"/>
    <s v="Concord"/>
    <x v="5"/>
    <n v="2010"/>
    <x v="9"/>
    <m/>
    <m/>
    <m/>
    <s v="Existing 2017"/>
    <s v="DR"/>
    <s v="DO"/>
    <s v="Discontinued"/>
    <m/>
    <m/>
    <m/>
    <m/>
    <m/>
    <m/>
    <m/>
    <m/>
    <m/>
    <m/>
    <m/>
    <m/>
    <m/>
    <m/>
    <m/>
    <m/>
    <s v=""/>
    <s v=""/>
    <s v=""/>
    <n v="54895"/>
    <s v=""/>
    <s v=""/>
    <s v=""/>
    <s v=""/>
    <s v=""/>
    <s v=""/>
    <m/>
  </r>
  <r>
    <n v="2017"/>
    <n v="10160"/>
    <s v="1R04-006"/>
    <s v="Belknap Merrimack CAP/Winnipesaukee Transit System(WTS)"/>
    <s v="Active"/>
    <s v="Rural Reporter"/>
    <s v="Concord"/>
    <x v="5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47809"/>
    <n v="50945"/>
    <n v="52706"/>
    <s v=""/>
    <n v="43261"/>
    <n v="35440"/>
    <n v="33860"/>
    <n v="35199"/>
    <n v="34722"/>
    <n v="34797"/>
    <n v="34391"/>
  </r>
  <r>
    <n v="2017"/>
    <n v="10161"/>
    <s v="1R04-005"/>
    <s v="Belknap-Merrimack CAP/Concord Area Transit(CAT)"/>
    <s v="Active"/>
    <s v="Rural Reporter"/>
    <s v="Concord"/>
    <x v="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55449"/>
    <n v="23969"/>
    <n v="53682"/>
    <n v="49992"/>
    <n v="51477"/>
    <n v="54938"/>
    <n v="51166"/>
    <n v="53247"/>
    <n v="56888"/>
    <n v="191686"/>
    <n v="62440"/>
  </r>
  <r>
    <n v="2017"/>
    <n v="10161"/>
    <s v="1R04-005"/>
    <s v="Belknap-Merrimack CAP/Concord Area Transit(CAT)"/>
    <s v="Active"/>
    <s v="Rural Reporter"/>
    <s v="Concord"/>
    <x v="5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35172"/>
    <n v="135625"/>
    <n v="181089"/>
    <n v="183247"/>
    <n v="162981"/>
    <n v="109169"/>
    <n v="109556"/>
    <n v="126632"/>
    <n v="130965"/>
    <n v="133460"/>
    <n v="129790"/>
  </r>
  <r>
    <n v="2017"/>
    <n v="10162"/>
    <s v="1R02-004"/>
    <s v="Nantucket Regional Transit Authority(NRTA)"/>
    <s v="Active"/>
    <s v="Rural Reporter"/>
    <s v="Nantucket"/>
    <x v="6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32290"/>
    <n v="32805"/>
    <n v="30488"/>
    <n v="27638"/>
    <n v="20892"/>
    <n v="30048"/>
    <n v="27427"/>
    <n v="24130"/>
    <n v="23278"/>
    <n v="37826"/>
    <n v="29651"/>
  </r>
  <r>
    <n v="2017"/>
    <n v="10162"/>
    <s v="1R02-004"/>
    <s v="Nantucket Regional Transit Authority(NRTA)"/>
    <s v="Active"/>
    <s v="Rural Reporter"/>
    <s v="Nantucket"/>
    <x v="6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34678"/>
    <n v="192737"/>
    <n v="184417"/>
    <n v="165773"/>
    <n v="207815"/>
    <n v="210109"/>
    <n v="200270"/>
    <n v="185725"/>
    <n v="174265"/>
    <n v="198930"/>
    <n v="200943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218543"/>
    <n v="244413"/>
    <n v="175225"/>
    <n v="195074"/>
    <n v="195325"/>
    <n v="196818"/>
    <n v="196620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06048"/>
    <n v="1471956"/>
    <n v="1642330"/>
    <n v="1901074"/>
    <n v="1749934"/>
    <n v="1853808"/>
    <n v="1668112"/>
    <n v="1599788"/>
    <n v="1881128"/>
    <n v="1926290"/>
    <n v="1798649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m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n v="35397"/>
    <n v="24543"/>
    <n v="10919"/>
    <n v="11618"/>
    <n v="9607"/>
    <n v="8930"/>
    <n v="11312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447626"/>
    <n v="451420"/>
    <n v="514872"/>
    <n v="533201"/>
    <n v="391740"/>
    <n v="341439"/>
    <n v="396268"/>
    <n v="397795"/>
    <n v="369595"/>
    <n v="398137"/>
    <n v="419562"/>
  </r>
  <r>
    <n v="2015"/>
    <n v="10166"/>
    <s v="1R03-010"/>
    <s v="Coastal Trans, Inc. "/>
    <s v="Inactive"/>
    <s v="Rural Reporter"/>
    <m/>
    <x v="7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n v="1679938"/>
    <n v="577564"/>
    <n v="679089"/>
    <n v="1437916"/>
    <n v="1540098"/>
    <n v="1286902"/>
    <n v="767298"/>
    <n v="387476"/>
    <n v="148620"/>
    <s v=""/>
    <m/>
  </r>
  <r>
    <n v="2015"/>
    <n v="10166"/>
    <s v="1R03-010"/>
    <s v="Coastal Trans, Inc. "/>
    <s v="Inactive"/>
    <s v="Rural Reporter"/>
    <m/>
    <x v="7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n v="432000"/>
    <s v=""/>
    <n v="760846"/>
    <n v="51845"/>
    <n v="53565"/>
    <n v="193108"/>
    <n v="193108"/>
    <n v="122880"/>
    <n v="78552"/>
    <s v=""/>
    <m/>
  </r>
  <r>
    <n v="2015"/>
    <n v="10166"/>
    <s v="1R03-010"/>
    <s v="Coastal Trans, Inc. "/>
    <s v="Inactive"/>
    <s v="Rural Reporter"/>
    <m/>
    <x v="7"/>
    <n v="2010"/>
    <x v="9"/>
    <m/>
    <m/>
    <m/>
    <s v="Pre 2017"/>
    <s v="OT"/>
    <s v="DO"/>
    <s v="Discontinued"/>
    <m/>
    <m/>
    <m/>
    <m/>
    <m/>
    <m/>
    <m/>
    <m/>
    <m/>
    <m/>
    <m/>
    <m/>
    <m/>
    <m/>
    <m/>
    <m/>
    <s v=""/>
    <s v=""/>
    <n v="1957891"/>
    <n v="1237521"/>
    <s v=""/>
    <s v=""/>
    <s v=""/>
    <s v=""/>
    <s v=""/>
    <s v=""/>
    <m/>
  </r>
  <r>
    <n v="2017"/>
    <n v="10167"/>
    <s v="1R03-020"/>
    <s v="Isle au Haut Boat Services"/>
    <s v="Active"/>
    <s v="Rural Reporter"/>
    <s v="Stonington"/>
    <x v="7"/>
    <n v="2010"/>
    <x v="9"/>
    <m/>
    <m/>
    <m/>
    <s v="Existing 2017"/>
    <s v="FB"/>
    <s v="DO"/>
    <s v="Operating"/>
    <m/>
    <m/>
    <m/>
    <m/>
    <m/>
    <m/>
    <m/>
    <m/>
    <m/>
    <m/>
    <m/>
    <m/>
    <m/>
    <m/>
    <m/>
    <m/>
    <s v=""/>
    <s v=""/>
    <s v=""/>
    <s v=""/>
    <n v="13650"/>
    <n v="13524"/>
    <n v="13426"/>
    <n v="13658"/>
    <n v="13028"/>
    <n v="13440"/>
    <n v="13580"/>
  </r>
  <r>
    <n v="2017"/>
    <n v="10167"/>
    <s v="1R03-020"/>
    <s v="Isle au Haut Boat Services"/>
    <s v="Active"/>
    <s v="Rural Reporter"/>
    <s v="Stonington"/>
    <x v="7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n v="13955"/>
    <n v="13650"/>
    <s v=""/>
    <s v=""/>
    <s v=""/>
    <s v=""/>
    <s v=""/>
    <s v=""/>
    <m/>
  </r>
  <r>
    <n v="2017"/>
    <n v="10168"/>
    <s v="1R06-011"/>
    <s v="Stagecoach Transportation Services, Inc.(STSI)"/>
    <s v="Active"/>
    <s v="Rural Reporter"/>
    <s v="Randolph"/>
    <x v="9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187565"/>
    <n v="186150"/>
    <n v="180407"/>
    <n v="186150"/>
    <n v="211650"/>
    <n v="30438"/>
    <n v="30424"/>
  </r>
  <r>
    <n v="2017"/>
    <n v="10168"/>
    <s v="1R06-011"/>
    <s v="Stagecoach Transportation Services, Inc.(STSI)"/>
    <s v="Active"/>
    <s v="Rural Reporter"/>
    <s v="Randolph"/>
    <x v="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00050"/>
    <n v="231351"/>
    <n v="226150"/>
    <n v="239482"/>
    <n v="230048"/>
    <n v="228439"/>
    <n v="232982"/>
    <n v="167450"/>
    <n v="513620"/>
    <n v="701506"/>
    <n v="701192"/>
  </r>
  <r>
    <n v="2017"/>
    <n v="10168"/>
    <s v="1R06-011"/>
    <s v="Stagecoach Transportation Services, Inc.(STSI)"/>
    <s v="Active"/>
    <s v="Rural Reporter"/>
    <s v="Randolph"/>
    <x v="9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46007"/>
    <n v="127500"/>
    <n v="146500"/>
    <n v="178585"/>
    <n v="12448"/>
    <n v="9342"/>
    <n v="8391"/>
    <s v=""/>
    <n v="30708"/>
    <n v="254580"/>
    <n v="254466"/>
  </r>
  <r>
    <n v="2017"/>
    <n v="10169"/>
    <s v="1R03-013"/>
    <s v="Waldo Community Action Partners(WCAP)"/>
    <s v="Active"/>
    <s v="Rural Reporter"/>
    <s v="Belfast"/>
    <x v="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8967"/>
    <n v="2022019"/>
    <n v="262196"/>
    <n v="319872"/>
    <n v="269519"/>
    <n v="390423"/>
    <n v="361413"/>
    <n v="609872"/>
    <n v="1087613"/>
    <n v="1233374"/>
    <n v="1256970"/>
  </r>
  <r>
    <n v="2017"/>
    <n v="10169"/>
    <s v="1R03-013"/>
    <s v="Waldo Community Action Partners(WCAP)"/>
    <s v="Active"/>
    <s v="Rural Reporter"/>
    <s v="Belfast"/>
    <x v="7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69"/>
    <s v="1R03-013"/>
    <s v="Waldo Community Action Partners(WCAP)"/>
    <s v="Active"/>
    <s v="Rural Reporter"/>
    <s v="Belfast"/>
    <x v="7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70"/>
    <s v="1R04-011"/>
    <s v="Tri-County CAP, Inc./Carroll County Transit(TCCAP - Carroll County Transit)"/>
    <s v="Active"/>
    <s v="Rural Reporter"/>
    <s v="Berlin"/>
    <x v="5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53726"/>
    <s v=""/>
    <s v=""/>
    <s v=""/>
    <m/>
  </r>
  <r>
    <n v="2017"/>
    <n v="10170"/>
    <s v="1R04-011"/>
    <s v="Tri-County CAP, Inc./Carroll County Transit(TCCAP - Carroll County Transit)"/>
    <s v="Active"/>
    <s v="Rural Reporter"/>
    <s v="Berlin"/>
    <x v="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86996"/>
    <n v="75303"/>
    <n v="63652"/>
    <n v="77416"/>
    <n v="61722"/>
  </r>
  <r>
    <n v="2017"/>
    <n v="10170"/>
    <s v="1R04-011"/>
    <s v="Tri-County CAP, Inc./Carroll County Transit(TCCAP - Carroll County Transit)"/>
    <s v="Active"/>
    <s v="Rural Reporter"/>
    <s v="Berlin"/>
    <x v="5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72893"/>
    <n v="66281"/>
    <n v="28736"/>
    <n v="11903"/>
    <n v="12850"/>
  </r>
  <r>
    <n v="2017"/>
    <n v="10172"/>
    <s v="1R04-002"/>
    <s v="Tri-County CAP, Inc./North Country Transit(TCCAP - Carroll County Transit)"/>
    <s v="Active"/>
    <s v="Rural Reporter"/>
    <s v="Berlin"/>
    <x v="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35594"/>
    <n v="116625"/>
    <n v="136770"/>
    <n v="192654"/>
    <n v="267819"/>
    <n v="140720"/>
    <n v="140266"/>
    <n v="164236"/>
    <n v="146494"/>
    <n v="120577"/>
  </r>
  <r>
    <n v="2017"/>
    <n v="10172"/>
    <s v="1R04-002"/>
    <s v="Tri-County CAP, Inc./North Country Transit(TCCAP - Carroll County Transit)"/>
    <s v="Active"/>
    <s v="Rural Reporter"/>
    <s v="Berlin"/>
    <x v="5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6510"/>
    <n v="75807"/>
    <n v="87441"/>
    <n v="100450"/>
    <n v="98069"/>
    <n v="167768"/>
    <n v="97134"/>
    <n v="88574"/>
    <n v="84214"/>
    <n v="74916"/>
    <n v="77363"/>
  </r>
  <r>
    <n v="2017"/>
    <n v="10173"/>
    <s v="1R02-005"/>
    <s v="Franklin Regional Transit Authority(FRTA)"/>
    <s v="Active"/>
    <s v="Rural Reporter"/>
    <s v="Greenfield"/>
    <x v="6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464273"/>
    <n v="511329"/>
    <n v="350432"/>
    <n v="305750"/>
    <n v="342062"/>
    <n v="335984"/>
    <n v="335957"/>
    <n v="269450"/>
    <n v="244469"/>
    <n v="228786"/>
    <n v="196889"/>
  </r>
  <r>
    <n v="2017"/>
    <n v="10173"/>
    <s v="1R02-005"/>
    <s v="Franklin Regional Transit Authority(FRTA)"/>
    <s v="Active"/>
    <s v="Rural Reporter"/>
    <s v="Greenfield"/>
    <x v="6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88870"/>
    <n v="281576"/>
    <n v="290833"/>
    <n v="302481"/>
    <n v="309398"/>
    <n v="302374"/>
    <n v="304425"/>
    <n v="315258"/>
    <n v="328402"/>
    <n v="342290"/>
    <n v="350670"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176229"/>
    <n v="141488"/>
    <n v="135510"/>
    <n v="144039"/>
    <n v="129510"/>
    <n v="120096"/>
    <n v="109257"/>
    <n v="108717"/>
    <n v="104406"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m/>
    <m/>
    <m/>
    <s v="New in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5936"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m/>
    <m/>
    <m/>
    <s v="Existing 2017"/>
    <s v="DT"/>
    <s v="PT"/>
    <s v="Discontinued"/>
    <m/>
    <m/>
    <m/>
    <m/>
    <m/>
    <m/>
    <m/>
    <m/>
    <m/>
    <m/>
    <m/>
    <m/>
    <m/>
    <m/>
    <m/>
    <m/>
    <s v=""/>
    <s v=""/>
    <s v=""/>
    <s v=""/>
    <n v="300"/>
    <n v="279"/>
    <n v="159"/>
    <n v="140"/>
    <s v=""/>
    <s v=""/>
    <m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m/>
    <m/>
    <m/>
    <s v="Existing 2017"/>
    <s v="VP"/>
    <s v="DO"/>
    <s v="Discontinued"/>
    <m/>
    <m/>
    <m/>
    <m/>
    <m/>
    <m/>
    <m/>
    <m/>
    <m/>
    <m/>
    <m/>
    <m/>
    <m/>
    <m/>
    <m/>
    <m/>
    <s v=""/>
    <s v=""/>
    <s v=""/>
    <s v=""/>
    <n v="1506"/>
    <n v="1606"/>
    <n v="3411"/>
    <n v="5135"/>
    <n v="6668"/>
    <n v="4223"/>
    <m/>
  </r>
  <r>
    <n v="2017"/>
    <n v="10175"/>
    <s v="1R03-011"/>
    <s v="Downeast Transportation, Inc. (DTI)"/>
    <s v="Active"/>
    <s v="Rural Reporter"/>
    <s v="Ellsworth"/>
    <x v="7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143360"/>
    <n v="143360"/>
    <n v="143360"/>
    <n v="147530"/>
    <n v="143360"/>
    <n v="144016"/>
    <n v="143360"/>
  </r>
  <r>
    <n v="2017"/>
    <n v="10175"/>
    <s v="1R03-011"/>
    <s v="Downeast Transportation, Inc. (DTI)"/>
    <s v="Active"/>
    <s v="Rural Reporter"/>
    <s v="Ellsworth"/>
    <x v="7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504815"/>
    <n v="504815"/>
    <n v="628427"/>
    <n v="564355"/>
    <n v="420995"/>
    <n v="455734"/>
    <n v="465514"/>
    <n v="463038"/>
    <n v="463069"/>
    <n v="482324"/>
    <n v="486994"/>
  </r>
  <r>
    <n v="2017"/>
    <n v="10177"/>
    <s v="1R03-008"/>
    <s v="West's Transportation, Inc. "/>
    <s v="Active"/>
    <s v="Rural Reporter"/>
    <s v="Milbridge"/>
    <x v="7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n v="123275"/>
    <s v=""/>
    <s v=""/>
    <s v=""/>
    <s v=""/>
    <m/>
  </r>
  <r>
    <n v="2017"/>
    <n v="10177"/>
    <s v="1R03-008"/>
    <s v="West's Transportation, Inc. "/>
    <s v="Active"/>
    <s v="Rural Reporter"/>
    <s v="Milbridge"/>
    <x v="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173631"/>
    <n v="6240"/>
    <n v="210887"/>
    <s v=""/>
    <n v="106451"/>
    <n v="78641"/>
    <n v="94338"/>
    <n v="159697"/>
    <n v="158725"/>
    <n v="165800"/>
  </r>
  <r>
    <n v="2017"/>
    <n v="10177"/>
    <s v="1R03-008"/>
    <s v="West's Transportation, Inc. "/>
    <s v="Active"/>
    <s v="Rural Reporter"/>
    <s v="Milbridge"/>
    <x v="7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69097"/>
    <s v=""/>
    <n v="42989"/>
    <n v="42761"/>
    <n v="1620685"/>
    <n v="33173"/>
    <n v="33273"/>
    <n v="34148"/>
    <n v="46440"/>
    <n v="47412"/>
    <n v="55706"/>
  </r>
  <r>
    <n v="2017"/>
    <n v="10177"/>
    <s v="1R03-008"/>
    <s v="West's Transportation, Inc. "/>
    <s v="Active"/>
    <s v="Rural Reporter"/>
    <s v="Milbridge"/>
    <x v="7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n v="167818"/>
    <s v=""/>
    <n v="118625"/>
    <s v=""/>
    <s v=""/>
    <s v=""/>
    <s v=""/>
    <s v=""/>
    <s v=""/>
    <m/>
  </r>
  <r>
    <n v="2017"/>
    <n v="10178"/>
    <n v="1156"/>
    <s v="Town of Bedford"/>
    <s v="Active"/>
    <s v="Reduced Reporter"/>
    <s v="Bedford"/>
    <x v="6"/>
    <n v="2010"/>
    <x v="35"/>
    <n v="10"/>
    <n v="1873"/>
    <n v="4181019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13865"/>
    <n v="14213"/>
    <n v="12581"/>
  </r>
  <r>
    <n v="2017"/>
    <n v="10179"/>
    <n v="1157"/>
    <s v="City of Beverly"/>
    <s v="Active"/>
    <s v="Reduced Reporter"/>
    <s v="Beverly"/>
    <x v="6"/>
    <n v="2010"/>
    <x v="35"/>
    <n v="10"/>
    <n v="1873"/>
    <n v="418101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39249"/>
    <n v="40368"/>
    <n v="39777"/>
  </r>
  <r>
    <n v="2017"/>
    <n v="10180"/>
    <n v="1158"/>
    <s v="City of Burlington"/>
    <s v="Active"/>
    <s v="Reduced Reporter"/>
    <s v="Burlington"/>
    <x v="6"/>
    <n v="2010"/>
    <x v="35"/>
    <n v="10"/>
    <n v="1873"/>
    <n v="4181019"/>
    <s v="Existing 2017"/>
    <s v="MB"/>
    <s v="PT"/>
    <s v="Discontinued"/>
    <m/>
    <m/>
    <m/>
    <m/>
    <m/>
    <m/>
    <m/>
    <m/>
    <m/>
    <m/>
    <m/>
    <m/>
    <m/>
    <m/>
    <m/>
    <m/>
    <m/>
    <m/>
    <m/>
    <m/>
    <m/>
    <m/>
    <m/>
    <m/>
    <n v="70965"/>
    <n v="67188"/>
    <n v="71250"/>
  </r>
  <r>
    <n v="2017"/>
    <n v="10181"/>
    <n v="1159"/>
    <s v="Town of Lexington(Lexpess)"/>
    <s v="Active"/>
    <s v="Reduced Reporter"/>
    <s v="Lexington"/>
    <x v="6"/>
    <n v="2010"/>
    <x v="35"/>
    <n v="10"/>
    <n v="1873"/>
    <n v="418101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147168"/>
    <n v="147603"/>
    <n v="139719"/>
  </r>
  <r>
    <n v="2017"/>
    <n v="10182"/>
    <n v="1160"/>
    <s v="Mission Hill Link, Inc."/>
    <s v="Active"/>
    <s v="Reduced Reporter"/>
    <s v="Boston"/>
    <x v="6"/>
    <n v="2010"/>
    <x v="35"/>
    <n v="10"/>
    <n v="1873"/>
    <n v="418101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27003"/>
    <n v="16588"/>
    <n v="16616"/>
  </r>
  <r>
    <n v="2017"/>
    <n v="10183"/>
    <m/>
    <s v="Woods Hole, Martha's Vineyard and Nantucket Steamship Authority(WHMVNSSA)"/>
    <s v="Active"/>
    <s v="Full Reporter"/>
    <s v="Woods Hole"/>
    <x v="6"/>
    <n v="2010"/>
    <x v="57"/>
    <n v="152"/>
    <n v="277"/>
    <n v="246695"/>
    <s v="Existing 2017"/>
    <s v="FB"/>
    <s v="DO"/>
    <s v="Operating"/>
    <m/>
    <m/>
    <m/>
    <m/>
    <m/>
    <m/>
    <m/>
    <m/>
    <m/>
    <m/>
    <m/>
    <m/>
    <m/>
    <m/>
    <m/>
    <m/>
    <m/>
    <m/>
    <m/>
    <m/>
    <m/>
    <m/>
    <m/>
    <m/>
    <n v="333034"/>
    <n v="335524"/>
    <n v="332450"/>
  </r>
  <r>
    <n v="2017"/>
    <n v="10183"/>
    <m/>
    <s v="Woods Hole, Martha's Vineyard and Nantucket Steamship Authority(WHMVNSSA)"/>
    <s v="Active"/>
    <s v="Full Reporter"/>
    <s v="Woods Hole"/>
    <x v="6"/>
    <n v="2010"/>
    <x v="57"/>
    <n v="152"/>
    <n v="277"/>
    <n v="246695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197325"/>
    <n v="185275"/>
    <n v="324059"/>
  </r>
  <r>
    <n v="2017"/>
    <n v="10184"/>
    <m/>
    <s v="The Mashpee Wampanoag Tribe"/>
    <s v="Active"/>
    <s v="Reduced Reporter"/>
    <s v="Mashpee"/>
    <x v="6"/>
    <n v="2010"/>
    <x v="57"/>
    <n v="152"/>
    <n v="277"/>
    <n v="246695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57228"/>
    <n v="65954"/>
    <n v="97592"/>
  </r>
  <r>
    <n v="2017"/>
    <n v="10185"/>
    <m/>
    <s v="Adams Council on Aging"/>
    <s v="Active"/>
    <s v="Reduced Reporter"/>
    <s v="Adams"/>
    <x v="6"/>
    <n v="2010"/>
    <x v="37"/>
    <n v="448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31232"/>
    <n v="28952"/>
  </r>
  <r>
    <n v="2017"/>
    <n v="10186"/>
    <m/>
    <s v="Adlib, Inc."/>
    <s v="Active"/>
    <s v="Reduced Reporter"/>
    <s v="Pittsfield"/>
    <x v="6"/>
    <n v="2010"/>
    <x v="37"/>
    <n v="448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5868"/>
    <n v="5388"/>
  </r>
  <r>
    <n v="2017"/>
    <n v="10187"/>
    <m/>
    <s v="Dalton Council on Aging"/>
    <s v="Active"/>
    <s v="Reduced Reporter"/>
    <s v="Dalton"/>
    <x v="6"/>
    <n v="2010"/>
    <x v="37"/>
    <n v="448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19691"/>
    <n v="18529"/>
  </r>
  <r>
    <n v="2017"/>
    <n v="10188"/>
    <m/>
    <s v="Williamstown Council on Aging"/>
    <s v="Active"/>
    <s v="Reduced Reporter"/>
    <s v="Williamstown"/>
    <x v="6"/>
    <n v="2010"/>
    <x v="37"/>
    <n v="448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21875"/>
    <n v="15851"/>
  </r>
  <r>
    <n v="2017"/>
    <n v="10189"/>
    <m/>
    <s v="Southern Berkshire Elderly Transportation Corp.(SBETC)"/>
    <s v="Active"/>
    <s v="Reduced Reporter"/>
    <s v="Great Barrington"/>
    <x v="6"/>
    <n v="2010"/>
    <x v="37"/>
    <n v="448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46716"/>
    <n v="41319"/>
  </r>
  <r>
    <n v="2017"/>
    <n v="10190"/>
    <m/>
    <s v="Lenox Council on Aging"/>
    <s v="Active"/>
    <s v="Reduced Reporter"/>
    <s v="Lenox"/>
    <x v="6"/>
    <n v="2010"/>
    <x v="37"/>
    <n v="448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16736"/>
    <n v="13585"/>
  </r>
  <r>
    <n v="2017"/>
    <n v="10191"/>
    <m/>
    <s v="Lanesborough Council on Aging"/>
    <s v="Active"/>
    <s v="Reduced Reporter"/>
    <s v="Lanesborough"/>
    <x v="6"/>
    <n v="2010"/>
    <x v="37"/>
    <n v="448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14914"/>
    <n v="16093"/>
  </r>
  <r>
    <n v="2017"/>
    <n v="10192"/>
    <m/>
    <s v="North Adams Council on Aging(nacoa)"/>
    <s v="Active"/>
    <s v="Reduced Reporter"/>
    <s v="North Adams"/>
    <x v="6"/>
    <n v="2010"/>
    <x v="37"/>
    <n v="448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39035"/>
    <n v="30469"/>
  </r>
  <r>
    <n v="2017"/>
    <n v="10193"/>
    <m/>
    <s v="Town of Sheffield Council on Aging"/>
    <s v="Active"/>
    <s v="Reduced Reporter"/>
    <s v="Sheffield"/>
    <x v="6"/>
    <n v="2010"/>
    <x v="37"/>
    <n v="448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8868"/>
    <n v="13813"/>
  </r>
  <r>
    <n v="2016"/>
    <n v="10194"/>
    <m/>
    <s v="Soldier On, Inc."/>
    <s v="Inactive"/>
    <s v="Reduced Reporter"/>
    <s v="Pittsfield"/>
    <x v="6"/>
    <n v="2010"/>
    <x v="37"/>
    <n v="448"/>
    <n v="34"/>
    <n v="59124"/>
    <s v="Pre 2017"/>
    <s v="DR"/>
    <s v="DO"/>
    <s v="Discontinued"/>
    <m/>
    <m/>
    <m/>
    <m/>
    <m/>
    <m/>
    <m/>
    <m/>
    <m/>
    <m/>
    <m/>
    <m/>
    <m/>
    <m/>
    <m/>
    <m/>
    <m/>
    <m/>
    <m/>
    <m/>
    <m/>
    <m/>
    <m/>
    <m/>
    <m/>
    <n v="14605"/>
    <m/>
  </r>
  <r>
    <n v="2017"/>
    <n v="10195"/>
    <m/>
    <s v="Cheshire Council on Aging"/>
    <s v="Active"/>
    <s v="Reduced Reporter"/>
    <s v="Cheshire"/>
    <x v="6"/>
    <n v="2010"/>
    <x v="37"/>
    <n v="448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8902"/>
    <n v="8097"/>
  </r>
  <r>
    <n v="2017"/>
    <n v="10196"/>
    <m/>
    <s v="Pittsfield Council on Aging"/>
    <s v="Active"/>
    <s v="Reduced Reporter"/>
    <s v="Pittsfield"/>
    <x v="6"/>
    <n v="2010"/>
    <x v="37"/>
    <n v="448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22686"/>
    <n v="20076"/>
  </r>
  <r>
    <n v="2017"/>
    <n v="11140"/>
    <s v="1T01"/>
    <s v="Houlton Band of Maliseet Indians"/>
    <s v="Active"/>
    <s v="Reduced Reporter"/>
    <s v="Littleton"/>
    <x v="7"/>
    <n v="2010"/>
    <x v="58"/>
    <n v="0"/>
    <n v="0"/>
    <n v="0"/>
    <s v="Existing 2017"/>
    <s v="DR"/>
    <s v="DO"/>
    <s v="Operating"/>
    <m/>
    <m/>
    <m/>
    <m/>
    <m/>
    <m/>
    <m/>
    <m/>
    <m/>
    <m/>
    <m/>
    <m/>
    <m/>
    <m/>
    <m/>
    <m/>
    <s v=""/>
    <n v="226490"/>
    <n v="160671"/>
    <n v="221075"/>
    <n v="223570"/>
    <n v="89614"/>
    <n v="89250"/>
    <n v="52075"/>
    <n v="53466"/>
    <n v="51673"/>
    <n v="36121"/>
  </r>
  <r>
    <n v="2017"/>
    <n v="11140"/>
    <s v="1T01"/>
    <s v="Houlton Band of Maliseet Indians"/>
    <s v="Active"/>
    <s v="Reduced Reporter"/>
    <s v="Littleton"/>
    <x v="7"/>
    <n v="2010"/>
    <x v="58"/>
    <n v="0"/>
    <n v="0"/>
    <n v="0"/>
    <s v="Existing 2017"/>
    <s v="MB"/>
    <s v="DO"/>
    <s v="Discontinued"/>
    <m/>
    <m/>
    <m/>
    <m/>
    <m/>
    <m/>
    <m/>
    <m/>
    <m/>
    <m/>
    <m/>
    <m/>
    <m/>
    <m/>
    <m/>
    <m/>
    <n v="22000"/>
    <s v=""/>
    <n v="3600"/>
    <n v="8280"/>
    <n v="4375"/>
    <s v=""/>
    <s v=""/>
    <s v=""/>
    <s v=""/>
    <s v=""/>
    <m/>
  </r>
  <r>
    <n v="2017"/>
    <n v="11140"/>
    <s v="1T01"/>
    <s v="Houlton Band of Maliseet Indians"/>
    <s v="Active"/>
    <s v="Reduced Reporter"/>
    <s v="Littleton"/>
    <x v="7"/>
    <n v="2010"/>
    <x v="58"/>
    <n v="0"/>
    <n v="0"/>
    <n v="0"/>
    <s v="Existing 2017"/>
    <s v="OT"/>
    <s v="DO"/>
    <s v="Discontinued"/>
    <m/>
    <m/>
    <m/>
    <m/>
    <m/>
    <m/>
    <m/>
    <m/>
    <m/>
    <m/>
    <m/>
    <m/>
    <m/>
    <m/>
    <m/>
    <m/>
    <n v="185000"/>
    <n v="26470"/>
    <s v=""/>
    <s v=""/>
    <s v=""/>
    <s v=""/>
    <s v=""/>
    <s v=""/>
    <s v=""/>
    <s v=""/>
    <m/>
  </r>
  <r>
    <n v="2017"/>
    <n v="11146"/>
    <s v="1T02"/>
    <s v="Aroostook Band of Micmacs"/>
    <s v="Active"/>
    <s v="Reduced Reporter"/>
    <s v="Presque Isle "/>
    <x v="7"/>
    <n v="2010"/>
    <x v="58"/>
    <n v="0"/>
    <n v="0"/>
    <n v="0"/>
    <s v="New in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22736"/>
  </r>
  <r>
    <n v="2017"/>
    <n v="11147"/>
    <m/>
    <s v="Rhode Island Department of Transportation(RIDOT)"/>
    <s v="Active"/>
    <s v="Full Reporter"/>
    <s v="Providence"/>
    <x v="4"/>
    <n v="2010"/>
    <x v="33"/>
    <n v="39"/>
    <n v="545"/>
    <n v="1190956"/>
    <s v="New in 2017"/>
    <s v="F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20160"/>
  </r>
  <r>
    <n v="2017"/>
    <n v="11152"/>
    <s v="1T03"/>
    <s v="Mashantucket Pequot Tribal Nation"/>
    <s v="Active"/>
    <s v="Reduced Reporter"/>
    <s v="Mashantucket"/>
    <x v="8"/>
    <n v="2010"/>
    <x v="59"/>
    <n v="0"/>
    <n v="0"/>
    <n v="0"/>
    <s v="Existing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n v="62918"/>
    <n v="9281"/>
    <m/>
  </r>
  <r>
    <n v="2017"/>
    <n v="11152"/>
    <s v="1T03"/>
    <s v="Mashantucket Pequot Tribal Nation"/>
    <s v="Active"/>
    <s v="Reduced Reporter"/>
    <s v="Mashantucket"/>
    <x v="8"/>
    <n v="2010"/>
    <x v="59"/>
    <n v="0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83232"/>
    <n v="199332"/>
    <n v="213630"/>
  </r>
  <r>
    <n v="2016"/>
    <n v="11154"/>
    <n v="1135"/>
    <s v="Flight Line, Inc."/>
    <s v="Inactive"/>
    <s v="Reduced Reporter"/>
    <s v="Salem"/>
    <x v="5"/>
    <n v="2010"/>
    <x v="34"/>
    <n v="209"/>
    <n v="86"/>
    <n v="158377"/>
    <s v="Pre 2017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45122"/>
    <n v="177007"/>
    <n v="96187"/>
    <m/>
  </r>
  <r>
    <n v="2017"/>
    <n v="11156"/>
    <m/>
    <s v="Southwestern Community Services Transportation"/>
    <s v="Active"/>
    <s v="Rural Reporter"/>
    <s v="Claremont"/>
    <x v="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3955"/>
  </r>
  <r>
    <n v="2017"/>
    <n v="11156"/>
    <m/>
    <s v="Southwestern Community Services Transportation"/>
    <s v="Active"/>
    <s v="Rural Reporter"/>
    <s v="Claremont"/>
    <x v="5"/>
    <n v="2010"/>
    <x v="9"/>
    <m/>
    <m/>
    <m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49527"/>
  </r>
  <r>
    <n v="2017"/>
    <n v="11159"/>
    <m/>
    <s v="Blooms Bus Lines, Inc.(BBL)"/>
    <s v="Active"/>
    <s v="Reduced Reporter"/>
    <s v="Taunton"/>
    <x v="6"/>
    <n v="2010"/>
    <x v="35"/>
    <n v="10"/>
    <n v="1873"/>
    <n v="4181019"/>
    <s v="New in 2017"/>
    <s v="C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288970"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3814"/>
    <n v="290233"/>
    <n v="267391"/>
    <n v="280675"/>
    <n v="293296"/>
    <n v="292371"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s v="Existing 2017"/>
    <s v="DR"/>
    <s v="DO"/>
    <s v="Operating"/>
    <n v="649784"/>
    <n v="704970"/>
    <n v="748516"/>
    <n v="806251"/>
    <n v="873752"/>
    <n v="1006668"/>
    <n v="1028608"/>
    <n v="1029039"/>
    <n v="1003147"/>
    <n v="737371"/>
    <n v="755781"/>
    <n v="825045"/>
    <n v="746924"/>
    <n v="697948"/>
    <n v="716572"/>
    <n v="831140"/>
    <n v="783805"/>
    <n v="952796"/>
    <n v="1090865"/>
    <n v="1166959"/>
    <n v="1238050"/>
    <n v="1341227"/>
    <n v="1227990"/>
    <n v="1001501"/>
    <n v="1044950"/>
    <n v="1193268"/>
    <n v="1249601"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n v="253322"/>
    <n v="496056"/>
    <n v="677500"/>
    <n v="329290"/>
    <s v=""/>
    <n v="0"/>
    <n v="0"/>
    <s v=""/>
    <n v="0"/>
    <s v=""/>
    <m/>
    <m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9526"/>
    <n v="69269"/>
    <n v="166308"/>
    <n v="219550"/>
    <n v="1528596"/>
    <n v="1585754"/>
    <n v="1500699"/>
    <n v="1441524"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s v="Existing 2017"/>
    <s v="MB"/>
    <s v="DO"/>
    <s v="Operating"/>
    <n v="5682444"/>
    <n v="5775502"/>
    <n v="5594054"/>
    <n v="5410574"/>
    <n v="5304343"/>
    <n v="5603528"/>
    <n v="5170437"/>
    <n v="5267782"/>
    <n v="5478282"/>
    <n v="5524745"/>
    <n v="6442285"/>
    <n v="6511917"/>
    <n v="6075601"/>
    <n v="6030248"/>
    <n v="6252371"/>
    <n v="6209761"/>
    <n v="6254470"/>
    <n v="6910043"/>
    <n v="7071982"/>
    <n v="6738085"/>
    <n v="6858194"/>
    <n v="7294546"/>
    <n v="7093954"/>
    <n v="7236350"/>
    <n v="7463826"/>
    <n v="7574381"/>
    <n v="7793049"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s v="Existing 2017"/>
    <s v="MB"/>
    <s v="PT"/>
    <s v="Discontinued"/>
    <s v=""/>
    <s v=""/>
    <n v="37444"/>
    <n v="38760"/>
    <n v="39015"/>
    <n v="38608"/>
    <n v="80960"/>
    <n v="89250"/>
    <n v="130304"/>
    <n v="129122"/>
    <n v="157933"/>
    <n v="184930"/>
    <n v="303079"/>
    <n v="642996"/>
    <n v="544728"/>
    <n v="532104"/>
    <n v="559407"/>
    <n v="380696"/>
    <n v="368842"/>
    <n v="341307"/>
    <n v="319532"/>
    <n v="0"/>
    <s v=""/>
    <n v="0"/>
    <s v=""/>
    <m/>
    <m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3748"/>
    <n v="201755"/>
    <n v="73474"/>
    <n v="105801"/>
    <n v="114997"/>
    <n v="130386"/>
    <n v="184504"/>
  </r>
  <r>
    <n v="2017"/>
    <n v="20003"/>
    <n v="2003"/>
    <s v="Broome County Department of Public Transportation(Broome County)"/>
    <s v="Active"/>
    <s v="Full Reporter"/>
    <s v="Vestal"/>
    <x v="10"/>
    <n v="2010"/>
    <x v="61"/>
    <n v="210"/>
    <n v="74"/>
    <n v="158084"/>
    <s v="Existing 2017"/>
    <s v="DR"/>
    <s v="DO"/>
    <s v="Operating"/>
    <n v="170435"/>
    <n v="215216"/>
    <n v="204309"/>
    <n v="196207"/>
    <n v="203962"/>
    <n v="219648"/>
    <n v="164352"/>
    <n v="171656"/>
    <n v="185698"/>
    <n v="213752"/>
    <n v="230520"/>
    <n v="231749"/>
    <n v="225180"/>
    <n v="226417"/>
    <n v="227845"/>
    <n v="224572"/>
    <n v="261629"/>
    <n v="259046"/>
    <n v="260002"/>
    <n v="247530"/>
    <n v="232024"/>
    <n v="238298"/>
    <n v="185971"/>
    <n v="150556"/>
    <n v="212252"/>
    <n v="206020"/>
    <n v="193262"/>
  </r>
  <r>
    <n v="2017"/>
    <n v="20003"/>
    <n v="2003"/>
    <s v="Broome County Department of Public Transportation(Broome County)"/>
    <s v="Active"/>
    <s v="Full Reporter"/>
    <s v="Vestal"/>
    <x v="10"/>
    <n v="2010"/>
    <x v="61"/>
    <n v="210"/>
    <n v="74"/>
    <n v="158084"/>
    <s v="Existing 2017"/>
    <s v="DR"/>
    <s v="PT"/>
    <s v="Operating"/>
    <n v="196177"/>
    <n v="199829"/>
    <n v="214937"/>
    <n v="222280"/>
    <n v="196906"/>
    <n v="199844"/>
    <n v="282508"/>
    <n v="307179"/>
    <n v="288910"/>
    <n v="313585"/>
    <n v="312047"/>
    <n v="297419"/>
    <n v="325280"/>
    <n v="345100"/>
    <n v="347620"/>
    <n v="330981"/>
    <n v="349406"/>
    <n v="386563"/>
    <n v="367517"/>
    <n v="346199"/>
    <n v="351481"/>
    <n v="386263"/>
    <n v="326432"/>
    <n v="242845"/>
    <n v="276740"/>
    <n v="310152"/>
    <n v="299669"/>
  </r>
  <r>
    <n v="2017"/>
    <n v="20003"/>
    <n v="2003"/>
    <s v="Broome County Department of Public Transportation(Broome County)"/>
    <s v="Active"/>
    <s v="Full Reporter"/>
    <s v="Vestal"/>
    <x v="10"/>
    <n v="2010"/>
    <x v="61"/>
    <n v="210"/>
    <n v="74"/>
    <n v="158084"/>
    <s v="Existing 2017"/>
    <s v="MB"/>
    <s v="DO"/>
    <s v="Operating"/>
    <n v="1099492"/>
    <n v="1219995"/>
    <n v="1249352"/>
    <n v="1256640"/>
    <n v="1200160"/>
    <n v="1173288"/>
    <n v="1154216"/>
    <n v="1168682"/>
    <n v="1218064"/>
    <n v="1335900"/>
    <n v="1335829"/>
    <n v="1437466"/>
    <n v="1541487"/>
    <n v="1554750"/>
    <n v="1385231"/>
    <n v="1392882"/>
    <n v="1401512"/>
    <n v="1396625"/>
    <n v="1403818"/>
    <n v="1347643"/>
    <n v="1299594"/>
    <n v="1125650"/>
    <n v="1119350"/>
    <n v="1160951"/>
    <n v="1193322"/>
    <n v="1168425"/>
    <n v="1141494"/>
  </r>
  <r>
    <n v="2017"/>
    <n v="20004"/>
    <n v="2004"/>
    <s v="Niagara Frontier Transportation Authority(NFT Metro)"/>
    <s v="Active"/>
    <s v="Full Reporter"/>
    <s v="Buffalo"/>
    <x v="10"/>
    <n v="2010"/>
    <x v="62"/>
    <n v="46"/>
    <n v="380"/>
    <n v="935906"/>
    <s v="Existing 2017"/>
    <s v="DR"/>
    <s v="DO"/>
    <s v="Operating"/>
    <s v=""/>
    <s v=""/>
    <s v=""/>
    <n v="8492"/>
    <n v="76405"/>
    <n v="223777"/>
    <n v="236009"/>
    <n v="291151"/>
    <n v="303128"/>
    <n v="446731"/>
    <n v="455159"/>
    <n v="554163"/>
    <n v="689228"/>
    <n v="720546"/>
    <n v="840128"/>
    <n v="911603"/>
    <n v="959066"/>
    <n v="1046165"/>
    <n v="1264959"/>
    <n v="1319084"/>
    <n v="1434616"/>
    <n v="1627770"/>
    <n v="1607742"/>
    <n v="1541107"/>
    <n v="1686059"/>
    <n v="1664961"/>
    <n v="1675116"/>
  </r>
  <r>
    <n v="2017"/>
    <n v="20004"/>
    <n v="2004"/>
    <s v="Niagara Frontier Transportation Authority(NFT Metro)"/>
    <s v="Active"/>
    <s v="Full Reporter"/>
    <s v="Buffalo"/>
    <x v="10"/>
    <n v="2010"/>
    <x v="62"/>
    <n v="46"/>
    <n v="380"/>
    <n v="935906"/>
    <s v="Existing 2017"/>
    <s v="DR"/>
    <s v="PT"/>
    <s v="Discontinued"/>
    <s v=""/>
    <s v=""/>
    <s v=""/>
    <s v=""/>
    <s v=""/>
    <s v=""/>
    <s v=""/>
    <n v="35473"/>
    <n v="45730"/>
    <n v="61376"/>
    <n v="77021"/>
    <n v="36114"/>
    <s v=""/>
    <s v=""/>
    <s v=""/>
    <s v=""/>
    <s v=""/>
    <s v=""/>
    <s v=""/>
    <s v=""/>
    <n v="0"/>
    <n v="0"/>
    <s v=""/>
    <n v="0"/>
    <s v=""/>
    <m/>
    <m/>
  </r>
  <r>
    <n v="2017"/>
    <n v="20004"/>
    <n v="2004"/>
    <s v="Niagara Frontier Transportation Authority(NFT Metro)"/>
    <s v="Active"/>
    <s v="Full Reporter"/>
    <s v="Buffalo"/>
    <x v="10"/>
    <n v="2010"/>
    <x v="62"/>
    <n v="46"/>
    <n v="380"/>
    <n v="935906"/>
    <s v="Existing 2017"/>
    <s v="LR"/>
    <s v="DO"/>
    <s v="Operating"/>
    <n v="910719"/>
    <n v="915547"/>
    <n v="904537"/>
    <n v="900921"/>
    <n v="891901"/>
    <n v="893420"/>
    <n v="896865"/>
    <n v="892713"/>
    <n v="881833"/>
    <n v="894809"/>
    <n v="877070"/>
    <n v="838426"/>
    <n v="761000"/>
    <n v="762550"/>
    <n v="744105"/>
    <n v="771193"/>
    <n v="790879"/>
    <n v="808709"/>
    <n v="861106"/>
    <n v="947000"/>
    <n v="941184"/>
    <n v="1010321"/>
    <n v="978874"/>
    <n v="909413"/>
    <n v="828833"/>
    <n v="947935"/>
    <n v="919812"/>
  </r>
  <r>
    <n v="2017"/>
    <n v="20004"/>
    <n v="2004"/>
    <s v="Niagara Frontier Transportation Authority(NFT Metro)"/>
    <s v="Active"/>
    <s v="Full Reporter"/>
    <s v="Buffalo"/>
    <x v="10"/>
    <n v="2010"/>
    <x v="62"/>
    <n v="46"/>
    <n v="380"/>
    <n v="935906"/>
    <s v="Existing 2017"/>
    <s v="MB"/>
    <s v="DO"/>
    <s v="Operating"/>
    <n v="8263869"/>
    <n v="8076003"/>
    <n v="8043249"/>
    <n v="8286032"/>
    <n v="8392135"/>
    <n v="8020926"/>
    <n v="7797262"/>
    <n v="7830458"/>
    <n v="8000881"/>
    <n v="8042581"/>
    <n v="8114501"/>
    <n v="8153744"/>
    <n v="8282214"/>
    <n v="8441574"/>
    <n v="8548630"/>
    <n v="8904490"/>
    <n v="9170270"/>
    <n v="9784854"/>
    <n v="10781535"/>
    <n v="10325788"/>
    <n v="9054054"/>
    <n v="9028514"/>
    <n v="8674422"/>
    <n v="8503049"/>
    <n v="8425278"/>
    <n v="8437553"/>
    <n v="8537048"/>
  </r>
  <r>
    <n v="2017"/>
    <n v="20005"/>
    <n v="2005"/>
    <s v="C-TRAN(C TRAN)"/>
    <s v="Active"/>
    <s v="Reduced Reporter"/>
    <s v="Elmira"/>
    <x v="10"/>
    <n v="2010"/>
    <x v="63"/>
    <n v="407"/>
    <n v="38"/>
    <n v="67983"/>
    <s v="Existing 2017"/>
    <s v="DR"/>
    <s v="DO"/>
    <s v="Discontinued"/>
    <n v="326995"/>
    <n v="352756"/>
    <n v="297984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005"/>
    <n v="2005"/>
    <s v="C-TRAN(C TRAN)"/>
    <s v="Active"/>
    <s v="Reduced Reporter"/>
    <s v="Elmira"/>
    <x v="10"/>
    <n v="2010"/>
    <x v="63"/>
    <n v="407"/>
    <n v="38"/>
    <n v="67983"/>
    <s v="Existing 2017"/>
    <s v="DR"/>
    <s v="PT"/>
    <s v="Operating"/>
    <s v=""/>
    <s v=""/>
    <s v=""/>
    <n v="351488"/>
    <n v="378880"/>
    <n v="338944"/>
    <n v="303530"/>
    <n v="214528"/>
    <n v="250318"/>
    <n v="278384"/>
    <n v="274125"/>
    <n v="267495"/>
    <n v="279074"/>
    <n v="239714"/>
    <n v="249088"/>
    <n v="260132"/>
    <n v="271847"/>
    <n v="263144"/>
    <n v="274833"/>
    <n v="238901"/>
    <n v="237005"/>
    <n v="266416"/>
    <n v="231726"/>
    <n v="164107"/>
    <n v="138744"/>
    <n v="135129"/>
    <n v="126058"/>
  </r>
  <r>
    <n v="2017"/>
    <n v="20005"/>
    <n v="2005"/>
    <s v="C-TRAN(C TRAN)"/>
    <s v="Active"/>
    <s v="Reduced Reporter"/>
    <s v="Elmira"/>
    <x v="10"/>
    <n v="2010"/>
    <x v="63"/>
    <n v="407"/>
    <n v="38"/>
    <n v="67983"/>
    <s v="Existing 2017"/>
    <s v="MB"/>
    <s v="DO"/>
    <s v="Discontinued"/>
    <n v="1131860"/>
    <n v="1094614"/>
    <n v="1045340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005"/>
    <n v="2005"/>
    <s v="C-TRAN(C TRAN)"/>
    <s v="Active"/>
    <s v="Reduced Reporter"/>
    <s v="Elmira"/>
    <x v="10"/>
    <n v="2010"/>
    <x v="63"/>
    <n v="407"/>
    <n v="38"/>
    <n v="67983"/>
    <s v="Existing 2017"/>
    <s v="MB"/>
    <s v="PT"/>
    <s v="Operating"/>
    <s v=""/>
    <s v=""/>
    <s v=""/>
    <n v="1090150"/>
    <n v="1083249"/>
    <n v="1068840"/>
    <n v="1003124"/>
    <n v="1142760"/>
    <n v="1227422"/>
    <n v="1318236"/>
    <n v="1359663"/>
    <n v="1352467"/>
    <n v="1259272"/>
    <n v="909082"/>
    <n v="782334"/>
    <n v="796642"/>
    <n v="793885"/>
    <n v="729407"/>
    <n v="680845"/>
    <n v="713176"/>
    <n v="698148"/>
    <n v="703526"/>
    <n v="687384"/>
    <n v="674386"/>
    <n v="652758"/>
    <n v="639199"/>
    <n v="635076"/>
  </r>
  <r>
    <n v="2017"/>
    <n v="20006"/>
    <n v="2006"/>
    <s v="City of Long Beach(Long Beach Bus)"/>
    <s v="Active"/>
    <s v="Full Reporter"/>
    <s v="Long Beach"/>
    <x v="10"/>
    <n v="2010"/>
    <x v="64"/>
    <n v="1"/>
    <n v="3450"/>
    <n v="18351295"/>
    <s v="Existing 2017"/>
    <s v="DR"/>
    <s v="DO"/>
    <s v="Operating"/>
    <s v=""/>
    <s v=""/>
    <s v=""/>
    <s v=""/>
    <s v=""/>
    <s v=""/>
    <s v=""/>
    <n v="7841"/>
    <n v="4969"/>
    <n v="6509"/>
    <n v="7123"/>
    <n v="7889"/>
    <n v="7815"/>
    <n v="8493"/>
    <s v=""/>
    <n v="27208"/>
    <n v="54290"/>
    <n v="51518"/>
    <n v="47815"/>
    <n v="49044"/>
    <n v="49382"/>
    <n v="51294"/>
    <n v="60623"/>
    <n v="61323"/>
    <n v="59738"/>
    <n v="51588"/>
    <n v="50598"/>
  </r>
  <r>
    <n v="2017"/>
    <n v="20006"/>
    <n v="2006"/>
    <s v="City of Long Beach(Long Beach Bus)"/>
    <s v="Active"/>
    <s v="Full Reporter"/>
    <s v="Long Beach"/>
    <x v="10"/>
    <n v="2010"/>
    <x v="64"/>
    <n v="1"/>
    <n v="3450"/>
    <n v="18351295"/>
    <s v="Existing 2017"/>
    <s v="MB"/>
    <s v="DO"/>
    <s v="Operating"/>
    <s v=""/>
    <n v="273919"/>
    <n v="272353"/>
    <n v="274612"/>
    <n v="273558"/>
    <n v="185809"/>
    <n v="184869"/>
    <n v="188537"/>
    <n v="190025"/>
    <n v="190077"/>
    <n v="192064"/>
    <n v="187731"/>
    <n v="193600"/>
    <n v="186828"/>
    <s v=""/>
    <n v="226426"/>
    <n v="228469"/>
    <n v="228573"/>
    <n v="228003"/>
    <n v="230244"/>
    <n v="231969"/>
    <n v="295408"/>
    <n v="314563"/>
    <n v="314595"/>
    <n v="323355"/>
    <n v="337927"/>
    <n v="420132"/>
  </r>
  <r>
    <n v="2011"/>
    <n v="20007"/>
    <n v="2007"/>
    <s v="Metropolitan Suburban Bus Authority, dba: MTA Long Island Bus(MTA Long Island Bus)"/>
    <s v="Inactive"/>
    <s v="Full Reporter"/>
    <s v="Garden City"/>
    <x v="10"/>
    <n v="2010"/>
    <x v="64"/>
    <n v="1"/>
    <n v="3450"/>
    <n v="18351295"/>
    <s v="Pre 2017"/>
    <s v="DR"/>
    <s v="DO"/>
    <s v="Discontinued"/>
    <s v=""/>
    <s v=""/>
    <s v=""/>
    <s v=""/>
    <n v="332951"/>
    <n v="891324"/>
    <n v="1140774"/>
    <n v="1350821"/>
    <n v="1804697"/>
    <n v="2037559"/>
    <n v="2215988"/>
    <n v="2630979"/>
    <n v="2803693"/>
    <n v="2907043"/>
    <n v="2969828"/>
    <n v="3307849"/>
    <n v="3248972"/>
    <n v="3528017"/>
    <n v="3634207"/>
    <n v="3215174"/>
    <n v="3040323"/>
    <s v=""/>
    <s v=""/>
    <m/>
    <s v=""/>
    <m/>
    <m/>
  </r>
  <r>
    <n v="2011"/>
    <n v="20007"/>
    <n v="2007"/>
    <s v="Metropolitan Suburban Bus Authority, dba: MTA Long Island Bus(MTA Long Island Bus)"/>
    <s v="Inactive"/>
    <s v="Full Reporter"/>
    <s v="Garden City"/>
    <x v="10"/>
    <n v="2010"/>
    <x v="64"/>
    <n v="1"/>
    <n v="3450"/>
    <n v="18351295"/>
    <s v="Pre 2017"/>
    <s v="MB"/>
    <s v="DO"/>
    <s v="Discontinued"/>
    <n v="9253475"/>
    <n v="9094543"/>
    <n v="9138244"/>
    <n v="9114334"/>
    <n v="9103048"/>
    <n v="9364446"/>
    <n v="9571831"/>
    <n v="9627452"/>
    <n v="9590596"/>
    <n v="9790686"/>
    <n v="9968480"/>
    <n v="9973151"/>
    <n v="9866704"/>
    <n v="9917736"/>
    <n v="10045435"/>
    <n v="10103473"/>
    <n v="10237152"/>
    <n v="10600670"/>
    <n v="10770810"/>
    <n v="10797964"/>
    <n v="10394474"/>
    <s v=""/>
    <s v=""/>
    <m/>
    <s v=""/>
    <m/>
    <m/>
  </r>
  <r>
    <n v="2017"/>
    <n v="20008"/>
    <n v="2008"/>
    <s v="MTA New York City Transit(NYCT)"/>
    <s v="Active"/>
    <s v="Full Reporter"/>
    <s v="New York"/>
    <x v="10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933443"/>
    <n v="9032427"/>
    <n v="9258644"/>
    <n v="9214967"/>
    <n v="9040353"/>
  </r>
  <r>
    <n v="2017"/>
    <n v="20008"/>
    <n v="2008"/>
    <s v="MTA New York City Transit(NYCT)"/>
    <s v="Active"/>
    <s v="Full Reporter"/>
    <s v="New York"/>
    <x v="10"/>
    <n v="2010"/>
    <x v="64"/>
    <n v="1"/>
    <n v="3450"/>
    <n v="18351295"/>
    <s v="Existing 2017"/>
    <s v="DR"/>
    <s v="PT"/>
    <s v="Operating"/>
    <s v=""/>
    <s v=""/>
    <n v="1179720"/>
    <n v="2941801"/>
    <n v="3685178"/>
    <n v="3690600"/>
    <n v="2370995"/>
    <n v="3141667"/>
    <n v="1393934"/>
    <n v="4286941"/>
    <n v="6029538"/>
    <n v="12982777"/>
    <n v="12876171"/>
    <n v="15167295"/>
    <n v="19917128"/>
    <n v="21932434"/>
    <n v="43044614"/>
    <n v="54485817"/>
    <n v="66018122"/>
    <n v="62723662"/>
    <n v="62679012"/>
    <n v="47517637"/>
    <n v="48552759"/>
    <n v="50666453"/>
    <n v="54071891"/>
    <n v="48814480"/>
    <n v="43598150"/>
  </r>
  <r>
    <n v="2017"/>
    <n v="20008"/>
    <n v="2008"/>
    <s v="MTA New York City Transit(NYCT)"/>
    <s v="Active"/>
    <s v="Full Reporter"/>
    <s v="New York"/>
    <x v="10"/>
    <n v="2010"/>
    <x v="64"/>
    <n v="1"/>
    <n v="3450"/>
    <n v="18351295"/>
    <s v="Existing 2017"/>
    <s v="HR"/>
    <s v="DO"/>
    <s v="Operating"/>
    <n v="294032000"/>
    <n v="295548000"/>
    <n v="295239000"/>
    <n v="300167000"/>
    <n v="302369961"/>
    <n v="299291341"/>
    <n v="304094411"/>
    <n v="305747024"/>
    <n v="312893571"/>
    <n v="323176760"/>
    <n v="325923674"/>
    <n v="333565884"/>
    <n v="334505342"/>
    <n v="339818776"/>
    <n v="335689529"/>
    <n v="339374918"/>
    <n v="338410914"/>
    <n v="347416429"/>
    <n v="352524575"/>
    <n v="350229549"/>
    <n v="342637902"/>
    <n v="341625293"/>
    <n v="344975317"/>
    <n v="345106130"/>
    <n v="345386041"/>
    <n v="347091534"/>
    <n v="349479185"/>
  </r>
  <r>
    <n v="2017"/>
    <n v="20008"/>
    <n v="2008"/>
    <s v="MTA New York City Transit(NYCT)"/>
    <s v="Active"/>
    <s v="Full Reporter"/>
    <s v="New York"/>
    <x v="10"/>
    <n v="2010"/>
    <x v="64"/>
    <n v="1"/>
    <n v="3450"/>
    <n v="18351295"/>
    <s v="Existing 2017"/>
    <s v="MB"/>
    <s v="DO"/>
    <s v="Operating"/>
    <n v="90963550"/>
    <n v="89908483"/>
    <n v="88593222"/>
    <n v="89672386"/>
    <n v="88413948"/>
    <n v="85773171"/>
    <n v="86844383"/>
    <n v="90669022"/>
    <n v="94346565"/>
    <n v="98907397"/>
    <n v="101025661"/>
    <n v="102134686"/>
    <n v="103509099"/>
    <n v="103665084"/>
    <n v="101269584"/>
    <n v="101520477"/>
    <n v="101303184"/>
    <n v="102920091"/>
    <n v="102693042"/>
    <n v="97310840"/>
    <n v="95122672"/>
    <n v="95129075"/>
    <n v="88055855"/>
    <n v="87023614"/>
    <n v="87657339"/>
    <n v="86863364"/>
    <n v="85993623"/>
  </r>
  <r>
    <n v="2017"/>
    <n v="20008"/>
    <n v="2008"/>
    <s v="MTA New York City Transit(NYCT)"/>
    <s v="Active"/>
    <s v="Full Reporter"/>
    <s v="New York"/>
    <x v="10"/>
    <n v="2010"/>
    <x v="64"/>
    <n v="1"/>
    <n v="3450"/>
    <n v="18351295"/>
    <s v="Existing 2017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18371"/>
    <n v="1736201"/>
    <n v="1818831"/>
    <n v="2988560"/>
    <n v="3455644"/>
  </r>
  <r>
    <n v="2017"/>
    <n v="20009"/>
    <n v="2009"/>
    <s v="City of Poughkeepsie"/>
    <s v="Active"/>
    <s v="Reduced Reporter"/>
    <s v="Poughkeepsie"/>
    <x v="10"/>
    <n v="2010"/>
    <x v="65"/>
    <n v="89"/>
    <n v="327"/>
    <n v="423566"/>
    <s v="Existing 2017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20009"/>
    <n v="2009"/>
    <s v="City of Poughkeepsie"/>
    <s v="Active"/>
    <s v="Reduced Reporter"/>
    <s v="Poughkeepsie"/>
    <x v="10"/>
    <n v="2010"/>
    <x v="65"/>
    <n v="89"/>
    <n v="327"/>
    <n v="423566"/>
    <s v="Existing 2017"/>
    <s v="MB"/>
    <s v="DO"/>
    <s v="Discontinued"/>
    <n v="267242"/>
    <n v="292212"/>
    <n v="255126"/>
    <n v="256893"/>
    <s v=""/>
    <s v=""/>
    <s v=""/>
    <s v=""/>
    <s v=""/>
    <s v=""/>
    <s v=""/>
    <n v="221509"/>
    <n v="192171"/>
    <n v="194810"/>
    <n v="195620"/>
    <n v="198140"/>
    <n v="196920"/>
    <s v=""/>
    <n v="193477"/>
    <n v="191076"/>
    <n v="184416"/>
    <n v="189742"/>
    <n v="187461"/>
    <n v="183207"/>
    <n v="182559"/>
    <n v="183808"/>
    <n v="86694"/>
  </r>
  <r>
    <n v="2017"/>
    <n v="20010"/>
    <n v="2010"/>
    <s v="Dutchess County Department of Public Works, Division of Public Transit(Loop Bus)"/>
    <s v="Active"/>
    <s v="Full Reporter"/>
    <s v="Poughkeepsie"/>
    <x v="10"/>
    <n v="2010"/>
    <x v="65"/>
    <n v="89"/>
    <n v="327"/>
    <n v="423566"/>
    <s v="Existing 2017"/>
    <s v="DR"/>
    <s v="DO"/>
    <s v="Operating"/>
    <n v="149175"/>
    <n v="159715"/>
    <n v="504742"/>
    <n v="628922"/>
    <n v="274574"/>
    <n v="421005"/>
    <n v="468630"/>
    <n v="528220"/>
    <n v="442748"/>
    <n v="445522"/>
    <n v="409785"/>
    <n v="415140"/>
    <n v="370414"/>
    <n v="403490"/>
    <n v="400866"/>
    <n v="386855"/>
    <n v="385757"/>
    <n v="227625"/>
    <n v="257369"/>
    <n v="253900"/>
    <n v="224200"/>
    <n v="199464"/>
    <n v="165830"/>
    <n v="170735"/>
    <n v="153073"/>
    <n v="156805"/>
    <n v="162972"/>
  </r>
  <r>
    <n v="2017"/>
    <n v="20010"/>
    <n v="2010"/>
    <s v="Dutchess County Department of Public Works, Division of Public Transit(Loop Bus)"/>
    <s v="Active"/>
    <s v="Full Reporter"/>
    <s v="Poughkeepsie"/>
    <x v="10"/>
    <n v="2010"/>
    <x v="65"/>
    <n v="89"/>
    <n v="327"/>
    <n v="423566"/>
    <s v="Existing 2017"/>
    <s v="MB"/>
    <s v="DO"/>
    <s v="Operating"/>
    <n v="748368"/>
    <n v="715687"/>
    <n v="606271"/>
    <n v="630200"/>
    <n v="1040624"/>
    <n v="974501"/>
    <n v="994618"/>
    <n v="1002434"/>
    <n v="1126794"/>
    <n v="1133855"/>
    <n v="1197994"/>
    <n v="1201372"/>
    <n v="1084336"/>
    <n v="1086269"/>
    <n v="1079206"/>
    <n v="1041266"/>
    <n v="1054303"/>
    <n v="1145403"/>
    <n v="809828"/>
    <n v="759569"/>
    <n v="662310"/>
    <n v="778014"/>
    <n v="861516"/>
    <n v="872509"/>
    <n v="890794"/>
    <n v="941687"/>
    <n v="1156928"/>
  </r>
  <r>
    <n v="2005"/>
    <n v="20015"/>
    <n v="2015"/>
    <s v="City of Rome VIP Transit(VIP)"/>
    <s v="Inactive"/>
    <s v="Reduced Reporter"/>
    <s v="Rome"/>
    <x v="10"/>
    <n v="2000"/>
    <x v="66"/>
    <n v="233"/>
    <n v="55"/>
    <n v="113409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20015"/>
    <n v="2015"/>
    <s v="City of Rome VIP Transit(VIP)"/>
    <s v="Inactive"/>
    <s v="Reduced Reporter"/>
    <s v="Rome"/>
    <x v="10"/>
    <n v="2000"/>
    <x v="66"/>
    <n v="233"/>
    <n v="55"/>
    <n v="113409"/>
    <s v="Pre 2017"/>
    <s v="MB"/>
    <s v="DO"/>
    <s v="Discontinued"/>
    <n v="190010"/>
    <n v="214504"/>
    <n v="18896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18"/>
    <n v="2018"/>
    <s v="Central New York Regional Transportation Authority(CNYRTA)"/>
    <s v="Active"/>
    <s v="Full Reporter"/>
    <s v="Syracuse"/>
    <x v="10"/>
    <n v="2010"/>
    <x v="67"/>
    <n v="90"/>
    <n v="195"/>
    <n v="412317"/>
    <s v="Existing 2017"/>
    <s v="DR"/>
    <s v="DO"/>
    <s v="Operating"/>
    <n v="393019"/>
    <n v="390082"/>
    <n v="377489"/>
    <n v="348738"/>
    <n v="339377"/>
    <n v="328331"/>
    <n v="322205"/>
    <n v="354047"/>
    <n v="373201"/>
    <n v="390275"/>
    <n v="397755"/>
    <n v="324399"/>
    <n v="291442"/>
    <n v="275996"/>
    <n v="293212"/>
    <n v="351390"/>
    <n v="395769"/>
    <n v="458217"/>
    <n v="505111"/>
    <n v="515172"/>
    <n v="507978"/>
    <n v="519578"/>
    <n v="488650"/>
    <n v="429168"/>
    <n v="416082"/>
    <n v="590143"/>
    <n v="660835"/>
  </r>
  <r>
    <n v="2017"/>
    <n v="20018"/>
    <n v="2018"/>
    <s v="Central New York Regional Transportation Authority(CNYRTA)"/>
    <s v="Active"/>
    <s v="Full Reporter"/>
    <s v="Syracuse"/>
    <x v="10"/>
    <n v="2010"/>
    <x v="67"/>
    <n v="90"/>
    <n v="195"/>
    <n v="412317"/>
    <s v="Existing 2017"/>
    <s v="DR"/>
    <s v="PT"/>
    <s v="Operating"/>
    <n v="25631"/>
    <n v="8481"/>
    <n v="4044"/>
    <n v="2174"/>
    <n v="814"/>
    <s v=""/>
    <s v=""/>
    <s v=""/>
    <s v=""/>
    <s v=""/>
    <s v=""/>
    <n v="292533"/>
    <n v="280819"/>
    <n v="246133"/>
    <n v="296903"/>
    <n v="354337"/>
    <n v="444711"/>
    <n v="495676"/>
    <n v="396915"/>
    <n v="363624"/>
    <n v="421758"/>
    <n v="472045"/>
    <n v="515121"/>
    <n v="460983"/>
    <n v="475960"/>
    <n v="504393"/>
    <n v="526067"/>
  </r>
  <r>
    <n v="2017"/>
    <n v="20018"/>
    <n v="2018"/>
    <s v="Central New York Regional Transportation Authority(CNYRTA)"/>
    <s v="Active"/>
    <s v="Full Reporter"/>
    <s v="Syracuse"/>
    <x v="10"/>
    <n v="2010"/>
    <x v="67"/>
    <n v="90"/>
    <n v="195"/>
    <n v="412317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1655"/>
    <n v="104658"/>
    <n v="99709"/>
    <n v="101099"/>
    <n v="78692"/>
    <n v="68834"/>
    <m/>
    <m/>
  </r>
  <r>
    <n v="2017"/>
    <n v="20018"/>
    <n v="2018"/>
    <s v="Central New York Regional Transportation Authority(CNYRTA)"/>
    <s v="Active"/>
    <s v="Full Reporter"/>
    <s v="Syracuse"/>
    <x v="10"/>
    <n v="2010"/>
    <x v="67"/>
    <n v="90"/>
    <n v="195"/>
    <n v="412317"/>
    <s v="Existing 2017"/>
    <s v="MB"/>
    <s v="DO"/>
    <s v="Operating"/>
    <n v="4032289"/>
    <n v="3860682"/>
    <n v="3716361"/>
    <n v="4021918"/>
    <n v="4012555"/>
    <n v="3261048"/>
    <n v="3186482"/>
    <n v="3102018"/>
    <n v="3091156"/>
    <n v="3153801"/>
    <n v="3170600"/>
    <n v="3217199"/>
    <n v="3365815"/>
    <n v="3563043"/>
    <n v="3553702"/>
    <n v="3623051"/>
    <n v="3926953"/>
    <n v="3765163"/>
    <n v="3779231"/>
    <n v="3632429"/>
    <n v="3477943"/>
    <n v="3055437"/>
    <n v="3024538"/>
    <n v="3030193"/>
    <n v="3033072"/>
    <n v="4916269"/>
    <n v="4900131"/>
  </r>
  <r>
    <n v="2004"/>
    <n v="20021"/>
    <n v="2021"/>
    <s v="Utica Transit Authority(UTA)"/>
    <s v="Inactive"/>
    <s v="Full Reporter"/>
    <s v="Utica"/>
    <x v="10"/>
    <n v="2000"/>
    <x v="66"/>
    <n v="233"/>
    <n v="55"/>
    <n v="113409"/>
    <s v="Pre 2017"/>
    <s v="DR"/>
    <s v="DO"/>
    <s v="Discontinued"/>
    <n v="119354"/>
    <n v="123567"/>
    <n v="132162"/>
    <n v="125084"/>
    <n v="142321"/>
    <n v="150450"/>
    <n v="154059"/>
    <n v="167326"/>
    <n v="148922"/>
    <n v="141424"/>
    <n v="125808"/>
    <n v="127538"/>
    <n v="122318"/>
    <n v="125756"/>
    <s v=""/>
    <s v=""/>
    <s v=""/>
    <s v=""/>
    <s v=""/>
    <s v=""/>
    <s v=""/>
    <s v=""/>
    <s v=""/>
    <m/>
    <s v=""/>
    <m/>
    <m/>
  </r>
  <r>
    <n v="2004"/>
    <n v="20021"/>
    <n v="2021"/>
    <s v="Utica Transit Authority(UTA)"/>
    <s v="Inactive"/>
    <s v="Full Reporter"/>
    <s v="Utica"/>
    <x v="10"/>
    <n v="2000"/>
    <x v="66"/>
    <n v="233"/>
    <n v="55"/>
    <n v="113409"/>
    <s v="Pre 2017"/>
    <s v="MB"/>
    <s v="DO"/>
    <s v="Discontinued"/>
    <n v="1050263"/>
    <n v="1055377"/>
    <n v="1047474"/>
    <n v="1049653"/>
    <n v="1044545"/>
    <n v="1012485"/>
    <n v="1006290"/>
    <n v="1013501"/>
    <n v="998940"/>
    <n v="998684"/>
    <n v="950627"/>
    <n v="943026"/>
    <n v="925052"/>
    <n v="892539"/>
    <s v=""/>
    <s v=""/>
    <s v=""/>
    <s v=""/>
    <s v=""/>
    <s v=""/>
    <s v=""/>
    <s v=""/>
    <s v=""/>
    <m/>
    <s v=""/>
    <m/>
    <m/>
  </r>
  <r>
    <n v="1993"/>
    <n v="20038"/>
    <n v="2038"/>
    <s v="Green Bus Lines, Inc."/>
    <s v="Inactive"/>
    <s v="Full Reporter"/>
    <s v="Jamaica"/>
    <x v="10"/>
    <n v="1990"/>
    <x v="68"/>
    <n v="1"/>
    <n v="2967"/>
    <n v="16044012"/>
    <s v="Pre 2017"/>
    <s v="MB"/>
    <s v="DO"/>
    <s v="Discontinued"/>
    <n v="5299214"/>
    <n v="5259838"/>
    <n v="515247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20039"/>
    <n v="2039"/>
    <s v="Jamaica Buses, Inc."/>
    <s v="Inactive"/>
    <s v="Full Reporter"/>
    <s v="Jamaica"/>
    <x v="10"/>
    <n v="1990"/>
    <x v="68"/>
    <n v="1"/>
    <n v="2967"/>
    <n v="16044012"/>
    <s v="Pre 2017"/>
    <s v="MB"/>
    <s v="DO"/>
    <s v="Discontinued"/>
    <n v="1827200"/>
    <n v="1736083"/>
    <n v="173136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20040"/>
    <n v="2040"/>
    <s v="New York Bus Tours, Inc., dba: New York Bus Service(NYBS)"/>
    <s v="Inactive"/>
    <s v="Full Reporter"/>
    <s v="Bronx"/>
    <x v="10"/>
    <n v="2000"/>
    <x v="64"/>
    <n v="1"/>
    <n v="3353"/>
    <n v="17799861"/>
    <s v="Pre 2017"/>
    <s v="MB"/>
    <s v="DO"/>
    <s v="Discontinued"/>
    <n v="3027773"/>
    <n v="2918768"/>
    <n v="2190697"/>
    <n v="2258947"/>
    <n v="2062178"/>
    <n v="2011817"/>
    <n v="2054994"/>
    <n v="2271921"/>
    <n v="2460405"/>
    <n v="2663625"/>
    <n v="2694831"/>
    <n v="2748015"/>
    <n v="2703700"/>
    <n v="2671923"/>
    <n v="1365364"/>
    <s v=""/>
    <s v=""/>
    <s v=""/>
    <s v=""/>
    <s v=""/>
    <s v=""/>
    <s v=""/>
    <s v=""/>
    <m/>
    <s v=""/>
    <m/>
    <m/>
  </r>
  <r>
    <n v="1993"/>
    <n v="20046"/>
    <n v="2046"/>
    <s v="Triboro Coach Corporation"/>
    <s v="Inactive"/>
    <s v="Full Reporter"/>
    <s v="Jackson Heights"/>
    <x v="10"/>
    <n v="1990"/>
    <x v="68"/>
    <n v="1"/>
    <n v="2967"/>
    <n v="16044012"/>
    <s v="Pre 2017"/>
    <s v="MB"/>
    <s v="DO"/>
    <s v="Discontinued"/>
    <n v="3450589"/>
    <n v="3257925"/>
    <n v="3259769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71"/>
    <n v="2071"/>
    <s v="Huntington Area Rapid Transit(HART)"/>
    <s v="Active"/>
    <s v="Full Reporter"/>
    <s v="Huntington Station"/>
    <x v="10"/>
    <n v="2010"/>
    <x v="64"/>
    <n v="1"/>
    <n v="3450"/>
    <n v="18351295"/>
    <s v="Existing 2017"/>
    <s v="DR"/>
    <s v="DO"/>
    <s v="Operating"/>
    <n v="33513"/>
    <n v="34896"/>
    <n v="33076"/>
    <n v="32772"/>
    <n v="33176"/>
    <n v="28243"/>
    <n v="41939"/>
    <n v="48295"/>
    <n v="46794"/>
    <n v="54156"/>
    <n v="61398"/>
    <n v="63818"/>
    <n v="73118"/>
    <n v="74461"/>
    <n v="80994"/>
    <n v="93906"/>
    <n v="100698"/>
    <n v="104451"/>
    <n v="115924"/>
    <n v="171334"/>
    <n v="218814"/>
    <n v="220448"/>
    <n v="214813"/>
    <n v="219119"/>
    <n v="219184"/>
    <n v="254110"/>
    <n v="258065"/>
  </r>
  <r>
    <n v="2017"/>
    <n v="20071"/>
    <n v="2071"/>
    <s v="Huntington Area Rapid Transit(HART)"/>
    <s v="Active"/>
    <s v="Full Reporter"/>
    <s v="Huntington Station"/>
    <x v="10"/>
    <n v="2010"/>
    <x v="64"/>
    <n v="1"/>
    <n v="3450"/>
    <n v="18351295"/>
    <s v="Existing 2017"/>
    <s v="MB"/>
    <s v="DO"/>
    <s v="Operating"/>
    <n v="406551"/>
    <n v="370315"/>
    <n v="361116"/>
    <n v="360041"/>
    <n v="360940"/>
    <n v="329915"/>
    <n v="329875"/>
    <n v="330777"/>
    <n v="326806"/>
    <n v="328873"/>
    <n v="327293"/>
    <n v="327061"/>
    <n v="315281"/>
    <n v="317599"/>
    <n v="320633"/>
    <n v="321733"/>
    <n v="323871"/>
    <n v="323943"/>
    <n v="321773"/>
    <n v="318210"/>
    <n v="316424"/>
    <n v="312330"/>
    <n v="376443"/>
    <n v="378857"/>
    <n v="375489"/>
    <n v="378369"/>
    <n v="374749"/>
  </r>
  <r>
    <n v="2017"/>
    <n v="20072"/>
    <n v="2072"/>
    <s v="Suffolk County Department of Public Works - Transportation Division(ST)"/>
    <s v="Active"/>
    <s v="Full Reporter"/>
    <s v="Yaphank"/>
    <x v="10"/>
    <n v="2010"/>
    <x v="64"/>
    <n v="1"/>
    <n v="3450"/>
    <n v="18351295"/>
    <s v="Existing 2017"/>
    <s v="DR"/>
    <s v="PT"/>
    <s v="Operating"/>
    <s v=""/>
    <s v=""/>
    <s v=""/>
    <n v="34522"/>
    <n v="409721"/>
    <n v="594979"/>
    <n v="824865"/>
    <n v="1117184"/>
    <n v="1319183"/>
    <n v="1418162"/>
    <n v="1711714"/>
    <n v="1928596"/>
    <n v="2170862"/>
    <n v="2609116"/>
    <n v="2787137"/>
    <n v="3385183"/>
    <n v="4096193"/>
    <n v="4637083"/>
    <n v="5296355"/>
    <n v="5578779"/>
    <n v="5896207"/>
    <n v="6382150"/>
    <n v="6866666"/>
    <n v="7178076"/>
    <n v="7570150"/>
    <n v="8232607"/>
    <n v="8672290"/>
  </r>
  <r>
    <n v="2017"/>
    <n v="20072"/>
    <n v="2072"/>
    <s v="Suffolk County Department of Public Works - Transportation Division(ST)"/>
    <s v="Active"/>
    <s v="Full Reporter"/>
    <s v="Yaphank"/>
    <x v="10"/>
    <n v="2010"/>
    <x v="64"/>
    <n v="1"/>
    <n v="3450"/>
    <n v="18351295"/>
    <s v="Existing 2017"/>
    <s v="MB"/>
    <s v="PT"/>
    <s v="Operating"/>
    <n v="5686336"/>
    <n v="5642035"/>
    <n v="5724669"/>
    <n v="5787039"/>
    <n v="5905416"/>
    <n v="6022092"/>
    <n v="6324196"/>
    <n v="6365231"/>
    <n v="6494659"/>
    <n v="6649061"/>
    <n v="7057828"/>
    <n v="7239699"/>
    <n v="7218381"/>
    <n v="7355512"/>
    <n v="7417669"/>
    <n v="7164032"/>
    <n v="7186600"/>
    <n v="7246875"/>
    <n v="7238622"/>
    <n v="7223483"/>
    <n v="7225810"/>
    <n v="7174359"/>
    <n v="7232629"/>
    <n v="7613268"/>
    <n v="7682537"/>
    <n v="7610499"/>
    <n v="7036920"/>
  </r>
  <r>
    <n v="1993"/>
    <n v="20073"/>
    <n v="2073"/>
    <s v="Command Bus Company, Inc."/>
    <s v="Inactive"/>
    <s v="Full Reporter"/>
    <s v="Brooklyn"/>
    <x v="10"/>
    <n v="1990"/>
    <x v="68"/>
    <n v="1"/>
    <n v="2967"/>
    <n v="16044012"/>
    <s v="Pre 2017"/>
    <s v="MB"/>
    <s v="DO"/>
    <s v="Discontinued"/>
    <n v="2218976"/>
    <n v="2140480"/>
    <n v="209804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75"/>
    <n v="2075"/>
    <s v="Port Authority Transit Corporation(PATCO)"/>
    <s v="Active"/>
    <s v="Full Reporter"/>
    <s v="Lindenwold"/>
    <x v="11"/>
    <n v="2010"/>
    <x v="69"/>
    <n v="5"/>
    <n v="1981"/>
    <n v="5441567"/>
    <s v="Existing 2017"/>
    <s v="HR"/>
    <s v="DO"/>
    <s v="Operating"/>
    <n v="4206580"/>
    <n v="4115020"/>
    <n v="4263860"/>
    <n v="4270510"/>
    <n v="4192985"/>
    <n v="4063060"/>
    <n v="4016966"/>
    <n v="3954493"/>
    <n v="4099735"/>
    <n v="4097782"/>
    <n v="4049687"/>
    <n v="4131315"/>
    <n v="4146180"/>
    <n v="4054945"/>
    <n v="3969017"/>
    <n v="4011182"/>
    <n v="4159846"/>
    <n v="4236947"/>
    <n v="4432520"/>
    <n v="4383394"/>
    <n v="4286012"/>
    <n v="4405451"/>
    <n v="4383073"/>
    <n v="4093853"/>
    <n v="4327524"/>
    <n v="4456176"/>
    <n v="4377946"/>
  </r>
  <r>
    <n v="2017"/>
    <n v="20076"/>
    <n v="2076"/>
    <s v="Westchester County Bee-Line System(The Bee-Line System)"/>
    <s v="Active"/>
    <s v="Full Reporter"/>
    <s v="Mount Vernon"/>
    <x v="10"/>
    <n v="2010"/>
    <x v="64"/>
    <n v="1"/>
    <n v="3450"/>
    <n v="18351295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2471523"/>
    <n v="2398835"/>
    <n v="2447527"/>
    <n v="2600779"/>
    <n v="0"/>
    <s v=""/>
    <n v="0"/>
    <s v=""/>
    <m/>
    <m/>
  </r>
  <r>
    <n v="2017"/>
    <n v="20076"/>
    <n v="2076"/>
    <s v="Westchester County Bee-Line System(The Bee-Line System)"/>
    <s v="Active"/>
    <s v="Full Reporter"/>
    <s v="Mount Vernon"/>
    <x v="10"/>
    <n v="2010"/>
    <x v="64"/>
    <n v="1"/>
    <n v="3450"/>
    <n v="18351295"/>
    <s v="Existing 2017"/>
    <s v="DR"/>
    <s v="PT"/>
    <s v="Operating"/>
    <n v="1019148"/>
    <n v="1197964"/>
    <n v="1260874"/>
    <n v="1446188"/>
    <n v="1717210"/>
    <n v="1510520"/>
    <n v="1528636"/>
    <n v="1566446"/>
    <n v="1647509"/>
    <n v="1829116"/>
    <n v="1913521"/>
    <n v="1882123"/>
    <n v="1820636"/>
    <n v="1941421"/>
    <n v="2042680"/>
    <n v="2069520"/>
    <n v="2304843"/>
    <s v=""/>
    <s v=""/>
    <s v=""/>
    <n v="0"/>
    <n v="2715737"/>
    <n v="2732406"/>
    <n v="2827101"/>
    <n v="3161068"/>
    <n v="3299557"/>
    <n v="3410294"/>
  </r>
  <r>
    <n v="2017"/>
    <n v="20076"/>
    <n v="2076"/>
    <s v="Westchester County Bee-Line System(The Bee-Line System)"/>
    <s v="Active"/>
    <s v="Full Reporter"/>
    <s v="Mount Vernon"/>
    <x v="10"/>
    <n v="2010"/>
    <x v="64"/>
    <n v="1"/>
    <n v="3450"/>
    <n v="18351295"/>
    <s v="Existing 2017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m/>
    <n v="9012"/>
    <n v="47609"/>
  </r>
  <r>
    <n v="2017"/>
    <n v="20076"/>
    <n v="2076"/>
    <s v="Westchester County Bee-Line System(The Bee-Line System)"/>
    <s v="Active"/>
    <s v="Full Reporter"/>
    <s v="Mount Vernon"/>
    <x v="10"/>
    <n v="2010"/>
    <x v="64"/>
    <n v="1"/>
    <n v="3450"/>
    <n v="18351295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8462132"/>
    <n v="8465650"/>
    <n v="8012857"/>
    <n v="7709091"/>
    <n v="0"/>
    <s v=""/>
    <n v="0"/>
    <s v=""/>
    <m/>
    <m/>
  </r>
  <r>
    <n v="2017"/>
    <n v="20076"/>
    <n v="2076"/>
    <s v="Westchester County Bee-Line System(The Bee-Line System)"/>
    <s v="Active"/>
    <s v="Full Reporter"/>
    <s v="Mount Vernon"/>
    <x v="10"/>
    <n v="2010"/>
    <x v="64"/>
    <n v="1"/>
    <n v="3450"/>
    <n v="18351295"/>
    <s v="Existing 2017"/>
    <s v="MB"/>
    <s v="PT"/>
    <s v="Operating"/>
    <n v="454714"/>
    <n v="470558"/>
    <n v="446647"/>
    <n v="445892"/>
    <n v="493084"/>
    <n v="483854"/>
    <n v="480763"/>
    <n v="506979"/>
    <n v="397335"/>
    <n v="339833"/>
    <n v="270013"/>
    <n v="277850"/>
    <n v="282037"/>
    <n v="284629"/>
    <n v="7099181"/>
    <n v="8223496"/>
    <n v="8377342"/>
    <s v=""/>
    <s v=""/>
    <s v=""/>
    <n v="0"/>
    <n v="7636872"/>
    <n v="7747027"/>
    <n v="7771231"/>
    <n v="7770715"/>
    <n v="7734125"/>
    <n v="7684286"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n v="1"/>
    <n v="3450"/>
    <n v="18351295"/>
    <s v="Existing 2017"/>
    <s v="CR"/>
    <s v="DO"/>
    <s v="Operating"/>
    <n v="35649000"/>
    <n v="36775900"/>
    <n v="37273600"/>
    <n v="37936800"/>
    <n v="40975175"/>
    <n v="41949523"/>
    <n v="43567971"/>
    <n v="45280660"/>
    <n v="46860452"/>
    <n v="48835593"/>
    <n v="49423788"/>
    <n v="49463127"/>
    <n v="48745706"/>
    <n v="49720555"/>
    <n v="51826773"/>
    <n v="54542126"/>
    <n v="56695107"/>
    <n v="59125566"/>
    <n v="58837738"/>
    <n v="57808976"/>
    <n v="58115268"/>
    <n v="61158298"/>
    <n v="65213150"/>
    <n v="68058540"/>
    <n v="69733353"/>
    <n v="69580238"/>
    <n v="68583596"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n v="1"/>
    <n v="3450"/>
    <n v="18351295"/>
    <s v="Existing 2017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n v="1"/>
    <n v="3450"/>
    <n v="18351295"/>
    <s v="Existing 2017"/>
    <s v="FB"/>
    <s v="PT"/>
    <s v="Operating"/>
    <s v=""/>
    <s v=""/>
    <s v=""/>
    <s v=""/>
    <s v=""/>
    <s v=""/>
    <s v=""/>
    <s v=""/>
    <s v=""/>
    <s v=""/>
    <n v="22264"/>
    <n v="31339"/>
    <n v="36839"/>
    <n v="40799"/>
    <n v="41009"/>
    <n v="49454"/>
    <n v="46563"/>
    <n v="48329"/>
    <n v="45570"/>
    <n v="45327"/>
    <n v="44257"/>
    <n v="48754"/>
    <n v="48167"/>
    <n v="40189"/>
    <n v="42343"/>
    <n v="48951"/>
    <n v="49178"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n v="1"/>
    <n v="3450"/>
    <n v="18351295"/>
    <s v="Existing 2017"/>
    <s v="MB"/>
    <s v="PT"/>
    <s v="Operating"/>
    <n v="16637"/>
    <n v="79009"/>
    <n v="78677"/>
    <n v="68713"/>
    <n v="70059"/>
    <n v="72416"/>
    <n v="71568"/>
    <n v="71365"/>
    <n v="83470"/>
    <n v="102000"/>
    <n v="87257"/>
    <n v="89038"/>
    <n v="89271"/>
    <n v="92029"/>
    <n v="99411"/>
    <n v="99306"/>
    <n v="99726"/>
    <n v="99735"/>
    <n v="99437"/>
    <n v="132032"/>
    <n v="133011"/>
    <n v="106180"/>
    <n v="142388"/>
    <n v="206805"/>
    <n v="194147"/>
    <n v="157793"/>
    <n v="146549"/>
  </r>
  <r>
    <n v="2004"/>
    <n v="20079"/>
    <n v="2079"/>
    <s v="Liberty Lines Transit, Inc.(LLT)"/>
    <s v="Inactive"/>
    <s v="Full Reporter"/>
    <s v="Yonkers"/>
    <x v="10"/>
    <n v="2000"/>
    <x v="64"/>
    <n v="1"/>
    <n v="3353"/>
    <n v="17799861"/>
    <s v="Pre 2017"/>
    <s v="MB"/>
    <s v="DO"/>
    <s v="Discontinued"/>
    <n v="7832317"/>
    <n v="7814842"/>
    <n v="7740002"/>
    <n v="7827162"/>
    <n v="7966446"/>
    <n v="7934030"/>
    <n v="7976662"/>
    <n v="8082643"/>
    <n v="8221859"/>
    <n v="8162814"/>
    <n v="8128611"/>
    <n v="8108688"/>
    <n v="8012019"/>
    <n v="8014424"/>
    <s v=""/>
    <s v=""/>
    <s v=""/>
    <s v=""/>
    <s v=""/>
    <s v=""/>
    <s v=""/>
    <s v=""/>
    <s v=""/>
    <m/>
    <s v=""/>
    <m/>
    <m/>
  </r>
  <r>
    <n v="2004"/>
    <n v="20079"/>
    <n v="2079"/>
    <s v="Liberty Lines Transit, Inc.(LLT)"/>
    <s v="Inactive"/>
    <s v="Full Reporter"/>
    <s v="Yonkers"/>
    <x v="10"/>
    <n v="2000"/>
    <x v="64"/>
    <n v="1"/>
    <n v="3353"/>
    <n v="17799861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s v="Existing 2017"/>
    <s v="CR"/>
    <s v="DO"/>
    <s v="Operating"/>
    <n v="35974100"/>
    <n v="37004500"/>
    <n v="37348400"/>
    <n v="38146000"/>
    <n v="40099987"/>
    <n v="39480192"/>
    <n v="40858439"/>
    <n v="42704342"/>
    <n v="43509835"/>
    <n v="44162200"/>
    <n v="43708493"/>
    <n v="46007537"/>
    <n v="48850015"/>
    <n v="52860586"/>
    <n v="56124820"/>
    <n v="58787082"/>
    <n v="59124036"/>
    <n v="61491746"/>
    <n v="59777253"/>
    <n v="64316500"/>
    <n v="63010330"/>
    <n v="62295200"/>
    <n v="60753208"/>
    <n v="62874564"/>
    <n v="63090304"/>
    <n v="61393168"/>
    <n v="61456337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s v="Existing 2017"/>
    <s v="CR"/>
    <s v="PT"/>
    <s v="Discontinued"/>
    <n v="1426590"/>
    <n v="1415030"/>
    <n v="1409480"/>
    <n v="1395930"/>
    <n v="1383538"/>
    <n v="1378074"/>
    <n v="1378091"/>
    <n v="1383030"/>
    <n v="1385509"/>
    <n v="1391213"/>
    <n v="1332023"/>
    <n v="1356323"/>
    <n v="1383012"/>
    <n v="1327785"/>
    <n v="1197092"/>
    <n v="218022"/>
    <s v=""/>
    <s v=""/>
    <s v=""/>
    <s v=""/>
    <n v="0"/>
    <n v="0"/>
    <s v=""/>
    <n v="0"/>
    <s v=""/>
    <m/>
    <m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s v="Existing 2017"/>
    <s v="DR"/>
    <s v="PT"/>
    <s v="Operating"/>
    <s v=""/>
    <s v=""/>
    <n v="20312"/>
    <n v="380084"/>
    <n v="1105176"/>
    <n v="1850963"/>
    <n v="2627625"/>
    <n v="3407823"/>
    <n v="4209098"/>
    <n v="4658902"/>
    <n v="5187195"/>
    <n v="7001168"/>
    <n v="7350767"/>
    <n v="8439249"/>
    <n v="9125399"/>
    <n v="9752353"/>
    <n v="9512082"/>
    <n v="10945120"/>
    <n v="20579280"/>
    <n v="9825706"/>
    <n v="10302536"/>
    <n v="11621493"/>
    <n v="12104396"/>
    <n v="13056386"/>
    <n v="13833948"/>
    <n v="14882395"/>
    <n v="15341120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s v="Existing 2017"/>
    <s v="LR"/>
    <s v="DO"/>
    <s v="Operating"/>
    <n v="647104"/>
    <n v="644639"/>
    <n v="643858"/>
    <n v="664087"/>
    <n v="653711"/>
    <n v="653784"/>
    <n v="656192"/>
    <n v="649787"/>
    <n v="643259"/>
    <n v="540518"/>
    <n v="581706"/>
    <n v="478913"/>
    <n v="584406"/>
    <n v="572984"/>
    <n v="574477"/>
    <n v="584128"/>
    <n v="681989"/>
    <n v="670319"/>
    <n v="577757"/>
    <n v="548828"/>
    <n v="518360"/>
    <n v="535001"/>
    <n v="510484"/>
    <n v="518174"/>
    <n v="522772"/>
    <n v="512245"/>
    <n v="506091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s v="Existing 2017"/>
    <s v="LR"/>
    <s v="PT"/>
    <s v="Operating"/>
    <s v=""/>
    <s v=""/>
    <s v=""/>
    <s v=""/>
    <s v=""/>
    <s v=""/>
    <s v=""/>
    <s v=""/>
    <s v=""/>
    <n v="119757"/>
    <n v="622693"/>
    <n v="704864"/>
    <n v="719832"/>
    <n v="1061603"/>
    <n v="2085204"/>
    <n v="2808158"/>
    <n v="3468511"/>
    <n v="3433973"/>
    <n v="3398610"/>
    <n v="3332586"/>
    <n v="1883347"/>
    <n v="1948667"/>
    <n v="1941179"/>
    <n v="1966622"/>
    <n v="1866693"/>
    <n v="1951272"/>
    <n v="2093179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s v="Existing 2017"/>
    <s v="MB"/>
    <s v="DO"/>
    <s v="Operating"/>
    <n v="61432071"/>
    <n v="61165596"/>
    <n v="62773697"/>
    <n v="64098061"/>
    <n v="64198711"/>
    <n v="64509579"/>
    <n v="63119927"/>
    <n v="62876179"/>
    <n v="65137207"/>
    <n v="65371960"/>
    <n v="65973412"/>
    <n v="66918500"/>
    <n v="66813490"/>
    <n v="66415378"/>
    <n v="66999015"/>
    <n v="68014358"/>
    <n v="68431309"/>
    <n v="69385606"/>
    <n v="70247434"/>
    <n v="71305448"/>
    <n v="70868037"/>
    <n v="71315906"/>
    <n v="70407040"/>
    <n v="72117302"/>
    <n v="72336027"/>
    <n v="72451012"/>
    <n v="71664794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s v="Existing 2017"/>
    <s v="MB"/>
    <s v="PT"/>
    <s v="Operating"/>
    <n v="5165058"/>
    <n v="3529899"/>
    <n v="5255750"/>
    <n v="5376464"/>
    <n v="6794793"/>
    <n v="6753865"/>
    <n v="6783485"/>
    <n v="6879959"/>
    <n v="6101183"/>
    <n v="5895379"/>
    <n v="5980529"/>
    <n v="6035348"/>
    <n v="6380926"/>
    <n v="7730976"/>
    <n v="8729971"/>
    <n v="8946086"/>
    <n v="10605530"/>
    <n v="10705788"/>
    <n v="10689370"/>
    <n v="7866801"/>
    <n v="7095707"/>
    <n v="6764381"/>
    <n v="7055521"/>
    <n v="7208455"/>
    <n v="7239350"/>
    <n v="7294248"/>
    <n v="7270944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s v="Existing 2017"/>
    <s v="VP"/>
    <s v="PT"/>
    <s v="Operating"/>
    <s v=""/>
    <s v=""/>
    <s v=""/>
    <s v=""/>
    <s v=""/>
    <s v=""/>
    <s v=""/>
    <n v="2177406"/>
    <n v="3204635"/>
    <n v="1332898"/>
    <n v="1193570"/>
    <n v="2865100"/>
    <n v="3759570"/>
    <n v="3651150"/>
    <n v="3503370"/>
    <n v="3383309"/>
    <n v="3555089"/>
    <n v="3915251"/>
    <n v="4182041"/>
    <n v="4508068"/>
    <n v="4764137"/>
    <n v="5045418"/>
    <n v="4603754"/>
    <n v="4592963"/>
    <n v="4543569"/>
    <n v="4701081"/>
    <n v="4495514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s v="Existing 2017"/>
    <s v="Y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19426"/>
    <n v="1146069"/>
    <n v="1230305"/>
    <n v="1270176"/>
    <n v="1299746"/>
    <n v="1299376"/>
    <n v="1272963"/>
  </r>
  <r>
    <n v="2017"/>
    <n v="20082"/>
    <n v="2082"/>
    <s v="New York City Department of Transportation(NYCDOT)"/>
    <s v="Active"/>
    <s v="Full Reporter"/>
    <s v="New York"/>
    <x v="10"/>
    <n v="2010"/>
    <x v="64"/>
    <n v="1"/>
    <n v="3450"/>
    <n v="18351295"/>
    <s v="New in 2017"/>
    <s v="C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595602"/>
  </r>
  <r>
    <n v="2017"/>
    <n v="20082"/>
    <n v="2082"/>
    <s v="New York City Department of Transportation(NYCDOT)"/>
    <s v="Active"/>
    <s v="Full Reporter"/>
    <s v="New York"/>
    <x v="10"/>
    <n v="2010"/>
    <x v="64"/>
    <n v="1"/>
    <n v="3450"/>
    <n v="18351295"/>
    <s v="Existing 2017"/>
    <s v="DR"/>
    <s v="PT"/>
    <s v="Discontinued"/>
    <n v="1976551"/>
    <n v="2035888"/>
    <n v="1666880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082"/>
    <n v="2082"/>
    <s v="New York City Department of Transportation(NYCDOT)"/>
    <s v="Active"/>
    <s v="Full Reporter"/>
    <s v="New York"/>
    <x v="10"/>
    <n v="2010"/>
    <x v="64"/>
    <n v="1"/>
    <n v="3450"/>
    <n v="18351295"/>
    <s v="Existing 2017"/>
    <s v="FB"/>
    <s v="DO"/>
    <s v="Operating"/>
    <n v="170110"/>
    <n v="158652"/>
    <n v="169515"/>
    <n v="169270"/>
    <n v="170508"/>
    <n v="170446"/>
    <n v="169520"/>
    <n v="168636"/>
    <n v="171933"/>
    <n v="171933"/>
    <n v="172484"/>
    <n v="171933"/>
    <n v="172463"/>
    <n v="173478"/>
    <n v="177001"/>
    <n v="180305"/>
    <n v="183924"/>
    <n v="186003"/>
    <n v="175201"/>
    <n v="183560"/>
    <n v="184106"/>
    <n v="184106"/>
    <n v="184114"/>
    <n v="179832"/>
    <n v="182025"/>
    <n v="193954"/>
    <n v="208556"/>
  </r>
  <r>
    <n v="2017"/>
    <n v="20082"/>
    <n v="2082"/>
    <s v="New York City Department of Transportation(NYCDOT)"/>
    <s v="Active"/>
    <s v="Full Reporter"/>
    <s v="New York"/>
    <x v="10"/>
    <n v="2010"/>
    <x v="64"/>
    <n v="1"/>
    <n v="3450"/>
    <n v="18351295"/>
    <s v="Existing 2017"/>
    <s v="F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30580"/>
    <n v="30986"/>
    <n v="0"/>
    <n v="0"/>
    <s v=""/>
    <n v="0"/>
    <s v=""/>
    <m/>
    <m/>
  </r>
  <r>
    <n v="2017"/>
    <n v="20082"/>
    <n v="2082"/>
    <s v="New York City Department of Transportation(NYCDOT)"/>
    <s v="Active"/>
    <s v="Full Reporter"/>
    <s v="New York"/>
    <x v="10"/>
    <n v="2010"/>
    <x v="64"/>
    <n v="1"/>
    <n v="3450"/>
    <n v="18351295"/>
    <s v="Existing 2017"/>
    <s v="MB"/>
    <s v="PT"/>
    <s v="Discontinued"/>
    <s v=""/>
    <n v="2410926"/>
    <n v="2379628"/>
    <n v="2376078"/>
    <n v="2373458"/>
    <s v=""/>
    <s v=""/>
    <s v=""/>
    <n v="0"/>
    <n v="0"/>
    <s v=""/>
    <s v=""/>
    <s v=""/>
    <s v=""/>
    <s v=""/>
    <s v=""/>
    <n v="632734"/>
    <n v="632734"/>
    <n v="631367"/>
    <n v="622520"/>
    <n v="623082"/>
    <n v="622702"/>
    <n v="616467"/>
    <n v="613649"/>
    <n v="611240"/>
    <n v="607498"/>
    <m/>
  </r>
  <r>
    <n v="2017"/>
    <n v="20084"/>
    <n v="2084"/>
    <s v="Transport of Rockland(TOR)"/>
    <s v="Active"/>
    <s v="Full Reporter"/>
    <s v="Pomona"/>
    <x v="10"/>
    <n v="2010"/>
    <x v="64"/>
    <n v="1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91227"/>
    <n v="481434"/>
    <n v="500408"/>
    <n v="483567"/>
  </r>
  <r>
    <n v="2017"/>
    <n v="20084"/>
    <n v="2084"/>
    <s v="Transport of Rockland(TOR)"/>
    <s v="Active"/>
    <s v="Full Reporter"/>
    <s v="Pomona"/>
    <x v="10"/>
    <n v="2010"/>
    <x v="64"/>
    <n v="1"/>
    <n v="3450"/>
    <n v="18351295"/>
    <s v="Existing 2017"/>
    <s v="F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62744"/>
    <n v="20832"/>
    <s v=""/>
    <n v="0"/>
    <n v="0"/>
    <s v=""/>
    <n v="0"/>
    <s v=""/>
    <m/>
    <m/>
  </r>
  <r>
    <n v="2017"/>
    <n v="20084"/>
    <n v="2084"/>
    <s v="Transport of Rockland(TOR)"/>
    <s v="Active"/>
    <s v="Full Reporter"/>
    <s v="Pomona"/>
    <x v="10"/>
    <n v="2010"/>
    <x v="64"/>
    <n v="1"/>
    <n v="3450"/>
    <n v="18351295"/>
    <s v="Existing 2017"/>
    <s v="MB"/>
    <s v="PT"/>
    <s v="Operating"/>
    <n v="1120940"/>
    <n v="1108416"/>
    <n v="1135332"/>
    <n v="1129755"/>
    <n v="1148149"/>
    <n v="1031910"/>
    <n v="1286212"/>
    <n v="1511797"/>
    <n v="1603406"/>
    <n v="1609920"/>
    <n v="1746436"/>
    <n v="1970593"/>
    <n v="2078994"/>
    <n v="2167451"/>
    <n v="2204207"/>
    <n v="2446126"/>
    <n v="2611214"/>
    <n v="2579850"/>
    <n v="2542624"/>
    <n v="2464065"/>
    <n v="2385868"/>
    <n v="2353856"/>
    <n v="2359692"/>
    <n v="2468253"/>
    <n v="2456271"/>
    <n v="2454768"/>
    <n v="2375316"/>
  </r>
  <r>
    <n v="2017"/>
    <n v="20085"/>
    <n v="2085"/>
    <s v="Clarkstown Mini-Trans"/>
    <s v="Active"/>
    <s v="Reduced Reporter"/>
    <s v="Nanuet"/>
    <x v="10"/>
    <n v="2010"/>
    <x v="64"/>
    <n v="1"/>
    <n v="3450"/>
    <n v="18351295"/>
    <s v="Existing 2017"/>
    <s v="MB"/>
    <s v="DO"/>
    <s v="Operating"/>
    <n v="353379"/>
    <n v="360816"/>
    <n v="363069"/>
    <n v="353970"/>
    <n v="363464"/>
    <n v="366588"/>
    <n v="367150"/>
    <n v="355397"/>
    <n v="332073"/>
    <n v="331819"/>
    <n v="332580"/>
    <n v="334065"/>
    <n v="329218"/>
    <n v="321846"/>
    <n v="318127"/>
    <n v="318732"/>
    <n v="318881"/>
    <n v="324716"/>
    <n v="326552"/>
    <n v="330308"/>
    <n v="330054"/>
    <n v="322831"/>
    <n v="323745"/>
    <n v="321772"/>
    <n v="324653"/>
    <n v="335025"/>
    <n v="333968"/>
  </r>
  <r>
    <n v="2013"/>
    <n v="20086"/>
    <n v="2086"/>
    <s v="Transportation Resources Intra-County for Physically Handicapped and Senior Citizens(TRIPS)"/>
    <s v="Inactive"/>
    <s v="Reduced Reporter"/>
    <s v="Pomona"/>
    <x v="10"/>
    <n v="2010"/>
    <x v="64"/>
    <n v="1"/>
    <n v="3450"/>
    <n v="18351295"/>
    <s v="Pre 2017"/>
    <s v="DR"/>
    <s v="DO"/>
    <s v="Discontinued"/>
    <n v="188352"/>
    <n v="181941"/>
    <n v="187174"/>
    <n v="178306"/>
    <n v="192720"/>
    <n v="199700"/>
    <n v="235217"/>
    <n v="293803"/>
    <n v="303900"/>
    <n v="358033"/>
    <n v="382736"/>
    <n v="421720"/>
    <n v="433617"/>
    <n v="470173"/>
    <n v="510276"/>
    <n v="558655"/>
    <n v="627666"/>
    <n v="669023"/>
    <n v="652318"/>
    <n v="582228"/>
    <n v="553514"/>
    <n v="531898"/>
    <n v="528005"/>
    <m/>
    <s v=""/>
    <m/>
    <m/>
  </r>
  <r>
    <n v="2017"/>
    <n v="20089"/>
    <n v="2089"/>
    <s v="Village of Spring Valley Bus(Spring Valley Jitney)"/>
    <s v="Active"/>
    <s v="Reduced Reporter"/>
    <s v="Spring Valley"/>
    <x v="10"/>
    <n v="2010"/>
    <x v="64"/>
    <n v="1"/>
    <n v="3450"/>
    <n v="18351295"/>
    <s v="Existing 2017"/>
    <s v="MB"/>
    <s v="DO"/>
    <s v="Operating"/>
    <n v="87012"/>
    <n v="87012"/>
    <n v="81544"/>
    <n v="68925"/>
    <n v="62684"/>
    <s v=""/>
    <s v=""/>
    <s v=""/>
    <s v=""/>
    <s v=""/>
    <n v="116480"/>
    <n v="68002"/>
    <s v=""/>
    <n v="68576"/>
    <n v="64111"/>
    <n v="54038"/>
    <n v="41985"/>
    <n v="59145"/>
    <n v="60627"/>
    <n v="55008"/>
    <n v="41498"/>
    <n v="31575"/>
    <n v="27181"/>
    <n v="25467"/>
    <n v="23562"/>
    <n v="23091"/>
    <n v="33807"/>
  </r>
  <r>
    <n v="2017"/>
    <n v="20096"/>
    <n v="2096"/>
    <s v="Putnam County Transit(PART)"/>
    <s v="Active"/>
    <s v="Full Reporter"/>
    <s v="Carmel"/>
    <x v="10"/>
    <n v="2010"/>
    <x v="64"/>
    <n v="1"/>
    <n v="3450"/>
    <n v="18351295"/>
    <s v="Existing 2017"/>
    <s v="DR"/>
    <s v="PT"/>
    <s v="Operating"/>
    <s v=""/>
    <s v=""/>
    <s v=""/>
    <s v=""/>
    <s v=""/>
    <s v=""/>
    <s v=""/>
    <n v="18056"/>
    <n v="25494"/>
    <n v="37320"/>
    <n v="57524"/>
    <n v="67217"/>
    <n v="79037"/>
    <n v="84696"/>
    <n v="111179"/>
    <n v="120040"/>
    <n v="117043"/>
    <n v="127380"/>
    <n v="149194"/>
    <n v="147527"/>
    <n v="150551"/>
    <n v="159746"/>
    <n v="161592"/>
    <n v="176604"/>
    <n v="166190"/>
    <n v="171054"/>
    <n v="170397"/>
  </r>
  <r>
    <n v="2017"/>
    <n v="20096"/>
    <n v="2096"/>
    <s v="Putnam County Transit(PART)"/>
    <s v="Active"/>
    <s v="Full Reporter"/>
    <s v="Carmel"/>
    <x v="10"/>
    <n v="2010"/>
    <x v="64"/>
    <n v="1"/>
    <n v="3450"/>
    <n v="18351295"/>
    <s v="Existing 2017"/>
    <s v="MB"/>
    <s v="PT"/>
    <s v="Operating"/>
    <n v="630032"/>
    <n v="380453"/>
    <n v="533319"/>
    <n v="513147"/>
    <n v="516725"/>
    <n v="558498"/>
    <n v="506803"/>
    <n v="465162"/>
    <n v="387082"/>
    <n v="387082"/>
    <n v="387800"/>
    <n v="403697"/>
    <n v="395239"/>
    <n v="401887"/>
    <n v="415424"/>
    <n v="413682"/>
    <n v="391289"/>
    <n v="403987"/>
    <n v="403468"/>
    <n v="416764"/>
    <n v="424915"/>
    <n v="423212"/>
    <n v="425735"/>
    <n v="432249"/>
    <n v="444183"/>
    <n v="492862"/>
    <n v="479465"/>
  </r>
  <r>
    <n v="2017"/>
    <n v="20098"/>
    <n v="2098"/>
    <s v="Port Authority Trans-Hudson Corporation(PATH)"/>
    <s v="Active"/>
    <s v="Full Reporter"/>
    <s v="Jersey City"/>
    <x v="11"/>
    <n v="2010"/>
    <x v="64"/>
    <n v="1"/>
    <n v="3450"/>
    <n v="18351295"/>
    <s v="Existing 2017"/>
    <s v="FB"/>
    <s v="PT"/>
    <s v="Operating"/>
    <n v="41044"/>
    <n v="42187"/>
    <n v="83742"/>
    <n v="86697"/>
    <n v="86502"/>
    <n v="86760"/>
    <n v="88912"/>
    <n v="93443"/>
    <n v="89873"/>
    <n v="91621"/>
    <n v="123471"/>
    <n v="405691"/>
    <n v="325215"/>
    <n v="188758"/>
    <n v="176970"/>
    <n v="175582"/>
    <n v="175531"/>
    <n v="173400"/>
    <n v="171958"/>
    <n v="147696"/>
    <n v="146538"/>
    <n v="138334"/>
    <n v="124054"/>
    <n v="124917"/>
    <n v="125409"/>
    <n v="124592"/>
    <n v="132269"/>
  </r>
  <r>
    <n v="2017"/>
    <n v="20098"/>
    <n v="2098"/>
    <s v="Port Authority Trans-Hudson Corporation(PATH)"/>
    <s v="Active"/>
    <s v="Full Reporter"/>
    <s v="Jersey City"/>
    <x v="11"/>
    <n v="2010"/>
    <x v="64"/>
    <n v="1"/>
    <n v="3450"/>
    <n v="18351295"/>
    <s v="Existing 2017"/>
    <s v="HR"/>
    <s v="DO"/>
    <s v="Operating"/>
    <n v="12797500"/>
    <n v="12484600"/>
    <n v="12837700"/>
    <n v="12797500"/>
    <n v="12818422"/>
    <n v="12956961"/>
    <n v="12833573"/>
    <n v="12943905"/>
    <n v="13116694"/>
    <n v="13337811"/>
    <n v="12754604"/>
    <n v="11384113"/>
    <n v="11416543"/>
    <n v="12619305"/>
    <n v="12691024"/>
    <n v="12176451"/>
    <n v="12162571"/>
    <n v="12194370"/>
    <n v="12202951"/>
    <n v="12281959"/>
    <n v="12226419"/>
    <n v="10027041"/>
    <n v="9873106"/>
    <n v="13290009"/>
    <n v="12988435"/>
    <n v="12865445"/>
    <n v="12859005"/>
  </r>
  <r>
    <n v="2017"/>
    <n v="20099"/>
    <n v="2099"/>
    <s v="Staten Island Rapid Transit Operating Authority, dba: MTA Staten Island Railway(SIRTOA)"/>
    <s v="Active"/>
    <s v="Full Reporter"/>
    <s v="Staten Island"/>
    <x v="10"/>
    <n v="2010"/>
    <x v="64"/>
    <n v="1"/>
    <n v="3450"/>
    <n v="18351295"/>
    <s v="Existing 2017"/>
    <s v="CR"/>
    <s v="DO"/>
    <s v="Discontinued"/>
    <n v="2061440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099"/>
    <n v="2099"/>
    <s v="Staten Island Rapid Transit Operating Authority, dba: MTA Staten Island Railway(SIRTOA)"/>
    <s v="Active"/>
    <s v="Full Reporter"/>
    <s v="Staten Island"/>
    <x v="10"/>
    <n v="2010"/>
    <x v="64"/>
    <n v="1"/>
    <n v="3450"/>
    <n v="18351295"/>
    <s v="Existing 2017"/>
    <s v="HR"/>
    <s v="DO"/>
    <s v="Operating"/>
    <s v=""/>
    <n v="1760630"/>
    <n v="1818990"/>
    <n v="1886480"/>
    <n v="1842614"/>
    <n v="1927611"/>
    <n v="2103488"/>
    <n v="2130984"/>
    <n v="2148489"/>
    <n v="2029647"/>
    <n v="2147871"/>
    <n v="2147973"/>
    <n v="2145732"/>
    <n v="2176581"/>
    <n v="2102309"/>
    <n v="2160107"/>
    <n v="2176287"/>
    <n v="2371978"/>
    <n v="2336835"/>
    <n v="2324813"/>
    <n v="2428235"/>
    <n v="2392233"/>
    <n v="2441952"/>
    <n v="2457247"/>
    <n v="2575713"/>
    <n v="2637976"/>
    <n v="2634342"/>
  </r>
  <r>
    <n v="2017"/>
    <n v="20100"/>
    <n v="2100"/>
    <s v="MTA Long Island Rail Road(MTA LIRR)"/>
    <s v="Active"/>
    <s v="Full Reporter"/>
    <s v="Jamaica"/>
    <x v="10"/>
    <n v="2010"/>
    <x v="64"/>
    <n v="1"/>
    <n v="3450"/>
    <n v="18351295"/>
    <s v="Existing 2017"/>
    <s v="CR"/>
    <s v="DO"/>
    <s v="Operating"/>
    <n v="55278500"/>
    <n v="54699900"/>
    <n v="54320000"/>
    <n v="54380100"/>
    <n v="55676294"/>
    <n v="55997560"/>
    <n v="57711810"/>
    <n v="57766587"/>
    <n v="57069383"/>
    <n v="56741509"/>
    <n v="57410102"/>
    <n v="57534622"/>
    <n v="56788209"/>
    <n v="58240340"/>
    <n v="58730136"/>
    <n v="60798449"/>
    <n v="62715355"/>
    <n v="64396250"/>
    <n v="65039514"/>
    <n v="63767780"/>
    <n v="61970870"/>
    <n v="62763797"/>
    <n v="64819926"/>
    <n v="66616031"/>
    <n v="67522769"/>
    <n v="66763465"/>
    <n v="67046480"/>
  </r>
  <r>
    <n v="2017"/>
    <n v="20113"/>
    <n v="2113"/>
    <s v="RTS - Monroe County(RGRTA)"/>
    <s v="Active"/>
    <s v="Full Reporter"/>
    <s v="Rochester"/>
    <x v="10"/>
    <n v="2010"/>
    <x v="70"/>
    <n v="60"/>
    <n v="324"/>
    <n v="720572"/>
    <s v="Existing 2017"/>
    <s v="DR"/>
    <s v="DO"/>
    <s v="Operating"/>
    <n v="763911"/>
    <n v="784258"/>
    <n v="753044"/>
    <n v="787738"/>
    <n v="659881"/>
    <n v="690921"/>
    <n v="751505"/>
    <n v="1009486"/>
    <n v="1010935"/>
    <n v="939462"/>
    <n v="856053"/>
    <n v="932090"/>
    <n v="1003206"/>
    <n v="1125454"/>
    <n v="1353873"/>
    <n v="1516386"/>
    <n v="1574814"/>
    <n v="1565520"/>
    <n v="1545738"/>
    <n v="1557265"/>
    <n v="1443745"/>
    <n v="1426895"/>
    <n v="1358268"/>
    <n v="1418063"/>
    <n v="1471092"/>
    <n v="1547149"/>
    <n v="1536314"/>
  </r>
  <r>
    <n v="2017"/>
    <n v="20113"/>
    <n v="2113"/>
    <s v="RTS - Monroe County(RGRTA)"/>
    <s v="Active"/>
    <s v="Full Reporter"/>
    <s v="Rochester"/>
    <x v="10"/>
    <n v="2010"/>
    <x v="70"/>
    <n v="60"/>
    <n v="324"/>
    <n v="720572"/>
    <s v="Existing 2017"/>
    <s v="MB"/>
    <s v="DO"/>
    <s v="Operating"/>
    <n v="5549950"/>
    <n v="5453722"/>
    <n v="4936579"/>
    <n v="5217949"/>
    <n v="5208186"/>
    <n v="5205221"/>
    <n v="5262400"/>
    <n v="5291728"/>
    <n v="5333512"/>
    <n v="5574762"/>
    <n v="5702313"/>
    <n v="5845520"/>
    <n v="5967457"/>
    <n v="5909042"/>
    <n v="5800426"/>
    <n v="5631082"/>
    <n v="5264032"/>
    <n v="5122614"/>
    <n v="5186102"/>
    <n v="5233557"/>
    <n v="5186194"/>
    <n v="5012113"/>
    <n v="5042467"/>
    <n v="5118768"/>
    <n v="5105744"/>
    <n v="5069133"/>
    <n v="5189506"/>
  </r>
  <r>
    <n v="2015"/>
    <n v="20116"/>
    <n v="2116"/>
    <s v="Centro of Cayuga, Inc.(Centro of Cayuga)"/>
    <s v="Inactive"/>
    <s v="Full Reporter"/>
    <s v="Syracuse"/>
    <x v="10"/>
    <n v="2010"/>
    <x v="67"/>
    <n v="90"/>
    <n v="195"/>
    <n v="412317"/>
    <s v="Pre 2017"/>
    <s v="MB"/>
    <s v="DO"/>
    <s v="Discontinued"/>
    <n v="315178"/>
    <n v="318450"/>
    <n v="312857"/>
    <n v="463648"/>
    <n v="568834"/>
    <n v="572330"/>
    <n v="564642"/>
    <n v="560633"/>
    <n v="546444"/>
    <n v="551254"/>
    <n v="585873"/>
    <n v="581740"/>
    <n v="593001"/>
    <n v="598706"/>
    <n v="628288"/>
    <n v="630996"/>
    <n v="632936"/>
    <n v="635274"/>
    <n v="674817"/>
    <n v="567870"/>
    <n v="562292"/>
    <n v="531257"/>
    <n v="529088"/>
    <n v="524012"/>
    <n v="526356"/>
    <m/>
    <m/>
  </r>
  <r>
    <n v="2015"/>
    <n v="20116"/>
    <n v="2116"/>
    <s v="Centro of Cayuga, Inc.(Centro of Cayuga)"/>
    <s v="Inactive"/>
    <s v="Full Reporter"/>
    <s v="Syracuse"/>
    <x v="10"/>
    <n v="2010"/>
    <x v="67"/>
    <n v="90"/>
    <n v="195"/>
    <n v="412317"/>
    <s v="Pre 2017"/>
    <s v="MB"/>
    <s v="PT"/>
    <s v="Discontinued"/>
    <n v="14514"/>
    <n v="20992"/>
    <n v="20746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04"/>
    <n v="20117"/>
    <n v="2117"/>
    <s v="Liberty Lines Express, Inc.(LLE)"/>
    <s v="Inactive"/>
    <s v="Full Reporter"/>
    <s v="Yonkers"/>
    <x v="10"/>
    <n v="2000"/>
    <x v="64"/>
    <n v="1"/>
    <n v="3353"/>
    <n v="17799861"/>
    <s v="Pre 2017"/>
    <s v="MB"/>
    <s v="DO"/>
    <s v="Discontinued"/>
    <n v="2440939"/>
    <s v=""/>
    <s v=""/>
    <s v=""/>
    <s v=""/>
    <n v="2023242"/>
    <n v="2024771"/>
    <n v="2040971"/>
    <n v="2068732"/>
    <n v="2073564"/>
    <n v="2059910"/>
    <n v="2085352"/>
    <n v="2080605"/>
    <n v="2093813"/>
    <s v=""/>
    <s v=""/>
    <s v=""/>
    <s v=""/>
    <s v=""/>
    <s v=""/>
    <s v=""/>
    <s v=""/>
    <s v=""/>
    <m/>
    <s v=""/>
    <m/>
    <m/>
  </r>
  <r>
    <n v="2004"/>
    <n v="20117"/>
    <n v="2117"/>
    <s v="Liberty Lines Express, Inc.(LLE)"/>
    <s v="Inactive"/>
    <s v="Full Reporter"/>
    <s v="Yonkers"/>
    <x v="10"/>
    <n v="2000"/>
    <x v="64"/>
    <n v="1"/>
    <n v="3353"/>
    <n v="17799861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0"/>
    <n v="20119"/>
    <n v="2119"/>
    <s v="County of Oneida"/>
    <s v="Inactive"/>
    <s v="Reduced Reporter"/>
    <s v="Utica"/>
    <x v="10"/>
    <n v="2000"/>
    <x v="66"/>
    <n v="233"/>
    <n v="55"/>
    <n v="113409"/>
    <s v="Pre 2017"/>
    <s v="MB"/>
    <s v="PT"/>
    <s v="Discontinued"/>
    <n v="24736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120"/>
    <n v="2120"/>
    <s v="Greater Glens Falls Transit System(GGFT)"/>
    <s v="Active"/>
    <s v="Reduced Reporter"/>
    <s v="Queensbury"/>
    <x v="10"/>
    <n v="2010"/>
    <x v="71"/>
    <n v="419"/>
    <n v="42"/>
    <n v="65443"/>
    <s v="Existing 2017"/>
    <s v="DR"/>
    <s v="DO"/>
    <s v="Operating"/>
    <s v=""/>
    <n v="12919"/>
    <n v="13154"/>
    <n v="13244"/>
    <n v="16770"/>
    <n v="15859"/>
    <n v="15773"/>
    <n v="17371"/>
    <n v="18238"/>
    <n v="19368"/>
    <n v="22671"/>
    <n v="17104"/>
    <n v="17179"/>
    <n v="18530"/>
    <n v="16645"/>
    <n v="15762"/>
    <n v="13727"/>
    <n v="14963"/>
    <n v="15146"/>
    <n v="14078"/>
    <n v="15068"/>
    <n v="13979"/>
    <n v="17488"/>
    <n v="18437"/>
    <n v="17370"/>
    <n v="16637"/>
    <n v="13917"/>
  </r>
  <r>
    <n v="2017"/>
    <n v="20120"/>
    <n v="2120"/>
    <s v="Greater Glens Falls Transit System(GGFT)"/>
    <s v="Active"/>
    <s v="Reduced Reporter"/>
    <s v="Queensbury"/>
    <x v="10"/>
    <n v="2010"/>
    <x v="71"/>
    <n v="419"/>
    <n v="42"/>
    <n v="65443"/>
    <s v="Existing 2017"/>
    <s v="DR"/>
    <s v="PT"/>
    <s v="Discontinued"/>
    <s v=""/>
    <s v=""/>
    <n v="992"/>
    <n v="1681"/>
    <n v="136"/>
    <n v="197"/>
    <n v="8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120"/>
    <n v="2120"/>
    <s v="Greater Glens Falls Transit System(GGFT)"/>
    <s v="Active"/>
    <s v="Reduced Reporter"/>
    <s v="Queensbury"/>
    <x v="10"/>
    <n v="2010"/>
    <x v="71"/>
    <n v="419"/>
    <n v="42"/>
    <n v="65443"/>
    <s v="Existing 2017"/>
    <s v="MB"/>
    <s v="DO"/>
    <s v="Operating"/>
    <n v="222919"/>
    <n v="218821"/>
    <n v="217140"/>
    <n v="238049"/>
    <n v="247929"/>
    <n v="265330"/>
    <n v="267168"/>
    <n v="278302"/>
    <n v="280513"/>
    <n v="293673"/>
    <n v="293925"/>
    <n v="271317"/>
    <n v="267525"/>
    <n v="274228"/>
    <n v="295688"/>
    <n v="293091"/>
    <n v="304820"/>
    <n v="305687"/>
    <n v="317058"/>
    <n v="329755"/>
    <n v="335968"/>
    <n v="335986"/>
    <n v="330884"/>
    <n v="318898"/>
    <n v="324396"/>
    <n v="331818"/>
    <n v="332792"/>
  </r>
  <r>
    <n v="2017"/>
    <n v="20122"/>
    <n v="2122"/>
    <s v="Academy Lines, Inc."/>
    <s v="Active"/>
    <s v="Full Reporter"/>
    <s v="Hoboken"/>
    <x v="11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920522"/>
    <n v="8723984"/>
    <n v="8694568"/>
    <n v="8628815"/>
    <n v="8877386"/>
  </r>
  <r>
    <n v="2017"/>
    <n v="20122"/>
    <n v="2122"/>
    <s v="Academy Lines, Inc."/>
    <s v="Active"/>
    <s v="Full Reporter"/>
    <s v="Hoboken"/>
    <x v="11"/>
    <n v="2010"/>
    <x v="64"/>
    <n v="1"/>
    <n v="3450"/>
    <n v="18351295"/>
    <s v="Existing 2017"/>
    <s v="MB"/>
    <s v="DO"/>
    <s v="Discontinued"/>
    <n v="4931516"/>
    <n v="5121431"/>
    <n v="6484400"/>
    <n v="6419244"/>
    <n v="6550241"/>
    <n v="6470462"/>
    <n v="6537572"/>
    <n v="7213401"/>
    <n v="7589569"/>
    <n v="7679651"/>
    <n v="8789987"/>
    <n v="8783701"/>
    <n v="8819230"/>
    <n v="8456436"/>
    <n v="7885020"/>
    <n v="7959952"/>
    <n v="7921732"/>
    <n v="7957248"/>
    <n v="7931612"/>
    <n v="7944248"/>
    <n v="8008208"/>
    <n v="8041292"/>
    <s v=""/>
    <n v="0"/>
    <s v=""/>
    <m/>
    <m/>
  </r>
  <r>
    <n v="2017"/>
    <n v="20126"/>
    <n v="2126"/>
    <s v="Hudson Transit Lines, Inc.(Short Line)"/>
    <s v="Active"/>
    <s v="Full Reporter"/>
    <s v="Mahwah"/>
    <x v="11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488777"/>
    <n v="9363788"/>
    <n v="9447524"/>
    <n v="9472407"/>
    <n v="9578820"/>
  </r>
  <r>
    <n v="2017"/>
    <n v="20126"/>
    <n v="2126"/>
    <s v="Hudson Transit Lines, Inc.(Short Line)"/>
    <s v="Active"/>
    <s v="Full Reporter"/>
    <s v="Mahwah"/>
    <x v="11"/>
    <n v="2010"/>
    <x v="64"/>
    <n v="1"/>
    <n v="3450"/>
    <n v="18351295"/>
    <s v="Existing 2017"/>
    <s v="MB"/>
    <s v="DO"/>
    <s v="Discontinued"/>
    <n v="6705455"/>
    <n v="6580792"/>
    <n v="6319775"/>
    <n v="6376544"/>
    <n v="6626610"/>
    <n v="7168836"/>
    <n v="7219810"/>
    <n v="7321529"/>
    <n v="7455128"/>
    <n v="7428644"/>
    <n v="7549646"/>
    <n v="7685469"/>
    <n v="7573488"/>
    <n v="7892107"/>
    <n v="8613053"/>
    <n v="8566982"/>
    <n v="8528700"/>
    <n v="8511873"/>
    <n v="8515278"/>
    <n v="8490733"/>
    <n v="8829308"/>
    <n v="9131383"/>
    <s v=""/>
    <n v="0"/>
    <s v=""/>
    <m/>
    <m/>
  </r>
  <r>
    <n v="2017"/>
    <n v="20128"/>
    <n v="2128"/>
    <s v="Suburban Transit Corporation(Coach USA)"/>
    <s v="Active"/>
    <s v="Full Reporter"/>
    <s v="New Brunswick"/>
    <x v="11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241193"/>
    <n v="4039561"/>
    <n v="4025537"/>
    <n v="3794644"/>
    <n v="3898006"/>
  </r>
  <r>
    <n v="2017"/>
    <n v="20128"/>
    <n v="2128"/>
    <s v="Suburban Transit Corporation(Coach USA)"/>
    <s v="Active"/>
    <s v="Full Reporter"/>
    <s v="New Brunswick"/>
    <x v="11"/>
    <n v="2010"/>
    <x v="64"/>
    <n v="1"/>
    <n v="3450"/>
    <n v="18351295"/>
    <s v="Existing 2017"/>
    <s v="MB"/>
    <s v="DO"/>
    <s v="Discontinued"/>
    <n v="9033049"/>
    <n v="8712903"/>
    <n v="8708575"/>
    <n v="8576108"/>
    <n v="8819342"/>
    <n v="8744362"/>
    <n v="8793497"/>
    <n v="11792219"/>
    <n v="11655072"/>
    <n v="11394150"/>
    <n v="9999184"/>
    <n v="7897910"/>
    <n v="6791411"/>
    <n v="6746462"/>
    <n v="6251770"/>
    <n v="5913220"/>
    <n v="6240090"/>
    <n v="5797231"/>
    <n v="7876790"/>
    <n v="5090125"/>
    <n v="5740743"/>
    <n v="5591727"/>
    <s v=""/>
    <n v="0"/>
    <s v=""/>
    <m/>
    <m/>
  </r>
  <r>
    <n v="2014"/>
    <n v="20132"/>
    <n v="2132"/>
    <s v="New Jersey Transit Corporation-45(NJTC-45)"/>
    <s v="Inactive"/>
    <s v="Full Reporter"/>
    <s v="Newark"/>
    <x v="11"/>
    <n v="2010"/>
    <x v="64"/>
    <n v="1"/>
    <n v="3450"/>
    <n v="18351295"/>
    <s v="Pre 2017"/>
    <s v="MB"/>
    <s v="DO"/>
    <s v="Discontinued"/>
    <n v="19792300"/>
    <n v="17502576"/>
    <n v="17092702"/>
    <n v="17450803"/>
    <n v="17371235"/>
    <n v="17031059"/>
    <n v="17134367"/>
    <n v="1489402"/>
    <n v="1377496"/>
    <n v="1178675"/>
    <n v="1170135"/>
    <n v="1160211"/>
    <n v="1178528"/>
    <n v="1154736"/>
    <n v="1085730"/>
    <n v="977738"/>
    <n v="989079"/>
    <n v="935250"/>
    <n v="1031004"/>
    <n v="1538974"/>
    <n v="1036427"/>
    <n v="1029147"/>
    <n v="1079382"/>
    <n v="1225361"/>
    <s v=""/>
    <m/>
    <m/>
  </r>
  <r>
    <n v="2017"/>
    <n v="20135"/>
    <n v="2135"/>
    <s v="Monsey New Square Trails Corporation"/>
    <s v="Active"/>
    <s v="Full Reporter"/>
    <s v="Spring Valley"/>
    <x v="10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29479"/>
    <n v="1097867"/>
    <n v="1101868"/>
    <n v="1096406"/>
    <n v="1095593"/>
  </r>
  <r>
    <n v="2017"/>
    <n v="20135"/>
    <n v="2135"/>
    <s v="Monsey New Square Trails Corporation"/>
    <s v="Active"/>
    <s v="Full Reporter"/>
    <s v="Spring Valley"/>
    <x v="10"/>
    <n v="2010"/>
    <x v="64"/>
    <n v="1"/>
    <n v="3450"/>
    <n v="18351295"/>
    <s v="Existing 2017"/>
    <s v="MB"/>
    <s v="DO"/>
    <s v="Discontinued"/>
    <n v="709992"/>
    <s v=""/>
    <s v=""/>
    <n v="886866"/>
    <n v="940897"/>
    <n v="915387"/>
    <n v="877734"/>
    <n v="897201"/>
    <n v="932368"/>
    <n v="964869"/>
    <n v="909527"/>
    <n v="990124"/>
    <n v="1060860"/>
    <n v="1230561"/>
    <n v="1075559"/>
    <n v="1103289"/>
    <n v="1049180"/>
    <n v="1037224"/>
    <n v="1045843"/>
    <n v="1044279"/>
    <n v="1077118"/>
    <n v="1130068"/>
    <s v=""/>
    <n v="0"/>
    <s v=""/>
    <m/>
    <m/>
  </r>
  <r>
    <n v="2005"/>
    <n v="20136"/>
    <n v="2136"/>
    <s v="Queens Surface Corporation(QSC)"/>
    <s v="Inactive"/>
    <s v="Full Reporter"/>
    <s v="Flushing"/>
    <x v="10"/>
    <n v="2000"/>
    <x v="64"/>
    <n v="1"/>
    <n v="3353"/>
    <n v="17799861"/>
    <s v="Pre 2017"/>
    <s v="MB"/>
    <s v="DO"/>
    <s v="Discontinued"/>
    <n v="6496413"/>
    <n v="6139873"/>
    <n v="5366867"/>
    <n v="5619265"/>
    <n v="5374717"/>
    <n v="5408449"/>
    <n v="5520806"/>
    <n v="5626513"/>
    <n v="5881936"/>
    <n v="5952154"/>
    <n v="5928794"/>
    <n v="4959406"/>
    <n v="5592225"/>
    <n v="5553586"/>
    <n v="863547"/>
    <s v=""/>
    <s v=""/>
    <s v=""/>
    <s v=""/>
    <s v=""/>
    <s v=""/>
    <s v=""/>
    <s v=""/>
    <m/>
    <s v=""/>
    <m/>
    <m/>
  </r>
  <r>
    <n v="2017"/>
    <n v="20137"/>
    <n v="2137"/>
    <s v="Monroe Bus Corporation"/>
    <s v="Active"/>
    <s v="Full Reporter"/>
    <s v="Brooklyn"/>
    <x v="10"/>
    <n v="2010"/>
    <x v="65"/>
    <n v="89"/>
    <n v="327"/>
    <n v="423566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83616"/>
    <n v="680631"/>
    <n v="680624"/>
    <n v="683333"/>
    <n v="686007"/>
    <n v="679571"/>
  </r>
  <r>
    <n v="2017"/>
    <n v="20137"/>
    <n v="2137"/>
    <s v="Monroe Bus Corporation"/>
    <s v="Active"/>
    <s v="Full Reporter"/>
    <s v="Brooklyn"/>
    <x v="10"/>
    <n v="2010"/>
    <x v="65"/>
    <n v="89"/>
    <n v="327"/>
    <n v="423566"/>
    <s v="Existing 2017"/>
    <s v="MB"/>
    <s v="DO"/>
    <s v="Discontinued"/>
    <s v=""/>
    <s v=""/>
    <s v=""/>
    <s v=""/>
    <s v=""/>
    <s v=""/>
    <s v=""/>
    <s v=""/>
    <s v=""/>
    <s v=""/>
    <s v=""/>
    <s v=""/>
    <s v=""/>
    <n v="662272"/>
    <n v="692967"/>
    <n v="708988"/>
    <n v="697090"/>
    <n v="681925"/>
    <n v="657755"/>
    <n v="653538"/>
    <n v="670834"/>
    <n v="0"/>
    <s v=""/>
    <n v="0"/>
    <s v=""/>
    <m/>
    <m/>
  </r>
  <r>
    <n v="1995"/>
    <n v="20139"/>
    <n v="2139"/>
    <s v="Monsey Shopper Bus"/>
    <s v="Inactive"/>
    <s v="Full Reporter"/>
    <s v="Monsey"/>
    <x v="10"/>
    <n v="1990"/>
    <x v="68"/>
    <n v="1"/>
    <n v="2967"/>
    <n v="16044012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0"/>
    <n v="20140"/>
    <n v="2140"/>
    <s v="International Bus Services, Inc."/>
    <s v="Inactive"/>
    <s v="Full Reporter"/>
    <s v="Mahwah"/>
    <x v="11"/>
    <n v="1990"/>
    <x v="68"/>
    <n v="1"/>
    <n v="2967"/>
    <n v="16044012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4"/>
    <n v="20141"/>
    <n v="2141"/>
    <s v="Lester Lines, Inc."/>
    <s v="Inactive"/>
    <s v="Reduced Reporter"/>
    <s v="Wallkill"/>
    <x v="10"/>
    <n v="2000"/>
    <x v="72"/>
    <n v="89"/>
    <n v="265"/>
    <n v="351982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143"/>
    <n v="2143"/>
    <s v="Town of Newburgh"/>
    <s v="Active"/>
    <s v="Reduced Reporter"/>
    <s v="Newburgh"/>
    <x v="10"/>
    <n v="2010"/>
    <x v="65"/>
    <n v="89"/>
    <n v="327"/>
    <n v="42356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389"/>
    <n v="33364"/>
    <n v="29586"/>
    <n v="29892"/>
    <n v="33321"/>
    <n v="32562"/>
    <n v="33586"/>
  </r>
  <r>
    <n v="2017"/>
    <n v="20145"/>
    <n v="2145"/>
    <s v="Tompkins Consolidated Area Transit(TCAT)"/>
    <s v="Active"/>
    <s v="Full Reporter"/>
    <s v="Ithaca"/>
    <x v="10"/>
    <n v="2010"/>
    <x v="73"/>
    <n v="473"/>
    <n v="25"/>
    <n v="53661"/>
    <s v="Existing 2017"/>
    <s v="DR"/>
    <s v="DO"/>
    <s v="Discontinued"/>
    <s v=""/>
    <s v=""/>
    <n v="164808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145"/>
    <n v="2145"/>
    <s v="Tompkins Consolidated Area Transit(TCAT)"/>
    <s v="Active"/>
    <s v="Full Reporter"/>
    <s v="Ithaca"/>
    <x v="10"/>
    <n v="2010"/>
    <x v="73"/>
    <n v="473"/>
    <n v="25"/>
    <n v="53661"/>
    <s v="Existing 2017"/>
    <s v="DR"/>
    <s v="PT"/>
    <s v="Operating"/>
    <s v=""/>
    <s v=""/>
    <s v=""/>
    <n v="148410"/>
    <n v="153250"/>
    <n v="179643"/>
    <n v="184280"/>
    <n v="196603"/>
    <n v="234392"/>
    <n v="251755"/>
    <n v="294026"/>
    <n v="329615"/>
    <n v="331843"/>
    <n v="352479"/>
    <n v="349805"/>
    <n v="328354"/>
    <n v="368197"/>
    <n v="378402"/>
    <n v="389508"/>
    <n v="397755"/>
    <n v="417856"/>
    <n v="468004"/>
    <n v="466415"/>
    <n v="462748"/>
    <n v="468362"/>
    <n v="440605"/>
    <n v="431342"/>
  </r>
  <r>
    <n v="2017"/>
    <n v="20145"/>
    <n v="2145"/>
    <s v="Tompkins Consolidated Area Transit(TCAT)"/>
    <s v="Active"/>
    <s v="Full Reporter"/>
    <s v="Ithaca"/>
    <x v="10"/>
    <n v="2010"/>
    <x v="73"/>
    <n v="473"/>
    <n v="25"/>
    <n v="53661"/>
    <s v="Existing 2017"/>
    <s v="MB"/>
    <s v="DO"/>
    <s v="Operating"/>
    <s v=""/>
    <s v=""/>
    <n v="305802"/>
    <n v="308596"/>
    <n v="303548"/>
    <n v="317519"/>
    <n v="305751"/>
    <n v="336826"/>
    <n v="1098946"/>
    <n v="1104294"/>
    <n v="1135346"/>
    <n v="1210112"/>
    <n v="1234737"/>
    <n v="1264509"/>
    <n v="1258223"/>
    <n v="1288668"/>
    <n v="1309938"/>
    <n v="1452786"/>
    <n v="1729792"/>
    <n v="1712994"/>
    <n v="1709489"/>
    <n v="1566047"/>
    <n v="1584964"/>
    <n v="1586902"/>
    <n v="1605709"/>
    <n v="1583498"/>
    <n v="1580758"/>
  </r>
  <r>
    <n v="2017"/>
    <n v="20145"/>
    <n v="2145"/>
    <s v="Tompkins Consolidated Area Transit(TCAT)"/>
    <s v="Active"/>
    <s v="Full Reporter"/>
    <s v="Ithaca"/>
    <x v="10"/>
    <n v="2010"/>
    <x v="73"/>
    <n v="473"/>
    <n v="25"/>
    <n v="53661"/>
    <s v="Existing 2017"/>
    <s v="MB"/>
    <s v="PT"/>
    <s v="Discontinued"/>
    <s v=""/>
    <s v=""/>
    <n v="592128"/>
    <n v="665156"/>
    <n v="639776"/>
    <n v="681731"/>
    <n v="670517"/>
    <n v="683755"/>
    <n v="359680"/>
    <n v="377201"/>
    <n v="359523"/>
    <n v="339719"/>
    <n v="330004"/>
    <n v="283171"/>
    <n v="285053"/>
    <n v="258258"/>
    <n v="262955"/>
    <n v="173062"/>
    <s v=""/>
    <s v=""/>
    <n v="0"/>
    <n v="0"/>
    <s v=""/>
    <n v="0"/>
    <s v=""/>
    <m/>
    <m/>
  </r>
  <r>
    <n v="2017"/>
    <n v="20145"/>
    <n v="2145"/>
    <s v="Tompkins Consolidated Area Transit(TCAT)"/>
    <s v="Active"/>
    <s v="Full Reporter"/>
    <s v="Ithaca"/>
    <x v="10"/>
    <n v="2010"/>
    <x v="73"/>
    <n v="473"/>
    <n v="25"/>
    <n v="53661"/>
    <s v="Existing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805"/>
    <n v="27946"/>
    <n v="28452"/>
    <n v="31510"/>
    <n v="29556"/>
    <n v="8067"/>
    <m/>
  </r>
  <r>
    <n v="1993"/>
    <n v="20146"/>
    <n v="2146"/>
    <s v="Designated Recipient Services, Inc."/>
    <s v="Inactive"/>
    <s v="Full Reporter"/>
    <s v="Syracuse"/>
    <x v="10"/>
    <n v="1990"/>
    <x v="67"/>
    <n v="74"/>
    <n v="134"/>
    <n v="388918"/>
    <s v="Pre 2017"/>
    <s v="MB"/>
    <s v="PT"/>
    <s v="Discontinued"/>
    <s v=""/>
    <s v=""/>
    <n v="28642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6"/>
    <n v="20147"/>
    <n v="2147"/>
    <s v="GTJC(Transit Alliance)"/>
    <s v="Inactive"/>
    <s v="Full Reporter"/>
    <s v="Lynbrook"/>
    <x v="10"/>
    <n v="2000"/>
    <x v="64"/>
    <n v="1"/>
    <n v="3353"/>
    <n v="17799861"/>
    <s v="Pre 2017"/>
    <s v="MB"/>
    <s v="DO"/>
    <s v="Discontinued"/>
    <s v=""/>
    <s v=""/>
    <s v=""/>
    <n v="11937842"/>
    <n v="11555722"/>
    <n v="11491487"/>
    <n v="11783991"/>
    <n v="12516363"/>
    <n v="12940046"/>
    <n v="13111075"/>
    <n v="13144165"/>
    <n v="12176888"/>
    <s v=""/>
    <s v=""/>
    <s v=""/>
    <s v=""/>
    <s v=""/>
    <s v=""/>
    <s v=""/>
    <s v=""/>
    <s v=""/>
    <s v=""/>
    <s v=""/>
    <m/>
    <s v=""/>
    <m/>
    <m/>
  </r>
  <r>
    <n v="2006"/>
    <n v="20147"/>
    <n v="2147"/>
    <s v="GTJC(Transit Alliance)"/>
    <s v="Inactive"/>
    <s v="Full Reporter"/>
    <s v="Lynbrook"/>
    <x v="10"/>
    <n v="2000"/>
    <x v="64"/>
    <n v="1"/>
    <n v="3353"/>
    <n v="17799861"/>
    <s v="Pre 2017"/>
    <s v="MB"/>
    <s v="PT"/>
    <s v="Discontinued"/>
    <s v=""/>
    <s v=""/>
    <s v=""/>
    <s v=""/>
    <s v=""/>
    <s v=""/>
    <s v=""/>
    <s v=""/>
    <s v=""/>
    <s v=""/>
    <s v=""/>
    <s v=""/>
    <n v="12662675"/>
    <n v="12476194"/>
    <n v="11962026"/>
    <n v="719772"/>
    <s v=""/>
    <s v=""/>
    <s v=""/>
    <s v=""/>
    <s v=""/>
    <s v=""/>
    <s v=""/>
    <m/>
    <s v=""/>
    <m/>
    <m/>
  </r>
  <r>
    <n v="2017"/>
    <n v="20148"/>
    <n v="2148"/>
    <s v="Newburgh Beacon Bus Corporation(NBBC)"/>
    <s v="Active"/>
    <s v="Reduced Reporter"/>
    <s v="New Windsor"/>
    <x v="10"/>
    <n v="2010"/>
    <x v="65"/>
    <n v="89"/>
    <n v="327"/>
    <n v="423566"/>
    <s v="Existing 2017"/>
    <s v="DR"/>
    <s v="DO"/>
    <s v="Discontinued"/>
    <s v=""/>
    <s v=""/>
    <s v=""/>
    <s v=""/>
    <s v=""/>
    <s v=""/>
    <s v=""/>
    <s v=""/>
    <s v=""/>
    <s v=""/>
    <s v=""/>
    <n v="10761"/>
    <n v="20411"/>
    <n v="33599"/>
    <n v="36704"/>
    <n v="69235"/>
    <n v="71224"/>
    <n v="57747"/>
    <n v="62366"/>
    <n v="72360"/>
    <n v="105586"/>
    <n v="135469"/>
    <n v="148249"/>
    <n v="0"/>
    <s v=""/>
    <m/>
    <m/>
  </r>
  <r>
    <n v="2017"/>
    <n v="20148"/>
    <n v="2148"/>
    <s v="Newburgh Beacon Bus Corporation(NBBC)"/>
    <s v="Active"/>
    <s v="Reduced Reporter"/>
    <s v="New Windsor"/>
    <x v="10"/>
    <n v="2010"/>
    <x v="65"/>
    <n v="89"/>
    <n v="327"/>
    <n v="423566"/>
    <s v="Existing 2017"/>
    <s v="MB"/>
    <s v="DO"/>
    <s v="Operating"/>
    <s v=""/>
    <s v=""/>
    <s v=""/>
    <s v=""/>
    <s v=""/>
    <s v=""/>
    <s v=""/>
    <s v=""/>
    <s v=""/>
    <s v=""/>
    <s v=""/>
    <n v="141237"/>
    <n v="257620"/>
    <n v="270595"/>
    <n v="254897"/>
    <n v="213805"/>
    <n v="215207"/>
    <n v="263922"/>
    <n v="262852"/>
    <n v="252838"/>
    <n v="228430"/>
    <n v="190601"/>
    <n v="200771"/>
    <n v="196712"/>
    <n v="297508"/>
    <n v="305085"/>
    <n v="292889"/>
  </r>
  <r>
    <n v="2017"/>
    <n v="20149"/>
    <n v="2149"/>
    <s v="Rockland Coaches, Inc."/>
    <s v="Active"/>
    <s v="Full Reporter"/>
    <s v="Westwood"/>
    <x v="11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33078"/>
    <n v="3256340"/>
    <n v="3212400"/>
    <n v="3158619"/>
    <n v="3096270"/>
  </r>
  <r>
    <n v="2017"/>
    <n v="20149"/>
    <n v="2149"/>
    <s v="Rockland Coaches, Inc."/>
    <s v="Active"/>
    <s v="Full Reporter"/>
    <s v="Westwood"/>
    <x v="11"/>
    <n v="2010"/>
    <x v="64"/>
    <n v="1"/>
    <n v="3450"/>
    <n v="18351295"/>
    <s v="Existing 2017"/>
    <s v="MB"/>
    <s v="DO"/>
    <s v="Discontinued"/>
    <s v=""/>
    <s v=""/>
    <s v=""/>
    <n v="4285286"/>
    <n v="4286365"/>
    <n v="4323765"/>
    <n v="4381634"/>
    <n v="4479294"/>
    <n v="4415273"/>
    <s v=""/>
    <n v="4491070"/>
    <n v="4597537"/>
    <n v="4529680"/>
    <n v="4387652"/>
    <n v="4308365"/>
    <n v="4291866"/>
    <n v="4292407"/>
    <n v="4173066"/>
    <n v="3478545"/>
    <n v="3441557"/>
    <n v="3394900"/>
    <n v="3325782"/>
    <s v=""/>
    <n v="0"/>
    <s v=""/>
    <m/>
    <m/>
  </r>
  <r>
    <n v="2002"/>
    <n v="20154"/>
    <n v="2154"/>
    <s v="New York Waterway"/>
    <s v="Inactive"/>
    <s v="Full Reporter"/>
    <s v="Weehawken"/>
    <x v="11"/>
    <n v="2000"/>
    <x v="64"/>
    <n v="1"/>
    <n v="3353"/>
    <n v="17799861"/>
    <s v="Pre 2017"/>
    <s v="FB"/>
    <s v="DO"/>
    <s v="Discontinued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m/>
    <s v=""/>
    <m/>
    <m/>
  </r>
  <r>
    <n v="2002"/>
    <n v="20154"/>
    <n v="2154"/>
    <s v="New York Waterway"/>
    <s v="Inactive"/>
    <s v="Full Reporter"/>
    <s v="Weehawken"/>
    <x v="11"/>
    <n v="2000"/>
    <x v="64"/>
    <n v="1"/>
    <n v="3353"/>
    <n v="17799861"/>
    <s v="Pre 2017"/>
    <s v="FB"/>
    <s v="PT"/>
    <s v="Discontinued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m/>
    <s v=""/>
    <m/>
    <m/>
  </r>
  <r>
    <n v="2002"/>
    <n v="20154"/>
    <n v="2154"/>
    <s v="New York Waterway"/>
    <s v="Inactive"/>
    <s v="Full Reporter"/>
    <s v="Weehawken"/>
    <x v="11"/>
    <n v="2000"/>
    <x v="64"/>
    <n v="1"/>
    <n v="3353"/>
    <n v="17799861"/>
    <s v="Pre 2017"/>
    <s v="MB"/>
    <s v="PT"/>
    <s v="Discontinued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m/>
    <s v=""/>
    <m/>
    <m/>
  </r>
  <r>
    <n v="2007"/>
    <n v="20155"/>
    <n v="2155"/>
    <s v="Cumberland County Office on Aging(CCOOA)"/>
    <s v="Inactive"/>
    <s v="Full Reporter"/>
    <s v="Bridgeton"/>
    <x v="11"/>
    <n v="2000"/>
    <x v="74"/>
    <n v="290"/>
    <n v="62"/>
    <n v="88724"/>
    <s v="Pre 2017"/>
    <s v="DR"/>
    <s v="DO"/>
    <s v="Discontinued"/>
    <s v=""/>
    <s v=""/>
    <s v=""/>
    <s v=""/>
    <s v=""/>
    <n v="564175"/>
    <n v="581191"/>
    <n v="430843"/>
    <n v="456487"/>
    <n v="529580"/>
    <n v="579462"/>
    <n v="695908"/>
    <n v="651586"/>
    <n v="748466"/>
    <n v="683696"/>
    <n v="624207"/>
    <n v="631920"/>
    <s v=""/>
    <s v=""/>
    <s v=""/>
    <s v=""/>
    <s v=""/>
    <s v=""/>
    <m/>
    <s v=""/>
    <m/>
    <m/>
  </r>
  <r>
    <n v="1996"/>
    <n v="20156"/>
    <n v="2156"/>
    <s v="Buffalo Motor Bus, Ltd."/>
    <s v="Inactive"/>
    <s v="Full Reporter"/>
    <s v="Buffalo"/>
    <x v="10"/>
    <n v="1990"/>
    <x v="75"/>
    <n v="34"/>
    <n v="286"/>
    <n v="954332"/>
    <s v="Pre 2017"/>
    <s v="MB"/>
    <s v="DO"/>
    <s v="Discontinued"/>
    <s v=""/>
    <s v=""/>
    <s v=""/>
    <s v=""/>
    <s v=""/>
    <n v="30120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2"/>
    <n v="20157"/>
    <n v="2157"/>
    <s v="Orange County ADA Paratransit Svce c/o Orange County Dept. of Planning"/>
    <s v="Inactive"/>
    <s v="Reduced Reporter"/>
    <s v="Goshen"/>
    <x v="10"/>
    <n v="2000"/>
    <x v="72"/>
    <n v="89"/>
    <n v="265"/>
    <n v="351982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4"/>
    <n v="20158"/>
    <n v="2158"/>
    <s v="Tioga County(Tioga County Transit)"/>
    <s v="Inactive"/>
    <s v="Reduced Reporter"/>
    <s v="Owego"/>
    <x v="10"/>
    <n v="2010"/>
    <x v="61"/>
    <n v="210"/>
    <n v="74"/>
    <n v="158084"/>
    <s v="Pre 2017"/>
    <s v="DR"/>
    <s v="DO"/>
    <s v="Discontinued"/>
    <s v=""/>
    <s v=""/>
    <s v=""/>
    <s v=""/>
    <s v=""/>
    <s v=""/>
    <n v="337680"/>
    <n v="300900"/>
    <s v=""/>
    <s v=""/>
    <s v=""/>
    <n v="268005"/>
    <n v="216167"/>
    <n v="158678"/>
    <s v=""/>
    <s v=""/>
    <s v=""/>
    <s v=""/>
    <s v=""/>
    <s v=""/>
    <n v="0"/>
    <n v="0"/>
    <s v=""/>
    <n v="0"/>
    <s v=""/>
    <m/>
    <m/>
  </r>
  <r>
    <n v="2014"/>
    <n v="20158"/>
    <n v="2158"/>
    <s v="Tioga County(Tioga County Transit)"/>
    <s v="Inactive"/>
    <s v="Reduced Reporter"/>
    <s v="Owego"/>
    <x v="10"/>
    <n v="2010"/>
    <x v="61"/>
    <n v="210"/>
    <n v="74"/>
    <n v="158084"/>
    <s v="Pre 2017"/>
    <s v="DR"/>
    <s v="PT"/>
    <s v="Discontinued"/>
    <s v=""/>
    <s v=""/>
    <s v=""/>
    <s v=""/>
    <s v=""/>
    <s v=""/>
    <s v=""/>
    <s v=""/>
    <n v="124645"/>
    <n v="141478"/>
    <n v="119850"/>
    <s v=""/>
    <s v=""/>
    <s v=""/>
    <n v="248567"/>
    <n v="242241"/>
    <n v="255389"/>
    <n v="212217"/>
    <n v="229807"/>
    <n v="223716"/>
    <n v="139795"/>
    <n v="237292"/>
    <n v="223440"/>
    <n v="20978"/>
    <s v=""/>
    <m/>
    <m/>
  </r>
  <r>
    <n v="2014"/>
    <n v="20158"/>
    <n v="2158"/>
    <s v="Tioga County(Tioga County Transit)"/>
    <s v="Inactive"/>
    <s v="Reduced Reporter"/>
    <s v="Owego"/>
    <x v="10"/>
    <n v="2010"/>
    <x v="61"/>
    <n v="210"/>
    <n v="74"/>
    <n v="158084"/>
    <s v="Pre 2017"/>
    <s v="MB"/>
    <s v="DO"/>
    <s v="Discontinued"/>
    <s v=""/>
    <s v=""/>
    <s v=""/>
    <s v=""/>
    <s v=""/>
    <s v=""/>
    <n v="225036"/>
    <n v="265455"/>
    <s v=""/>
    <s v=""/>
    <s v=""/>
    <n v="333540"/>
    <n v="341343"/>
    <n v="335931"/>
    <s v=""/>
    <s v=""/>
    <s v=""/>
    <s v=""/>
    <s v=""/>
    <s v=""/>
    <n v="0"/>
    <n v="0"/>
    <s v=""/>
    <n v="0"/>
    <s v=""/>
    <m/>
    <m/>
  </r>
  <r>
    <n v="2014"/>
    <n v="20158"/>
    <n v="2158"/>
    <s v="Tioga County(Tioga County Transit)"/>
    <s v="Inactive"/>
    <s v="Reduced Reporter"/>
    <s v="Owego"/>
    <x v="10"/>
    <n v="2010"/>
    <x v="61"/>
    <n v="210"/>
    <n v="74"/>
    <n v="158084"/>
    <s v="Pre 2017"/>
    <s v="MB"/>
    <s v="PT"/>
    <s v="Discontinued"/>
    <s v=""/>
    <s v=""/>
    <s v=""/>
    <s v=""/>
    <s v=""/>
    <s v=""/>
    <s v=""/>
    <s v=""/>
    <n v="296064"/>
    <n v="310388"/>
    <n v="333030"/>
    <s v=""/>
    <s v=""/>
    <s v=""/>
    <n v="391346"/>
    <n v="387751"/>
    <n v="407650"/>
    <n v="437424"/>
    <n v="427616"/>
    <n v="430015"/>
    <n v="473873"/>
    <n v="539780"/>
    <n v="527233"/>
    <n v="427502"/>
    <s v=""/>
    <m/>
    <m/>
  </r>
  <r>
    <n v="2008"/>
    <n v="20159"/>
    <n v="2159"/>
    <s v="Atlantic Paratrans of NYC, Inc.(API)"/>
    <s v="Inactive"/>
    <s v="Full Reporter"/>
    <s v="Staten Island"/>
    <x v="10"/>
    <n v="2000"/>
    <x v="64"/>
    <n v="1"/>
    <n v="3353"/>
    <n v="17799861"/>
    <s v="Pre 2017"/>
    <s v="DR"/>
    <s v="DO"/>
    <s v="Discontinued"/>
    <s v=""/>
    <s v=""/>
    <s v=""/>
    <s v=""/>
    <s v=""/>
    <s v=""/>
    <s v=""/>
    <n v="4166370"/>
    <n v="4889839"/>
    <n v="8097686"/>
    <n v="8641126"/>
    <n v="6309798"/>
    <n v="6309780"/>
    <n v="7172436"/>
    <n v="8151272"/>
    <n v="7757848"/>
    <n v="6561576"/>
    <n v="7189659"/>
    <s v=""/>
    <s v=""/>
    <s v=""/>
    <s v=""/>
    <s v=""/>
    <m/>
    <s v=""/>
    <m/>
    <m/>
  </r>
  <r>
    <n v="2017"/>
    <n v="20160"/>
    <n v="2160"/>
    <s v="Community Transit, Inc. (Community Transit)"/>
    <s v="Active"/>
    <s v="Reduced Reporter"/>
    <s v="Paramus"/>
    <x v="11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40390"/>
    <n v="819510"/>
    <n v="822075"/>
    <n v="822071"/>
    <n v="819645"/>
  </r>
  <r>
    <n v="2017"/>
    <n v="20160"/>
    <n v="2160"/>
    <s v="Community Transit, Inc. (Community Transit)"/>
    <s v="Active"/>
    <s v="Reduced Reporter"/>
    <s v="Paramus"/>
    <x v="11"/>
    <n v="2010"/>
    <x v="64"/>
    <n v="1"/>
    <n v="3450"/>
    <n v="18351295"/>
    <s v="Existing 2017"/>
    <s v="MB"/>
    <s v="DO"/>
    <s v="Discontinued"/>
    <s v=""/>
    <s v=""/>
    <s v=""/>
    <s v=""/>
    <s v=""/>
    <s v=""/>
    <s v=""/>
    <n v="809200"/>
    <n v="745954"/>
    <n v="949787"/>
    <n v="952141"/>
    <n v="954658"/>
    <n v="921694"/>
    <n v="914271"/>
    <n v="920116"/>
    <n v="904198"/>
    <n v="920116"/>
    <n v="926575"/>
    <n v="920116"/>
    <n v="909027"/>
    <n v="907599"/>
    <n v="897788"/>
    <s v=""/>
    <n v="0"/>
    <s v=""/>
    <m/>
    <m/>
  </r>
  <r>
    <n v="2017"/>
    <n v="20161"/>
    <n v="2161"/>
    <s v="DeCamp Bus Lines"/>
    <s v="Active"/>
    <s v="Full Reporter"/>
    <s v="Montclair"/>
    <x v="11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63335"/>
    <n v="1795446"/>
    <n v="1790142"/>
    <n v="1793033"/>
    <n v="1816584"/>
  </r>
  <r>
    <n v="2017"/>
    <n v="20161"/>
    <n v="2161"/>
    <s v="DeCamp Bus Lines"/>
    <s v="Active"/>
    <s v="Full Reporter"/>
    <s v="Montclair"/>
    <x v="11"/>
    <n v="2010"/>
    <x v="64"/>
    <n v="1"/>
    <n v="3450"/>
    <n v="18351295"/>
    <s v="Existing 2017"/>
    <s v="MB"/>
    <s v="DO"/>
    <s v="Discontinued"/>
    <s v=""/>
    <s v=""/>
    <s v=""/>
    <s v=""/>
    <s v=""/>
    <s v=""/>
    <s v=""/>
    <n v="1735733"/>
    <n v="1809821"/>
    <n v="2106160"/>
    <n v="2138686"/>
    <n v="2099384"/>
    <n v="1928268"/>
    <n v="1753608"/>
    <n v="1709169"/>
    <n v="1688629"/>
    <n v="1743298"/>
    <n v="1670448"/>
    <n v="1698340"/>
    <n v="1420875"/>
    <n v="1690854"/>
    <n v="1735600"/>
    <s v=""/>
    <n v="0"/>
    <s v=""/>
    <m/>
    <m/>
  </r>
  <r>
    <n v="2003"/>
    <n v="20162"/>
    <n v="2162"/>
    <s v="Lafeyette-Greenville IBOA"/>
    <s v="Inactive"/>
    <s v="Full Reporter"/>
    <s v="Jersey City"/>
    <x v="11"/>
    <n v="2000"/>
    <x v="64"/>
    <n v="1"/>
    <n v="3353"/>
    <n v="17799861"/>
    <s v="Pre 2017"/>
    <s v="MB"/>
    <s v="DO"/>
    <s v="Discontinued"/>
    <s v=""/>
    <s v=""/>
    <s v=""/>
    <s v=""/>
    <s v=""/>
    <s v=""/>
    <s v=""/>
    <n v="439145"/>
    <n v="646740"/>
    <n v="780356"/>
    <n v="726866"/>
    <n v="604518"/>
    <n v="149969"/>
    <s v=""/>
    <s v=""/>
    <s v=""/>
    <s v=""/>
    <s v=""/>
    <s v=""/>
    <s v=""/>
    <s v=""/>
    <s v=""/>
    <s v=""/>
    <m/>
    <s v=""/>
    <m/>
    <m/>
  </r>
  <r>
    <n v="2017"/>
    <n v="20163"/>
    <n v="2163"/>
    <s v="Lakeland Bus Lines, Inc."/>
    <s v="Active"/>
    <s v="Full Reporter"/>
    <s v="Dover"/>
    <x v="11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22864"/>
    <n v="2110426"/>
    <n v="2211697"/>
    <n v="2228266"/>
    <n v="2235138"/>
  </r>
  <r>
    <n v="2017"/>
    <n v="20163"/>
    <n v="2163"/>
    <s v="Lakeland Bus Lines, Inc."/>
    <s v="Active"/>
    <s v="Full Reporter"/>
    <s v="Dover"/>
    <x v="11"/>
    <n v="2010"/>
    <x v="64"/>
    <n v="1"/>
    <n v="3450"/>
    <n v="18351295"/>
    <s v="Existing 2017"/>
    <s v="MB"/>
    <s v="DO"/>
    <s v="Discontinued"/>
    <s v=""/>
    <s v=""/>
    <s v=""/>
    <s v=""/>
    <s v=""/>
    <s v=""/>
    <s v=""/>
    <n v="3169305"/>
    <n v="2875140"/>
    <n v="2716017"/>
    <n v="2665632"/>
    <n v="2939882"/>
    <n v="2908200"/>
    <n v="2968042"/>
    <n v="2910681"/>
    <n v="3032510"/>
    <n v="3090206"/>
    <n v="2910242"/>
    <n v="2780016"/>
    <n v="2730449"/>
    <n v="2799234"/>
    <n v="2802100"/>
    <s v=""/>
    <n v="0"/>
    <s v=""/>
    <m/>
    <m/>
  </r>
  <r>
    <n v="2004"/>
    <n v="20164"/>
    <n v="2164"/>
    <s v="Leisure Line"/>
    <s v="Inactive"/>
    <s v="Full Reporter"/>
    <s v="Paramus"/>
    <x v="11"/>
    <n v="2000"/>
    <x v="64"/>
    <n v="1"/>
    <n v="3353"/>
    <n v="17799861"/>
    <s v="Pre 2017"/>
    <s v="MB"/>
    <s v="DO"/>
    <s v="Discontinued"/>
    <s v=""/>
    <s v=""/>
    <s v=""/>
    <s v=""/>
    <s v=""/>
    <s v=""/>
    <s v=""/>
    <n v="239522"/>
    <n v="463296"/>
    <n v="569400"/>
    <n v="559470"/>
    <n v="553095"/>
    <n v="539143"/>
    <n v="582656"/>
    <s v=""/>
    <s v=""/>
    <s v=""/>
    <s v=""/>
    <s v=""/>
    <s v=""/>
    <s v=""/>
    <s v=""/>
    <s v=""/>
    <m/>
    <s v=""/>
    <m/>
    <m/>
  </r>
  <r>
    <n v="2017"/>
    <n v="20165"/>
    <n v="2165"/>
    <s v="Olympia Trails Bus Company, Inc.(Coach USA)"/>
    <s v="Active"/>
    <s v="Reduced Reporter"/>
    <s v="Elizabeth"/>
    <x v="11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09122"/>
    <n v="818665"/>
    <n v="822356"/>
    <n v="866221"/>
    <n v="948504"/>
  </r>
  <r>
    <n v="2017"/>
    <n v="20165"/>
    <n v="2165"/>
    <s v="Olympia Trails Bus Company, Inc.(Coach USA)"/>
    <s v="Active"/>
    <s v="Reduced Reporter"/>
    <s v="Elizabeth"/>
    <x v="11"/>
    <n v="2010"/>
    <x v="64"/>
    <n v="1"/>
    <n v="3450"/>
    <n v="18351295"/>
    <s v="Existing 2017"/>
    <s v="MB"/>
    <s v="DO"/>
    <s v="Discontinued"/>
    <s v=""/>
    <s v=""/>
    <s v=""/>
    <s v=""/>
    <s v=""/>
    <s v=""/>
    <s v=""/>
    <n v="671600"/>
    <n v="665030"/>
    <n v="2398862"/>
    <n v="2081758"/>
    <n v="1696292"/>
    <n v="1345500"/>
    <n v="1382500"/>
    <n v="1282471"/>
    <n v="1098276"/>
    <n v="1055196"/>
    <n v="1063338"/>
    <n v="901122"/>
    <n v="967615"/>
    <n v="823227"/>
    <n v="799128"/>
    <s v=""/>
    <n v="0"/>
    <s v=""/>
    <m/>
    <m/>
  </r>
  <r>
    <n v="2017"/>
    <n v="20166"/>
    <n v="2166"/>
    <s v="Orange-Newark-Elizabeth, Inc.(Coach USA)"/>
    <s v="Active"/>
    <s v="Full Reporter"/>
    <s v="Elizabeth"/>
    <x v="11"/>
    <n v="2010"/>
    <x v="64"/>
    <n v="1"/>
    <n v="3450"/>
    <n v="18351295"/>
    <s v="Existing 2017"/>
    <s v="MB"/>
    <s v="DO"/>
    <s v="Operating"/>
    <s v=""/>
    <s v=""/>
    <s v=""/>
    <s v=""/>
    <s v=""/>
    <s v=""/>
    <s v=""/>
    <n v="1345042"/>
    <n v="1480520"/>
    <n v="1515390"/>
    <n v="1525341"/>
    <n v="1503764"/>
    <n v="2278682"/>
    <n v="2280700"/>
    <n v="2274178"/>
    <n v="2314566"/>
    <n v="2435645"/>
    <n v="2501210"/>
    <n v="2505536"/>
    <n v="2340832"/>
    <n v="1861301"/>
    <n v="1795738"/>
    <n v="1750683"/>
    <n v="1727074"/>
    <n v="1694877"/>
    <n v="1582717"/>
    <n v="1454730"/>
  </r>
  <r>
    <n v="2002"/>
    <n v="20167"/>
    <n v="2167"/>
    <s v="South Orange Avenue IBOA, c/o: NJ Transit, Carrier Admin."/>
    <s v="Inactive"/>
    <s v="Full Reporter"/>
    <s v="Newark"/>
    <x v="11"/>
    <n v="2000"/>
    <x v="64"/>
    <n v="1"/>
    <n v="3353"/>
    <n v="17799861"/>
    <s v="Pre 2017"/>
    <s v="MB"/>
    <s v="DO"/>
    <s v="Discontinued"/>
    <s v=""/>
    <s v=""/>
    <s v=""/>
    <s v=""/>
    <s v=""/>
    <s v=""/>
    <s v=""/>
    <n v="1091097"/>
    <n v="1096261"/>
    <n v="1197983"/>
    <n v="1204844"/>
    <n v="715490"/>
    <s v=""/>
    <s v=""/>
    <s v=""/>
    <s v=""/>
    <s v=""/>
    <s v=""/>
    <s v=""/>
    <s v=""/>
    <s v=""/>
    <s v=""/>
    <s v=""/>
    <m/>
    <s v=""/>
    <m/>
    <m/>
  </r>
  <r>
    <n v="2011"/>
    <n v="20168"/>
    <n v="2168"/>
    <s v="Trans-Hudson Express"/>
    <s v="Inactive"/>
    <s v="Full Reporter"/>
    <s v="Elizabeth"/>
    <x v="11"/>
    <n v="2010"/>
    <x v="64"/>
    <n v="1"/>
    <n v="3450"/>
    <n v="18351295"/>
    <s v="Pre 2017"/>
    <s v="MB"/>
    <s v="DO"/>
    <s v="Discontinued"/>
    <s v=""/>
    <s v=""/>
    <s v=""/>
    <s v=""/>
    <s v=""/>
    <s v=""/>
    <s v=""/>
    <n v="1304385"/>
    <n v="1264973"/>
    <n v="1266196"/>
    <n v="1861473"/>
    <n v="2336338"/>
    <n v="2773306"/>
    <n v="2950200"/>
    <n v="2878370"/>
    <n v="2161180"/>
    <n v="1335087"/>
    <n v="1221578"/>
    <n v="959927"/>
    <n v="933597"/>
    <n v="778796"/>
    <s v=""/>
    <s v=""/>
    <m/>
    <s v=""/>
    <m/>
    <m/>
  </r>
  <r>
    <n v="2017"/>
    <n v="20169"/>
    <n v="2169"/>
    <s v="Trans-Bridge Lines, Inc. "/>
    <s v="Active"/>
    <s v="Full Reporter"/>
    <s v="Bethlehem"/>
    <x v="12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25060"/>
    <n v="3936640"/>
    <n v="3877439"/>
    <n v="3791880"/>
    <n v="3881821"/>
  </r>
  <r>
    <n v="2017"/>
    <n v="20169"/>
    <n v="2169"/>
    <s v="Trans-Bridge Lines, Inc. "/>
    <s v="Active"/>
    <s v="Full Reporter"/>
    <s v="Bethlehem"/>
    <x v="12"/>
    <n v="2010"/>
    <x v="64"/>
    <n v="1"/>
    <n v="3450"/>
    <n v="18351295"/>
    <s v="Existing 2017"/>
    <s v="MB"/>
    <s v="DO"/>
    <s v="Discontinued"/>
    <s v=""/>
    <s v=""/>
    <s v=""/>
    <s v=""/>
    <s v=""/>
    <s v=""/>
    <s v=""/>
    <n v="2767450"/>
    <n v="2824590"/>
    <n v="2967704"/>
    <n v="2980519"/>
    <n v="3217520"/>
    <n v="3178732"/>
    <n v="3382200"/>
    <n v="3391894"/>
    <n v="3382200"/>
    <n v="3708950"/>
    <n v="3870040"/>
    <n v="3857720"/>
    <n v="3762428"/>
    <n v="3788309"/>
    <n v="3729568"/>
    <s v=""/>
    <n v="0"/>
    <s v=""/>
    <m/>
    <m/>
  </r>
  <r>
    <n v="2001"/>
    <n v="20170"/>
    <n v="2170"/>
    <s v="Vanpool of New Jersey, Inc."/>
    <s v="Inactive"/>
    <s v="Full Reporter"/>
    <s v="Newark"/>
    <x v="11"/>
    <n v="1990"/>
    <x v="68"/>
    <n v="1"/>
    <n v="2967"/>
    <n v="16044012"/>
    <s v="Pre 2017"/>
    <s v="VP"/>
    <s v="DO"/>
    <s v="Discontinued"/>
    <s v=""/>
    <s v=""/>
    <s v=""/>
    <s v=""/>
    <s v=""/>
    <s v=""/>
    <s v=""/>
    <s v=""/>
    <n v="3037881"/>
    <n v="2770493"/>
    <n v="2529564"/>
    <s v=""/>
    <s v=""/>
    <s v=""/>
    <s v=""/>
    <s v=""/>
    <s v=""/>
    <s v=""/>
    <s v=""/>
    <s v=""/>
    <s v=""/>
    <s v=""/>
    <s v=""/>
    <m/>
    <s v=""/>
    <m/>
    <m/>
  </r>
  <r>
    <n v="2011"/>
    <n v="20171"/>
    <n v="2171"/>
    <s v="Private One of New York, LLC, dba: New York Airport Service"/>
    <s v="Inactive"/>
    <s v="Full Reporter"/>
    <s v="Brooklyn"/>
    <x v="10"/>
    <n v="2010"/>
    <x v="64"/>
    <n v="1"/>
    <n v="3450"/>
    <n v="18351295"/>
    <s v="Pre 2017"/>
    <s v="MB"/>
    <s v="PT"/>
    <s v="Discontinued"/>
    <s v=""/>
    <s v=""/>
    <s v=""/>
    <s v=""/>
    <s v=""/>
    <s v=""/>
    <s v=""/>
    <s v=""/>
    <n v="1308762"/>
    <n v="1474614"/>
    <n v="1366920"/>
    <n v="1330638"/>
    <n v="1303507"/>
    <n v="1276848"/>
    <n v="1246046"/>
    <n v="1261330"/>
    <n v="1251733"/>
    <n v="1303104"/>
    <n v="1269395"/>
    <n v="1259095"/>
    <n v="270038"/>
    <s v=""/>
    <s v=""/>
    <m/>
    <s v=""/>
    <m/>
    <m/>
  </r>
  <r>
    <n v="2015"/>
    <n v="20172"/>
    <n v="2172"/>
    <s v="Centro of Oswego, Inc.(Centro of Oswego)"/>
    <s v="Inactive"/>
    <s v="Full Reporter"/>
    <s v="Syracuse"/>
    <x v="10"/>
    <n v="2010"/>
    <x v="67"/>
    <n v="90"/>
    <n v="195"/>
    <n v="412317"/>
    <s v="Pre 2017"/>
    <s v="MB"/>
    <s v="DO"/>
    <s v="Discontinued"/>
    <s v=""/>
    <s v=""/>
    <s v=""/>
    <s v=""/>
    <s v=""/>
    <s v=""/>
    <s v=""/>
    <s v=""/>
    <n v="556774"/>
    <n v="657133"/>
    <n v="506740"/>
    <n v="506778"/>
    <n v="510679"/>
    <n v="511460"/>
    <n v="516655"/>
    <n v="519216"/>
    <n v="509171"/>
    <n v="514325"/>
    <n v="565643"/>
    <n v="549963"/>
    <n v="546476"/>
    <n v="487742"/>
    <n v="481236"/>
    <n v="486265"/>
    <n v="516542"/>
    <m/>
    <m/>
  </r>
  <r>
    <n v="2006"/>
    <n v="20173"/>
    <n v="2173"/>
    <s v="American Transit, Inc."/>
    <s v="Inactive"/>
    <s v="Full Reporter"/>
    <s v="Yonkers"/>
    <x v="10"/>
    <n v="2000"/>
    <x v="64"/>
    <n v="1"/>
    <n v="3353"/>
    <n v="17799861"/>
    <s v="Pre 2017"/>
    <s v="DR"/>
    <s v="DO"/>
    <s v="Discontinued"/>
    <s v=""/>
    <s v=""/>
    <s v=""/>
    <s v=""/>
    <s v=""/>
    <s v=""/>
    <s v=""/>
    <s v=""/>
    <n v="2828735"/>
    <n v="3648740"/>
    <n v="4511828"/>
    <n v="4771832"/>
    <n v="5336166"/>
    <n v="6653383"/>
    <n v="6705566"/>
    <n v="7341970"/>
    <s v=""/>
    <s v=""/>
    <s v=""/>
    <s v=""/>
    <s v=""/>
    <s v=""/>
    <s v=""/>
    <m/>
    <s v=""/>
    <m/>
    <m/>
  </r>
  <r>
    <n v="2017"/>
    <n v="20175"/>
    <n v="2175"/>
    <s v="Private Transportation Corporation"/>
    <s v="Active"/>
    <s v="Full Reporter"/>
    <s v="Brooklyn"/>
    <x v="10"/>
    <n v="2010"/>
    <x v="64"/>
    <n v="1"/>
    <n v="3450"/>
    <n v="18351295"/>
    <s v="Existing 2017"/>
    <s v="MB"/>
    <s v="DO"/>
    <s v="Discontinued"/>
    <s v=""/>
    <s v=""/>
    <s v=""/>
    <s v=""/>
    <s v=""/>
    <s v=""/>
    <s v=""/>
    <s v=""/>
    <s v=""/>
    <s v=""/>
    <n v="195839"/>
    <n v="204661"/>
    <s v=""/>
    <s v=""/>
    <s v=""/>
    <s v=""/>
    <s v=""/>
    <s v=""/>
    <s v=""/>
    <s v=""/>
    <n v="0"/>
    <n v="0"/>
    <s v=""/>
    <n v="0"/>
    <s v=""/>
    <m/>
    <m/>
  </r>
  <r>
    <n v="2017"/>
    <n v="20175"/>
    <n v="2175"/>
    <s v="Private Transportation Corporation"/>
    <s v="Active"/>
    <s v="Full Reporter"/>
    <s v="Brooklyn"/>
    <x v="10"/>
    <n v="2010"/>
    <x v="64"/>
    <n v="1"/>
    <n v="3450"/>
    <n v="18351295"/>
    <s v="Existing 2017"/>
    <s v="MB"/>
    <s v="PT"/>
    <s v="Operating"/>
    <s v=""/>
    <s v=""/>
    <s v=""/>
    <s v=""/>
    <s v=""/>
    <s v=""/>
    <s v=""/>
    <s v=""/>
    <s v=""/>
    <s v=""/>
    <s v=""/>
    <s v=""/>
    <n v="214881"/>
    <n v="222480"/>
    <n v="220212"/>
    <n v="214998"/>
    <n v="210704"/>
    <n v="212118"/>
    <n v="214062"/>
    <n v="215378"/>
    <n v="215634"/>
    <n v="217144"/>
    <n v="211450"/>
    <n v="202102"/>
    <n v="207084"/>
    <n v="209106"/>
    <n v="209246"/>
  </r>
  <r>
    <n v="2017"/>
    <n v="20176"/>
    <n v="2176"/>
    <s v="Kaser Bus Service(Kaser)"/>
    <s v="Active"/>
    <s v="Reduced Reporter"/>
    <s v="Monsey"/>
    <x v="10"/>
    <n v="2010"/>
    <x v="64"/>
    <n v="1"/>
    <n v="3450"/>
    <n v="18351295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32464"/>
    <n v="133552"/>
    <n v="132736"/>
    <n v="131648"/>
    <n v="122264"/>
    <n v="121809"/>
  </r>
  <r>
    <n v="2017"/>
    <n v="20177"/>
    <n v="2177"/>
    <s v="Adirondack Transit Lines, Inc,(Adirondack Trailways)"/>
    <s v="Active"/>
    <s v="Full Reporter"/>
    <s v="Hurley"/>
    <x v="10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91715"/>
    <n v="2269294"/>
    <n v="2322461"/>
    <n v="2391117"/>
    <n v="2501219"/>
    <n v="2552769"/>
    <n v="2545698"/>
  </r>
  <r>
    <n v="2017"/>
    <n v="20177"/>
    <n v="2177"/>
    <s v="Adirondack Transit Lines, Inc,(Adirondack Trailways)"/>
    <s v="Active"/>
    <s v="Full Reporter"/>
    <s v="Hurley"/>
    <x v="10"/>
    <n v="2010"/>
    <x v="64"/>
    <n v="1"/>
    <n v="3450"/>
    <n v="18351295"/>
    <s v="Existing 2017"/>
    <s v="MB"/>
    <s v="DO"/>
    <s v="Discontinued"/>
    <s v=""/>
    <s v=""/>
    <s v=""/>
    <s v=""/>
    <s v=""/>
    <s v=""/>
    <s v=""/>
    <s v=""/>
    <s v=""/>
    <s v=""/>
    <s v=""/>
    <n v="6436495"/>
    <n v="1785109"/>
    <n v="1931813"/>
    <n v="2009073"/>
    <n v="1970907"/>
    <n v="2089027"/>
    <n v="2286214"/>
    <n v="2332032"/>
    <n v="2279907"/>
    <n v="0"/>
    <n v="0"/>
    <s v=""/>
    <n v="0"/>
    <s v=""/>
    <m/>
    <m/>
  </r>
  <r>
    <n v="2017"/>
    <n v="20178"/>
    <n v="2178"/>
    <s v="Ulster County Area Transit(UCAT)"/>
    <s v="Active"/>
    <s v="Full Reporter"/>
    <s v="Kingston"/>
    <x v="10"/>
    <n v="2010"/>
    <x v="65"/>
    <n v="89"/>
    <n v="327"/>
    <n v="42356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1933"/>
    <n v="93500"/>
    <n v="98803"/>
    <n v="106857"/>
    <n v="102476"/>
    <n v="98062"/>
    <n v="116033"/>
    <n v="131247"/>
  </r>
  <r>
    <n v="2017"/>
    <n v="20178"/>
    <n v="2178"/>
    <s v="Ulster County Area Transit(UCAT)"/>
    <s v="Active"/>
    <s v="Full Reporter"/>
    <s v="Kingston"/>
    <x v="10"/>
    <n v="2010"/>
    <x v="65"/>
    <n v="89"/>
    <n v="327"/>
    <n v="423566"/>
    <s v="Existing 2017"/>
    <s v="MB"/>
    <s v="DO"/>
    <s v="Operating"/>
    <s v=""/>
    <s v=""/>
    <s v=""/>
    <s v=""/>
    <s v=""/>
    <s v=""/>
    <s v=""/>
    <s v=""/>
    <s v=""/>
    <s v=""/>
    <s v=""/>
    <n v="485497"/>
    <n v="585594"/>
    <n v="616414"/>
    <n v="659647"/>
    <n v="718591"/>
    <n v="719762"/>
    <n v="771967"/>
    <n v="933541"/>
    <n v="954256"/>
    <n v="952224"/>
    <n v="951379"/>
    <n v="929742"/>
    <n v="917741"/>
    <n v="921010"/>
    <n v="961547"/>
    <n v="964269"/>
  </r>
  <r>
    <n v="2017"/>
    <n v="20178"/>
    <n v="2178"/>
    <s v="Ulster County Area Transit(UCAT)"/>
    <s v="Active"/>
    <s v="Full Reporter"/>
    <s v="Kingston"/>
    <x v="10"/>
    <n v="2010"/>
    <x v="65"/>
    <n v="89"/>
    <n v="327"/>
    <n v="423566"/>
    <s v="Existing 2017"/>
    <s v="MB"/>
    <s v="PT"/>
    <s v="Discontinued"/>
    <s v=""/>
    <s v=""/>
    <s v=""/>
    <s v=""/>
    <s v=""/>
    <s v=""/>
    <s v=""/>
    <s v=""/>
    <s v=""/>
    <s v=""/>
    <s v=""/>
    <n v="58368"/>
    <n v="57169"/>
    <n v="57780"/>
    <n v="58295"/>
    <n v="56640"/>
    <n v="56217"/>
    <n v="56660"/>
    <n v="40498"/>
    <n v="40317"/>
    <n v="39887"/>
    <n v="0"/>
    <s v=""/>
    <n v="0"/>
    <s v=""/>
    <m/>
    <m/>
  </r>
  <r>
    <n v="2017"/>
    <n v="20179"/>
    <n v="2179"/>
    <s v="Leprechaun Lines, Inc.(HHBL)"/>
    <s v="Active"/>
    <s v="Reduced Reporter"/>
    <s v="Newburgh"/>
    <x v="10"/>
    <n v="2010"/>
    <x v="65"/>
    <n v="89"/>
    <n v="327"/>
    <n v="423566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62468"/>
    <n v="370251"/>
    <n v="365727"/>
    <n v="368778"/>
    <n v="372168"/>
    <n v="366296"/>
  </r>
  <r>
    <n v="2017"/>
    <n v="20179"/>
    <n v="2179"/>
    <s v="Leprechaun Lines, Inc.(HHBL)"/>
    <s v="Active"/>
    <s v="Reduced Reporter"/>
    <s v="Newburgh"/>
    <x v="10"/>
    <n v="2010"/>
    <x v="65"/>
    <n v="89"/>
    <n v="327"/>
    <n v="423566"/>
    <s v="Existing 2017"/>
    <s v="MB"/>
    <s v="DO"/>
    <s v="Discontinued"/>
    <s v=""/>
    <s v=""/>
    <s v=""/>
    <s v=""/>
    <s v=""/>
    <s v=""/>
    <s v=""/>
    <s v=""/>
    <s v=""/>
    <s v=""/>
    <s v=""/>
    <n v="373524"/>
    <n v="366200"/>
    <n v="376248"/>
    <n v="372059"/>
    <n v="370392"/>
    <n v="371856"/>
    <n v="371795"/>
    <n v="364960"/>
    <n v="362853"/>
    <n v="362120"/>
    <n v="0"/>
    <s v=""/>
    <n v="0"/>
    <s v=""/>
    <m/>
    <m/>
  </r>
  <r>
    <n v="2017"/>
    <n v="20179"/>
    <n v="2179"/>
    <s v="Leprechaun Lines, Inc.(HHBL)"/>
    <s v="Active"/>
    <s v="Reduced Reporter"/>
    <s v="Newburgh"/>
    <x v="10"/>
    <n v="2010"/>
    <x v="65"/>
    <n v="89"/>
    <n v="327"/>
    <n v="423566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06"/>
    <n v="20180"/>
    <n v="2180"/>
    <s v="Atlantic Express(AE)"/>
    <s v="Inactive"/>
    <s v="Full Reporter"/>
    <s v="Staten Island"/>
    <x v="10"/>
    <n v="2000"/>
    <x v="64"/>
    <n v="1"/>
    <n v="3353"/>
    <n v="17799861"/>
    <s v="Pre 2017"/>
    <s v="MB"/>
    <s v="DO"/>
    <s v="Discontinued"/>
    <s v=""/>
    <s v=""/>
    <s v=""/>
    <s v=""/>
    <s v=""/>
    <s v=""/>
    <s v=""/>
    <s v=""/>
    <s v=""/>
    <s v=""/>
    <s v=""/>
    <s v=""/>
    <n v="506752"/>
    <n v="597006"/>
    <n v="616651"/>
    <n v="610118"/>
    <s v=""/>
    <s v=""/>
    <s v=""/>
    <s v=""/>
    <s v=""/>
    <s v=""/>
    <s v=""/>
    <m/>
    <s v=""/>
    <m/>
    <m/>
  </r>
  <r>
    <n v="2006"/>
    <n v="20180"/>
    <n v="2180"/>
    <s v="Atlantic Express(AE)"/>
    <s v="Inactive"/>
    <s v="Full Reporter"/>
    <s v="Staten Island"/>
    <x v="10"/>
    <n v="2000"/>
    <x v="64"/>
    <n v="1"/>
    <n v="3353"/>
    <n v="17799861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20181"/>
    <n v="2181"/>
    <s v="Roosevelt Island Operating Corporation of the State of New York(RIOC)"/>
    <s v="Inactive"/>
    <s v="Full Reporter"/>
    <s v="Roosevelt"/>
    <x v="10"/>
    <n v="2000"/>
    <x v="64"/>
    <n v="1"/>
    <n v="3353"/>
    <n v="17799861"/>
    <s v="Pre 2017"/>
    <s v="MB"/>
    <s v="DO"/>
    <s v="Discontinued"/>
    <s v=""/>
    <s v=""/>
    <s v=""/>
    <s v=""/>
    <s v=""/>
    <s v=""/>
    <s v=""/>
    <s v=""/>
    <s v=""/>
    <s v=""/>
    <s v=""/>
    <s v=""/>
    <n v="182260"/>
    <n v="91000"/>
    <s v=""/>
    <s v=""/>
    <s v=""/>
    <n v="0"/>
    <s v=""/>
    <s v=""/>
    <s v=""/>
    <s v=""/>
    <s v=""/>
    <m/>
    <s v=""/>
    <m/>
    <m/>
  </r>
  <r>
    <n v="2008"/>
    <n v="20181"/>
    <n v="2181"/>
    <s v="Roosevelt Island Operating Corporation of the State of New York(RIOC)"/>
    <s v="Inactive"/>
    <s v="Full Reporter"/>
    <s v="Roosevelt"/>
    <x v="10"/>
    <n v="2000"/>
    <x v="64"/>
    <n v="1"/>
    <n v="3353"/>
    <n v="17799861"/>
    <s v="Pre 2017"/>
    <s v="TR"/>
    <s v="DO"/>
    <s v="Discontinued"/>
    <s v=""/>
    <s v=""/>
    <s v=""/>
    <s v=""/>
    <s v=""/>
    <s v=""/>
    <s v=""/>
    <s v=""/>
    <s v=""/>
    <s v=""/>
    <s v=""/>
    <s v=""/>
    <n v="23244"/>
    <n v="23244"/>
    <s v=""/>
    <s v=""/>
    <s v=""/>
    <n v="0"/>
    <s v=""/>
    <s v=""/>
    <s v=""/>
    <s v=""/>
    <s v=""/>
    <m/>
    <s v=""/>
    <m/>
    <m/>
  </r>
  <r>
    <n v="2017"/>
    <n v="20182"/>
    <n v="2182"/>
    <s v="Town of Highlands Dial-A-Bus"/>
    <s v="Active"/>
    <s v="Reduced Reporter"/>
    <s v="Highland Falls"/>
    <x v="10"/>
    <n v="2010"/>
    <x v="65"/>
    <n v="89"/>
    <n v="327"/>
    <n v="423566"/>
    <s v="Existing 2017"/>
    <s v="DR"/>
    <s v="DO"/>
    <s v="Operating"/>
    <s v=""/>
    <s v=""/>
    <s v=""/>
    <s v=""/>
    <s v=""/>
    <s v=""/>
    <s v=""/>
    <s v=""/>
    <s v=""/>
    <s v=""/>
    <s v=""/>
    <s v=""/>
    <s v=""/>
    <n v="9568"/>
    <n v="9300"/>
    <n v="11425"/>
    <n v="10124"/>
    <n v="9800"/>
    <n v="8738"/>
    <s v=""/>
    <n v="11065"/>
    <n v="12973"/>
    <n v="9495"/>
    <n v="11575"/>
    <n v="11170"/>
    <n v="9958"/>
    <n v="12266"/>
  </r>
  <r>
    <n v="2017"/>
    <n v="20183"/>
    <n v="2183"/>
    <s v="Town of Monroe Dial-A-Bus(Monroe DAB)"/>
    <s v="Active"/>
    <s v="Reduced Reporter"/>
    <s v="Monroe"/>
    <x v="10"/>
    <n v="2010"/>
    <x v="65"/>
    <n v="89"/>
    <n v="327"/>
    <n v="423566"/>
    <s v="Existing 2017"/>
    <s v="DR"/>
    <s v="DO"/>
    <s v="Operating"/>
    <s v=""/>
    <s v=""/>
    <s v=""/>
    <s v=""/>
    <s v=""/>
    <s v=""/>
    <s v=""/>
    <s v=""/>
    <s v=""/>
    <s v=""/>
    <s v=""/>
    <s v=""/>
    <s v=""/>
    <n v="77763"/>
    <n v="84739"/>
    <n v="84475"/>
    <n v="78752"/>
    <n v="85480"/>
    <n v="98890"/>
    <n v="112106"/>
    <n v="105342"/>
    <n v="101508"/>
    <n v="89423"/>
    <n v="98728"/>
    <n v="93002"/>
    <n v="112113"/>
    <n v="126898"/>
  </r>
  <r>
    <n v="2015"/>
    <n v="20185"/>
    <n v="2185"/>
    <s v="Centro of Oneida, Inc.(Centro of Oneida)"/>
    <s v="Inactive"/>
    <s v="Full Reporter"/>
    <s v="Syracruse"/>
    <x v="10"/>
    <n v="2010"/>
    <x v="66"/>
    <n v="268"/>
    <n v="62"/>
    <n v="117328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n v="147571"/>
    <n v="167844"/>
    <n v="148842"/>
    <n v="168720"/>
    <n v="176562"/>
    <n v="167647"/>
    <n v="147332"/>
    <n v="127825"/>
    <n v="130888"/>
    <n v="124934"/>
    <m/>
    <m/>
  </r>
  <r>
    <n v="2015"/>
    <n v="20185"/>
    <n v="2185"/>
    <s v="Centro of Oneida, Inc.(Centro of Oneida)"/>
    <s v="Inactive"/>
    <s v="Full Reporter"/>
    <s v="Syracruse"/>
    <x v="10"/>
    <n v="2010"/>
    <x v="66"/>
    <n v="268"/>
    <n v="62"/>
    <n v="117328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n v="929568"/>
    <n v="1016772"/>
    <n v="1066067"/>
    <n v="1085161"/>
    <n v="1095510"/>
    <n v="991356"/>
    <n v="981899"/>
    <n v="973624"/>
    <n v="986997"/>
    <n v="986604"/>
    <m/>
    <m/>
  </r>
  <r>
    <n v="2017"/>
    <n v="20187"/>
    <n v="2187"/>
    <s v="Village of Kiryas Joel(KJ)"/>
    <s v="Active"/>
    <s v="Reduced Reporter"/>
    <s v="Monroe"/>
    <x v="10"/>
    <n v="2010"/>
    <x v="65"/>
    <n v="89"/>
    <n v="327"/>
    <n v="42356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n v="87677"/>
    <n v="84499"/>
    <n v="84049"/>
    <n v="83768"/>
    <n v="81280"/>
    <n v="82759"/>
    <n v="86931"/>
    <n v="85046"/>
    <n v="83748"/>
    <n v="85168"/>
    <n v="86625"/>
    <n v="84700"/>
  </r>
  <r>
    <n v="2017"/>
    <n v="20188"/>
    <n v="2188"/>
    <s v="MTA Bus Company(MTABUS)"/>
    <s v="Active"/>
    <s v="Full Reporter"/>
    <s v="New York"/>
    <x v="10"/>
    <n v="2010"/>
    <x v="64"/>
    <n v="1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n v="0"/>
    <n v="23994454"/>
    <n v="25537089"/>
    <n v="27176771"/>
    <n v="27309681"/>
    <n v="26382748"/>
    <n v="25959411"/>
    <n v="26539736"/>
    <n v="26644485"/>
    <n v="26779234"/>
    <n v="27003958"/>
    <n v="27082259"/>
    <n v="26687971"/>
  </r>
  <r>
    <n v="2017"/>
    <n v="20189"/>
    <n v="2189"/>
    <s v="BillyBey Ferry Company, LLC"/>
    <s v="Active"/>
    <s v="Full Reporter"/>
    <s v="New York"/>
    <x v="10"/>
    <n v="2010"/>
    <x v="64"/>
    <n v="1"/>
    <n v="3450"/>
    <n v="18351295"/>
    <s v="Existing 2017"/>
    <s v="FB"/>
    <s v="DO"/>
    <s v="Operating"/>
    <s v=""/>
    <s v=""/>
    <s v=""/>
    <s v=""/>
    <s v=""/>
    <s v=""/>
    <s v=""/>
    <s v=""/>
    <s v=""/>
    <s v=""/>
    <s v=""/>
    <s v=""/>
    <s v=""/>
    <s v=""/>
    <s v=""/>
    <s v=""/>
    <n v="258549"/>
    <n v="258549"/>
    <n v="256761"/>
    <n v="263884"/>
    <n v="253689"/>
    <n v="251943"/>
    <n v="254764"/>
    <n v="256914"/>
    <n v="248370"/>
    <n v="247396"/>
    <n v="254280"/>
  </r>
  <r>
    <n v="2017"/>
    <n v="20190"/>
    <n v="2190"/>
    <s v="Port Imperial Ferry Corporation dba NY Waterway"/>
    <s v="Active"/>
    <s v="Full Reporter"/>
    <s v="Weehawken"/>
    <x v="11"/>
    <n v="2010"/>
    <x v="64"/>
    <n v="1"/>
    <n v="3450"/>
    <n v="18351295"/>
    <s v="Existing 2017"/>
    <s v="FB"/>
    <s v="DO"/>
    <s v="Operating"/>
    <s v=""/>
    <s v=""/>
    <s v=""/>
    <s v=""/>
    <s v=""/>
    <s v=""/>
    <s v=""/>
    <s v=""/>
    <s v=""/>
    <s v=""/>
    <s v=""/>
    <s v=""/>
    <s v=""/>
    <s v=""/>
    <s v=""/>
    <s v=""/>
    <n v="444688"/>
    <n v="435851"/>
    <n v="428809"/>
    <n v="427515"/>
    <n v="427267"/>
    <n v="424389"/>
    <n v="429042"/>
    <n v="431971"/>
    <n v="432036"/>
    <n v="430930"/>
    <n v="435654"/>
  </r>
  <r>
    <n v="2017"/>
    <n v="20190"/>
    <n v="2190"/>
    <s v="Port Imperial Ferry Corporation dba NY Waterway"/>
    <s v="Active"/>
    <s v="Full Reporter"/>
    <s v="Weehawken"/>
    <x v="11"/>
    <n v="2010"/>
    <x v="64"/>
    <n v="1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04132"/>
    <n v="605436"/>
    <n v="600214"/>
    <n v="679311"/>
    <n v="735264"/>
    <n v="621287"/>
    <n v="618925"/>
    <n v="699497"/>
  </r>
  <r>
    <n v="2017"/>
    <n v="20191"/>
    <n v="2191"/>
    <s v="City of Kingston Citibus"/>
    <s v="Active"/>
    <s v="Reduced Reporter"/>
    <s v="Kingston"/>
    <x v="10"/>
    <n v="2010"/>
    <x v="76"/>
    <n v="457"/>
    <n v="43"/>
    <n v="574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1003"/>
    <n v="22191"/>
    <n v="21943"/>
    <n v="27915"/>
    <n v="16910"/>
    <n v="16633"/>
  </r>
  <r>
    <n v="2017"/>
    <n v="20191"/>
    <n v="2191"/>
    <s v="City of Kingston Citibus"/>
    <s v="Active"/>
    <s v="Reduced Reporter"/>
    <s v="Kingston"/>
    <x v="10"/>
    <n v="2010"/>
    <x v="76"/>
    <n v="457"/>
    <n v="43"/>
    <n v="5744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27593"/>
    <n v="125755"/>
    <n v="124345"/>
    <n v="116102"/>
    <n v="117009"/>
    <n v="121976"/>
  </r>
  <r>
    <n v="2017"/>
    <n v="20191"/>
    <n v="2191"/>
    <s v="City of Kingston Citibus"/>
    <s v="Active"/>
    <s v="Reduced Reporter"/>
    <s v="Kingston"/>
    <x v="10"/>
    <n v="2010"/>
    <x v="76"/>
    <n v="457"/>
    <n v="43"/>
    <n v="57442"/>
    <s v="Existing 2017"/>
    <s v="T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192"/>
    <n v="2192"/>
    <s v="Bergen County Community Transportation(BCCT)"/>
    <s v="Active"/>
    <s v="Full Reporter"/>
    <s v="Lodi"/>
    <x v="11"/>
    <n v="2010"/>
    <x v="64"/>
    <n v="1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41250"/>
    <n v="797435"/>
    <n v="932293"/>
    <n v="907028"/>
    <n v="1057202"/>
    <n v="915349"/>
    <n v="907892"/>
    <n v="851633"/>
  </r>
  <r>
    <n v="2017"/>
    <n v="20192"/>
    <n v="2192"/>
    <s v="Bergen County Community Transportation(BCCT)"/>
    <s v="Active"/>
    <s v="Full Reporter"/>
    <s v="Lodi"/>
    <x v="11"/>
    <n v="2010"/>
    <x v="64"/>
    <n v="1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4438.999999999993"/>
    <n v="166571"/>
    <n v="110346"/>
    <n v="90362"/>
    <n v="49857"/>
  </r>
  <r>
    <n v="2017"/>
    <n v="20193"/>
    <n v="2193"/>
    <s v="Cumberland Area Transit System(CATS)"/>
    <s v="Active"/>
    <s v="Full Reporter"/>
    <s v="Bridgeton"/>
    <x v="11"/>
    <n v="2010"/>
    <x v="74"/>
    <n v="310"/>
    <n v="62"/>
    <n v="9525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10809"/>
    <n v="521531"/>
    <n v="490978"/>
    <n v="469315"/>
    <n v="448730"/>
    <n v="444046"/>
    <n v="493550"/>
    <n v="479212"/>
  </r>
  <r>
    <n v="2017"/>
    <n v="20194"/>
    <n v="2194"/>
    <s v="East Windsor Township(EW)"/>
    <s v="Active"/>
    <s v="Reduced Reporter"/>
    <s v="East Windsor"/>
    <x v="11"/>
    <n v="2010"/>
    <x v="77"/>
    <n v="429"/>
    <n v="35"/>
    <n v="64037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551"/>
    <n v="10409"/>
    <n v="9875"/>
    <n v="7768"/>
    <n v="11420"/>
    <m/>
    <m/>
  </r>
  <r>
    <n v="2017"/>
    <n v="20194"/>
    <n v="2194"/>
    <s v="East Windsor Township(EW)"/>
    <s v="Active"/>
    <s v="Reduced Reporter"/>
    <s v="East Windsor"/>
    <x v="11"/>
    <n v="2010"/>
    <x v="77"/>
    <n v="429"/>
    <n v="35"/>
    <n v="64037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n v="9155"/>
    <n v="9372"/>
  </r>
  <r>
    <n v="2017"/>
    <n v="20194"/>
    <n v="2194"/>
    <s v="East Windsor Township(EW)"/>
    <s v="Active"/>
    <s v="Reduced Reporter"/>
    <s v="East Windsor"/>
    <x v="11"/>
    <n v="2010"/>
    <x v="77"/>
    <n v="429"/>
    <n v="35"/>
    <n v="6403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998"/>
    <n v="22973"/>
    <n v="29435"/>
    <n v="31382"/>
    <n v="30444"/>
    <n v="30443"/>
    <n v="30995"/>
  </r>
  <r>
    <n v="2017"/>
    <n v="20195"/>
    <n v="2195"/>
    <s v="Gloucester County Division of Transportation Services (DTS)"/>
    <s v="Active"/>
    <s v="Reduced Reporter"/>
    <s v="West Deptford"/>
    <x v="11"/>
    <n v="2010"/>
    <x v="69"/>
    <n v="5"/>
    <n v="1981"/>
    <n v="544156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65752"/>
    <n v="193436"/>
    <n v="348228"/>
    <n v="369496"/>
    <n v="311516"/>
    <n v="277259"/>
    <n v="255656"/>
    <n v="231779"/>
  </r>
  <r>
    <n v="2017"/>
    <n v="20195"/>
    <n v="2195"/>
    <s v="Gloucester County Division of Transportation Services (DTS)"/>
    <s v="Active"/>
    <s v="Reduced Reporter"/>
    <s v="West Deptford"/>
    <x v="11"/>
    <n v="2010"/>
    <x v="69"/>
    <n v="5"/>
    <n v="1981"/>
    <n v="544156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1152"/>
    <n v="52285"/>
    <n v="52347"/>
    <n v="19417"/>
  </r>
  <r>
    <n v="2017"/>
    <n v="20195"/>
    <n v="2195"/>
    <s v="Gloucester County Division of Transportation Services (DTS)"/>
    <s v="Active"/>
    <s v="Reduced Reporter"/>
    <s v="West Deptford"/>
    <x v="11"/>
    <n v="2010"/>
    <x v="69"/>
    <n v="5"/>
    <n v="1981"/>
    <n v="5441567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4323"/>
    <n v="0"/>
    <s v=""/>
    <m/>
    <m/>
  </r>
  <r>
    <n v="2017"/>
    <n v="20195"/>
    <n v="2195"/>
    <s v="Gloucester County Division of Transportation Services (DTS)"/>
    <s v="Active"/>
    <s v="Reduced Reporter"/>
    <s v="West Deptford"/>
    <x v="11"/>
    <n v="2010"/>
    <x v="69"/>
    <n v="5"/>
    <n v="1981"/>
    <n v="5441567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439"/>
    <n v="10982"/>
    <n v="12456"/>
    <n v="8068"/>
    <m/>
    <m/>
  </r>
  <r>
    <n v="2017"/>
    <n v="20196"/>
    <n v="2196"/>
    <s v="Middlesex County Area Transit(MCAT)"/>
    <s v="Active"/>
    <s v="Full Reporter"/>
    <s v="New Brunswick"/>
    <x v="11"/>
    <n v="2010"/>
    <x v="64"/>
    <n v="1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88212"/>
    <n v="939418"/>
    <n v="895134"/>
    <n v="745524"/>
    <n v="581887"/>
    <n v="537630"/>
    <n v="422176"/>
  </r>
  <r>
    <n v="2017"/>
    <n v="20196"/>
    <n v="2196"/>
    <s v="Middlesex County Area Transit(MCAT)"/>
    <s v="Active"/>
    <s v="Full Reporter"/>
    <s v="New Brunswick"/>
    <x v="11"/>
    <n v="2010"/>
    <x v="64"/>
    <n v="1"/>
    <n v="3450"/>
    <n v="18351295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5000"/>
    <n v="112599"/>
    <n v="118128"/>
    <n v="0"/>
    <s v=""/>
    <m/>
    <m/>
  </r>
  <r>
    <n v="2017"/>
    <n v="20196"/>
    <n v="2196"/>
    <s v="Middlesex County Area Transit(MCAT)"/>
    <s v="Active"/>
    <s v="Full Reporter"/>
    <s v="New Brunswick"/>
    <x v="11"/>
    <n v="2010"/>
    <x v="64"/>
    <n v="1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17198"/>
    <n v="647415"/>
    <n v="686026"/>
    <n v="625413"/>
    <n v="577934"/>
    <n v="500749"/>
    <n v="434849"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n v="1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6833"/>
    <n v="106517"/>
    <n v="74833"/>
    <n v="135627"/>
    <n v="250350"/>
    <n v="223941"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n v="1"/>
    <n v="3450"/>
    <n v="18351295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064"/>
    <n v="11171"/>
    <n v="42728"/>
    <s v=""/>
    <n v="0"/>
    <s v=""/>
    <m/>
    <m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n v="1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7896"/>
    <n v="232746"/>
    <n v="285924"/>
    <n v="184135"/>
    <n v="194795"/>
    <n v="230939"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n v="1"/>
    <n v="3450"/>
    <n v="18351295"/>
    <s v="Existing 2017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3403"/>
    <n v="70197"/>
    <n v="97803"/>
    <s v=""/>
    <n v="0"/>
    <s v=""/>
    <m/>
    <n v="0"/>
  </r>
  <r>
    <n v="2014"/>
    <n v="20198"/>
    <n v="2198"/>
    <s v="TransOptions, Inc."/>
    <s v="Inactive"/>
    <s v="Reduced Reporter"/>
    <s v="Cedar Knolls"/>
    <x v="11"/>
    <n v="2010"/>
    <x v="64"/>
    <n v="1"/>
    <n v="3450"/>
    <n v="18351295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9298"/>
    <n v="62379"/>
    <n v="18711"/>
    <n v="9888"/>
    <s v=""/>
    <m/>
    <m/>
  </r>
  <r>
    <n v="2017"/>
    <n v="20199"/>
    <n v="2199"/>
    <s v="County of Atlantic(ACTU)"/>
    <s v="Active"/>
    <s v="Full Reporter"/>
    <s v="Northfield"/>
    <x v="11"/>
    <n v="2010"/>
    <x v="78"/>
    <n v="150"/>
    <n v="125"/>
    <n v="24840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4962"/>
    <n v="452713"/>
    <n v="453575"/>
    <n v="503646"/>
    <n v="481434"/>
    <n v="492525"/>
    <n v="477439"/>
    <n v="480616"/>
  </r>
  <r>
    <n v="2017"/>
    <n v="20200"/>
    <n v="2200"/>
    <s v="South Jersey Transportation Authority(sjta)"/>
    <s v="Active"/>
    <s v="Reduced Reporter"/>
    <s v="Camden"/>
    <x v="11"/>
    <n v="2010"/>
    <x v="78"/>
    <n v="150"/>
    <n v="125"/>
    <n v="248402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500"/>
    <n v="48978"/>
    <n v="104490"/>
    <n v="155769"/>
    <s v=""/>
    <m/>
    <m/>
  </r>
  <r>
    <n v="2017"/>
    <n v="20200"/>
    <n v="2200"/>
    <s v="South Jersey Transportation Authority(sjta)"/>
    <s v="Active"/>
    <s v="Reduced Reporter"/>
    <s v="Camden"/>
    <x v="11"/>
    <n v="2010"/>
    <x v="78"/>
    <n v="150"/>
    <n v="125"/>
    <n v="24840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9974"/>
    <n v="316138"/>
    <n v="301426"/>
    <n v="175273"/>
    <n v="433357"/>
    <n v="590636"/>
    <n v="569168"/>
  </r>
  <r>
    <n v="2017"/>
    <n v="20201"/>
    <n v="2201"/>
    <s v="County of Cumberland(CCET)"/>
    <s v="Active"/>
    <s v="Reduced Reporter"/>
    <s v="Bridgeton"/>
    <x v="11"/>
    <n v="2010"/>
    <x v="69"/>
    <n v="5"/>
    <n v="1981"/>
    <n v="544156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2614"/>
    <n v="101743"/>
    <n v="146824"/>
    <n v="134217"/>
    <n v="138064"/>
    <n v="141536"/>
    <n v="141404"/>
  </r>
  <r>
    <n v="2017"/>
    <n v="20202"/>
    <n v="2202"/>
    <s v="Essex County Division of Training and Employment(ECDTE)"/>
    <s v="Active"/>
    <s v="Reduced Reporter"/>
    <s v="East Orange"/>
    <x v="11"/>
    <n v="2010"/>
    <x v="64"/>
    <n v="1"/>
    <n v="3450"/>
    <n v="18351295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7217"/>
    <n v="0"/>
    <s v=""/>
    <n v="0"/>
    <s v=""/>
    <m/>
    <m/>
  </r>
  <r>
    <n v="2017"/>
    <n v="20202"/>
    <n v="2202"/>
    <s v="Essex County Division of Training and Employment(ECDTE)"/>
    <s v="Active"/>
    <s v="Reduced Reporter"/>
    <s v="East Orange"/>
    <x v="11"/>
    <n v="2010"/>
    <x v="64"/>
    <n v="1"/>
    <n v="3450"/>
    <n v="18351295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6815"/>
    <n v="154597"/>
    <n v="171330"/>
    <n v="181222"/>
    <n v="203824"/>
    <n v="185578"/>
  </r>
  <r>
    <n v="2017"/>
    <n v="20202"/>
    <n v="2202"/>
    <s v="Essex County Division of Training and Employment(ECDTE)"/>
    <s v="Active"/>
    <s v="Reduced Reporter"/>
    <s v="East Orange"/>
    <x v="11"/>
    <n v="2010"/>
    <x v="64"/>
    <n v="1"/>
    <n v="3450"/>
    <n v="18351295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7185"/>
    <n v="99585"/>
    <m/>
    <m/>
  </r>
  <r>
    <n v="2017"/>
    <n v="20203"/>
    <n v="2203"/>
    <s v="Cape May County Fare Free Transportation(Fare Free)"/>
    <s v="Active"/>
    <s v="Reduced Reporter"/>
    <s v="Cape May Court House"/>
    <x v="11"/>
    <n v="2010"/>
    <x v="79"/>
    <n v="489"/>
    <n v="34"/>
    <n v="5129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259965"/>
    <n v="450804"/>
    <s v=""/>
    <n v="1022333"/>
    <n v="668571"/>
    <n v="662408"/>
    <n v="687156"/>
    <n v="654776"/>
    <n v="607779"/>
    <n v="514755"/>
    <n v="532998"/>
  </r>
  <r>
    <n v="2017"/>
    <n v="20203"/>
    <n v="2203"/>
    <s v="Cape May County Fare Free Transportation(Fare Free)"/>
    <s v="Active"/>
    <s v="Reduced Reporter"/>
    <s v="Cape May Court House"/>
    <x v="11"/>
    <n v="2010"/>
    <x v="79"/>
    <n v="489"/>
    <n v="34"/>
    <n v="5129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68701"/>
    <n v="277473"/>
    <s v=""/>
    <s v=""/>
    <s v=""/>
    <s v=""/>
    <s v=""/>
    <n v="10723"/>
    <n v="11318"/>
    <n v="11838"/>
    <n v="12642"/>
  </r>
  <r>
    <n v="2017"/>
    <n v="20204"/>
    <n v="2204"/>
    <s v="Senior Citizens United Community Services of Camden County, Inc.(SCUCS)"/>
    <s v="Active"/>
    <s v="Full Reporter"/>
    <s v="Audubon"/>
    <x v="11"/>
    <n v="2010"/>
    <x v="69"/>
    <n v="5"/>
    <n v="1981"/>
    <n v="544156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504409"/>
    <n v="523111"/>
    <s v=""/>
    <s v=""/>
    <n v="341821"/>
    <n v="208543"/>
    <n v="343240"/>
    <n v="445203"/>
    <n v="451038"/>
    <n v="760430"/>
    <n v="810205"/>
  </r>
  <r>
    <n v="2017"/>
    <n v="20204"/>
    <n v="2204"/>
    <s v="Senior Citizens United Community Services of Camden County, Inc.(SCUCS)"/>
    <s v="Active"/>
    <s v="Full Reporter"/>
    <s v="Audubon"/>
    <x v="11"/>
    <n v="2010"/>
    <x v="69"/>
    <n v="5"/>
    <n v="1981"/>
    <n v="5441567"/>
    <s v="Existing 2017"/>
    <s v="MB"/>
    <s v="DO"/>
    <s v="Discontinued"/>
    <m/>
    <m/>
    <m/>
    <m/>
    <m/>
    <m/>
    <m/>
    <m/>
    <m/>
    <m/>
    <m/>
    <m/>
    <m/>
    <m/>
    <m/>
    <m/>
    <n v="106955"/>
    <n v="105623"/>
    <s v=""/>
    <s v=""/>
    <s v=""/>
    <s v=""/>
    <s v=""/>
    <s v=""/>
    <s v=""/>
    <s v=""/>
    <m/>
  </r>
  <r>
    <n v="2017"/>
    <n v="20206"/>
    <n v="2206"/>
    <s v="Nassau Inter County Express(NICE)"/>
    <s v="Active"/>
    <s v="Full Reporter"/>
    <s v="Garden City"/>
    <x v="10"/>
    <n v="2010"/>
    <x v="64"/>
    <n v="1"/>
    <n v="3450"/>
    <n v="18351295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44739"/>
    <n v="2485166"/>
    <n v="2578235"/>
    <n v="2692331"/>
    <n v="2785288"/>
    <n v="2691559"/>
  </r>
  <r>
    <n v="2017"/>
    <n v="20206"/>
    <n v="2206"/>
    <s v="Nassau Inter County Express(NICE)"/>
    <s v="Active"/>
    <s v="Full Reporter"/>
    <s v="Garden City"/>
    <x v="10"/>
    <n v="2010"/>
    <x v="64"/>
    <n v="1"/>
    <n v="3450"/>
    <n v="18351295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515524"/>
    <n v="9464029"/>
    <n v="9714891"/>
    <n v="9577008"/>
    <n v="9232412"/>
    <n v="8481315"/>
  </r>
  <r>
    <n v="2013"/>
    <n v="20207"/>
    <n v="2207"/>
    <s v="Hudson Transportation Management Association(HCIAHTMA)"/>
    <s v="Inactive"/>
    <s v="Reduced Reporter"/>
    <s v="Jersey City"/>
    <x v="11"/>
    <n v="2010"/>
    <x v="64"/>
    <n v="1"/>
    <n v="3450"/>
    <n v="18351295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713"/>
    <n v="11839"/>
    <m/>
    <s v=""/>
    <m/>
    <m/>
  </r>
  <r>
    <n v="2017"/>
    <n v="20208"/>
    <n v="2208"/>
    <s v="County of Burlington(BurLink)"/>
    <s v="Active"/>
    <s v="Reduced Reporter"/>
    <s v="Mt. Holly"/>
    <x v="11"/>
    <n v="2010"/>
    <x v="69"/>
    <n v="5"/>
    <n v="1981"/>
    <n v="5441567"/>
    <s v="Existing 2017"/>
    <s v="DR"/>
    <s v="DO"/>
    <s v="Discontinued"/>
    <m/>
    <m/>
    <m/>
    <m/>
    <m/>
    <m/>
    <m/>
    <m/>
    <m/>
    <m/>
    <m/>
    <m/>
    <m/>
    <m/>
    <m/>
    <m/>
    <s v=""/>
    <s v=""/>
    <s v=""/>
    <n v="561308"/>
    <n v="459071"/>
    <s v=""/>
    <s v=""/>
    <s v=""/>
    <s v=""/>
    <s v=""/>
    <m/>
  </r>
  <r>
    <n v="2017"/>
    <n v="20208"/>
    <n v="2208"/>
    <s v="County of Burlington(BurLink)"/>
    <s v="Active"/>
    <s v="Reduced Reporter"/>
    <s v="Mt. Holly"/>
    <x v="11"/>
    <n v="2010"/>
    <x v="69"/>
    <n v="5"/>
    <n v="1981"/>
    <n v="544156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5313"/>
    <n v="336877"/>
    <n v="326651"/>
    <n v="330805"/>
    <n v="328140"/>
    <n v="340146"/>
    <n v="304645"/>
    <n v="276371"/>
  </r>
  <r>
    <n v="2017"/>
    <n v="20209"/>
    <n v="2209"/>
    <s v="Somerset County Transportation(SCT)"/>
    <s v="Active"/>
    <s v="Full Reporter"/>
    <s v="Somerville"/>
    <x v="11"/>
    <n v="2010"/>
    <x v="64"/>
    <n v="1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2111354"/>
    <n v="2163313"/>
    <s v=""/>
    <n v="1854984"/>
    <n v="1769980"/>
    <n v="1469367"/>
    <n v="1342006"/>
    <m/>
    <n v="1301465"/>
    <n v="1233180"/>
    <n v="1004522"/>
  </r>
  <r>
    <n v="2017"/>
    <n v="20209"/>
    <n v="2209"/>
    <s v="Somerset County Transportation(SCT)"/>
    <s v="Active"/>
    <s v="Full Reporter"/>
    <s v="Somerville"/>
    <x v="11"/>
    <n v="2010"/>
    <x v="64"/>
    <n v="1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255405"/>
    <s v=""/>
    <n v="311589"/>
    <n v="238244"/>
    <n v="270687"/>
    <n v="223508"/>
    <m/>
    <n v="252412"/>
    <n v="240021"/>
    <n v="240952"/>
  </r>
  <r>
    <n v="2017"/>
    <n v="20210"/>
    <n v="2210"/>
    <s v="County of Morris(MAPS)"/>
    <s v="Active"/>
    <s v="Reduced Reporter"/>
    <s v="Morristown"/>
    <x v="11"/>
    <n v="2010"/>
    <x v="64"/>
    <n v="1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88631"/>
    <n v="359632"/>
    <n v="380466"/>
    <n v="0"/>
    <s v=""/>
    <n v="523374"/>
    <n v="515858"/>
  </r>
  <r>
    <n v="2017"/>
    <n v="20210"/>
    <n v="2210"/>
    <s v="County of Morris(MAPS)"/>
    <s v="Active"/>
    <s v="Reduced Reporter"/>
    <s v="Morristown"/>
    <x v="11"/>
    <n v="2010"/>
    <x v="64"/>
    <n v="1"/>
    <n v="3450"/>
    <n v="18351295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5943"/>
    <n v="499846"/>
    <m/>
    <m/>
  </r>
  <r>
    <n v="2017"/>
    <n v="20211"/>
    <n v="2211"/>
    <s v="County of Mercer(TRADE)"/>
    <s v="Active"/>
    <s v="Reduced Reporter"/>
    <s v="Trenton"/>
    <x v="11"/>
    <n v="2010"/>
    <x v="80"/>
    <n v="128"/>
    <n v="106"/>
    <n v="296668"/>
    <s v="Existing 2017"/>
    <s v="DR"/>
    <s v="DO"/>
    <s v="Operating"/>
    <m/>
    <m/>
    <m/>
    <m/>
    <m/>
    <m/>
    <m/>
    <m/>
    <m/>
    <m/>
    <m/>
    <m/>
    <m/>
    <m/>
    <m/>
    <m/>
    <m/>
    <m/>
    <m/>
    <m/>
    <n v="433145"/>
    <m/>
    <m/>
    <m/>
    <n v="440569"/>
    <n v="455795"/>
    <n v="404416"/>
  </r>
  <r>
    <n v="2017"/>
    <n v="20211"/>
    <n v="2211"/>
    <s v="County of Mercer(TRADE)"/>
    <s v="Active"/>
    <s v="Reduced Reporter"/>
    <s v="Trenton"/>
    <x v="11"/>
    <n v="2010"/>
    <x v="80"/>
    <n v="128"/>
    <n v="106"/>
    <n v="296668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7562"/>
    <n v="432306"/>
    <n v="410952"/>
    <s v=""/>
    <m/>
    <m/>
  </r>
  <r>
    <n v="2017"/>
    <n v="20212"/>
    <n v="2212"/>
    <s v="County of Hunterdon(HCLink)"/>
    <s v="Active"/>
    <s v="Reduced Reporter"/>
    <s v="Flemington"/>
    <x v="11"/>
    <n v="2010"/>
    <x v="64"/>
    <n v="1"/>
    <n v="3450"/>
    <n v="18351295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705336"/>
    <n v="739059"/>
    <s v=""/>
    <n v="702026"/>
    <n v="631521"/>
    <n v="330082"/>
    <n v="603224"/>
    <n v="584522"/>
    <n v="573234"/>
    <n v="541878"/>
    <n v="408498"/>
  </r>
  <r>
    <n v="2017"/>
    <n v="20212"/>
    <n v="2212"/>
    <s v="County of Hunterdon(HCLink)"/>
    <s v="Active"/>
    <s v="Reduced Reporter"/>
    <s v="Flemington"/>
    <x v="11"/>
    <n v="2010"/>
    <x v="64"/>
    <n v="1"/>
    <n v="3450"/>
    <n v="18351295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69638"/>
    <n v="75518"/>
    <s v=""/>
    <n v="77792"/>
    <n v="69870"/>
    <s v=""/>
    <n v="54695"/>
    <n v="52512"/>
    <n v="48385"/>
    <n v="155161"/>
    <n v="311310"/>
  </r>
  <r>
    <n v="2017"/>
    <n v="20213"/>
    <n v="2213"/>
    <s v="City of Mechanicville"/>
    <s v="Active"/>
    <s v="Reduced Reporter"/>
    <s v="Mechanicville"/>
    <x v="10"/>
    <n v="2010"/>
    <x v="60"/>
    <n v="67"/>
    <n v="296"/>
    <n v="59496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8141"/>
    <n v="16954"/>
    <n v="18026"/>
    <n v="17546"/>
    <n v="18464"/>
    <n v="17308"/>
    <n v="16210"/>
    <n v="15842"/>
    <n v="16924"/>
    <n v="17347"/>
    <n v="14245"/>
  </r>
  <r>
    <n v="2017"/>
    <n v="20214"/>
    <n v="2214"/>
    <s v="Town of Warwick Dial A Bus(Warwick DAB)"/>
    <s v="Active"/>
    <s v="Reduced Reporter"/>
    <s v="Warwick"/>
    <x v="10"/>
    <n v="2010"/>
    <x v="65"/>
    <n v="89"/>
    <n v="327"/>
    <n v="42356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0344"/>
    <n v="130476"/>
    <n v="105249"/>
    <n v="100534"/>
    <n v="87729"/>
    <n v="74061"/>
  </r>
  <r>
    <n v="2017"/>
    <n v="20214"/>
    <n v="2214"/>
    <s v="Town of Warwick Dial A Bus(Warwick DAB)"/>
    <s v="Active"/>
    <s v="Reduced Reporter"/>
    <s v="Warwick"/>
    <x v="10"/>
    <n v="2010"/>
    <x v="65"/>
    <n v="89"/>
    <n v="327"/>
    <n v="42356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350"/>
    <n v="30706"/>
    <n v="28622"/>
    <n v="27466"/>
  </r>
  <r>
    <n v="2017"/>
    <n v="20215"/>
    <n v="2215"/>
    <s v="Watertown CitiBus"/>
    <s v="Active"/>
    <s v="Reduced Reporter"/>
    <s v="Watertown"/>
    <x v="10"/>
    <n v="2010"/>
    <x v="81"/>
    <n v="455"/>
    <n v="41"/>
    <n v="57840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675"/>
    <n v="26884"/>
    <n v="26561"/>
    <n v="26024"/>
    <n v="26772"/>
    <n v="26890"/>
  </r>
  <r>
    <n v="2017"/>
    <n v="20215"/>
    <n v="2215"/>
    <s v="Watertown CitiBus"/>
    <s v="Active"/>
    <s v="Reduced Reporter"/>
    <s v="Watertown"/>
    <x v="10"/>
    <n v="2010"/>
    <x v="81"/>
    <n v="455"/>
    <n v="41"/>
    <n v="57840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15420"/>
    <n v="136989"/>
    <n v="141321"/>
    <n v="138900"/>
    <n v="135960"/>
    <n v="111141"/>
    <n v="111053"/>
    <n v="111156"/>
    <n v="112523"/>
    <n v="115463"/>
    <n v="114301"/>
  </r>
  <r>
    <n v="2017"/>
    <n v="20216"/>
    <n v="2216"/>
    <s v="Orange County(OCNY)"/>
    <s v="Active"/>
    <s v="Reduced Reporter"/>
    <s v="Goshen"/>
    <x v="10"/>
    <n v="2010"/>
    <x v="65"/>
    <n v="89"/>
    <n v="327"/>
    <n v="423566"/>
    <s v="Existing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n v="125020"/>
    <n v="112971"/>
    <n v="94755"/>
  </r>
  <r>
    <n v="2017"/>
    <n v="20216"/>
    <n v="2216"/>
    <s v="Orange County(OCNY)"/>
    <s v="Active"/>
    <s v="Reduced Reporter"/>
    <s v="Goshen"/>
    <x v="10"/>
    <n v="2010"/>
    <x v="65"/>
    <n v="89"/>
    <n v="327"/>
    <n v="423566"/>
    <s v="Existing 2017"/>
    <s v="MB"/>
    <s v="PT"/>
    <s v="Separate"/>
    <m/>
    <m/>
    <m/>
    <m/>
    <m/>
    <m/>
    <m/>
    <m/>
    <m/>
    <m/>
    <m/>
    <m/>
    <m/>
    <m/>
    <m/>
    <m/>
    <m/>
    <m/>
    <m/>
    <m/>
    <m/>
    <m/>
    <m/>
    <m/>
    <m/>
    <n v="0"/>
    <n v="0"/>
  </r>
  <r>
    <n v="2017"/>
    <n v="20217"/>
    <n v="2217"/>
    <s v="Hampton Jitney, Inc."/>
    <s v="Active"/>
    <s v="Full Reporter"/>
    <s v="Southampton"/>
    <x v="10"/>
    <n v="2010"/>
    <x v="64"/>
    <n v="1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54763"/>
    <n v="2894475"/>
    <n v="2921344"/>
    <n v="2938334"/>
  </r>
  <r>
    <n v="2017"/>
    <n v="20219"/>
    <n v="2219"/>
    <s v="A&amp;C Bus Corporation &amp; Montgomery &amp; Westside Owners Association"/>
    <s v="Active"/>
    <s v="Reduced Reporter"/>
    <s v="Jersey City"/>
    <x v="11"/>
    <n v="2010"/>
    <x v="64"/>
    <n v="1"/>
    <n v="3450"/>
    <n v="18351295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776886"/>
    <n v="771381"/>
    <n v="752014"/>
  </r>
  <r>
    <n v="2017"/>
    <n v="20220"/>
    <n v="2220"/>
    <s v="Broadway Bus Corporation"/>
    <s v="Active"/>
    <s v="Reduced Reporter"/>
    <s v="Bayonne"/>
    <x v="11"/>
    <n v="2010"/>
    <x v="64"/>
    <n v="1"/>
    <n v="3450"/>
    <n v="18351295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135541"/>
    <n v="136803"/>
    <n v="133288"/>
  </r>
  <r>
    <n v="2015"/>
    <n v="20221"/>
    <n v="2221"/>
    <s v="Carefree Bus Services"/>
    <s v="Inactive"/>
    <s v="Reduced Reporter"/>
    <s v="East Clifton"/>
    <x v="11"/>
    <n v="2010"/>
    <x v="64"/>
    <n v="1"/>
    <n v="3450"/>
    <n v="18351295"/>
    <s v="Pre 2017"/>
    <s v="CB"/>
    <s v="DO"/>
    <s v="Discontinued"/>
    <m/>
    <m/>
    <m/>
    <m/>
    <m/>
    <m/>
    <m/>
    <m/>
    <m/>
    <m/>
    <m/>
    <m/>
    <m/>
    <m/>
    <m/>
    <m/>
    <m/>
    <m/>
    <m/>
    <m/>
    <m/>
    <m/>
    <m/>
    <m/>
    <n v="96899"/>
    <m/>
    <m/>
  </r>
  <r>
    <n v="2017"/>
    <n v="20222"/>
    <n v="2222"/>
    <s v="Saddle River Trail, Inc.(STR)"/>
    <s v="Active"/>
    <s v="Reduced Reporter"/>
    <s v="Wallington"/>
    <x v="11"/>
    <n v="2010"/>
    <x v="64"/>
    <n v="1"/>
    <n v="3450"/>
    <n v="18351295"/>
    <s v="Existing 2017"/>
    <s v="CB"/>
    <s v="DO"/>
    <s v="Operating"/>
    <m/>
    <m/>
    <m/>
    <m/>
    <m/>
    <m/>
    <m/>
    <m/>
    <m/>
    <m/>
    <m/>
    <m/>
    <m/>
    <m/>
    <m/>
    <m/>
    <m/>
    <m/>
    <m/>
    <m/>
    <m/>
    <m/>
    <m/>
    <m/>
    <n v="263365"/>
    <n v="263730"/>
    <n v="260066"/>
  </r>
  <r>
    <n v="1995"/>
    <n v="20909"/>
    <n v="2909"/>
    <s v="Upstate Transit, Inc."/>
    <s v="Inactive"/>
    <s v="Full Reporter"/>
    <s v="Saratoga Springs"/>
    <x v="10"/>
    <n v="1990"/>
    <x v="82"/>
    <n v="59"/>
    <n v="209"/>
    <n v="509106"/>
    <s v="Pre 2017"/>
    <s v="MB"/>
    <s v="DO"/>
    <s v="Discontinued"/>
    <n v="659565"/>
    <s v=""/>
    <s v=""/>
    <n v="589246"/>
    <n v="563472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20918"/>
    <n v="2918"/>
    <s v="Carey Transportation, Inc."/>
    <s v="Inactive"/>
    <s v="Full Reporter"/>
    <s v="New Haven"/>
    <x v="8"/>
    <n v="1990"/>
    <x v="68"/>
    <n v="1"/>
    <n v="2967"/>
    <n v="16044012"/>
    <s v="Pre 2017"/>
    <s v="MB"/>
    <s v="DO"/>
    <s v="Discontinued"/>
    <n v="2028540"/>
    <n v="2888167"/>
    <n v="1587164"/>
    <n v="1578742"/>
    <n v="1554523"/>
    <n v="1526892"/>
    <n v="1499808"/>
    <n v="1104923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20918"/>
    <n v="2918"/>
    <s v="Carey Transportation, Inc."/>
    <s v="Inactive"/>
    <s v="Full Reporter"/>
    <s v="New Haven"/>
    <x v="8"/>
    <n v="1990"/>
    <x v="68"/>
    <n v="1"/>
    <n v="2967"/>
    <n v="16044012"/>
    <s v="Pre 2017"/>
    <s v="MB"/>
    <s v="PT"/>
    <s v="Discontinued"/>
    <s v=""/>
    <s v=""/>
    <s v=""/>
    <s v=""/>
    <s v=""/>
    <s v=""/>
    <s v=""/>
    <n v="232771"/>
    <n v="1355536"/>
    <s v=""/>
    <s v=""/>
    <s v=""/>
    <s v=""/>
    <s v=""/>
    <s v=""/>
    <s v=""/>
    <s v=""/>
    <s v=""/>
    <s v=""/>
    <s v=""/>
    <s v=""/>
    <s v=""/>
    <s v=""/>
    <m/>
    <s v=""/>
    <m/>
    <m/>
  </r>
  <r>
    <n v="1994"/>
    <n v="20920"/>
    <n v="2920"/>
    <s v="Metro Apple Express, Inc."/>
    <s v="Inactive"/>
    <s v="Full Reporter"/>
    <s v="Brooklyn"/>
    <x v="10"/>
    <n v="1990"/>
    <x v="68"/>
    <n v="1"/>
    <n v="2967"/>
    <n v="16044012"/>
    <s v="Pre 2017"/>
    <s v="MB"/>
    <s v="DO"/>
    <s v="Discontinued"/>
    <n v="680212"/>
    <n v="658345"/>
    <n v="515848"/>
    <n v="90922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4"/>
    <n v="20920"/>
    <n v="2920"/>
    <s v="Metro Apple Express, Inc."/>
    <s v="Inactive"/>
    <s v="Full Reporter"/>
    <s v="Brooklyn"/>
    <x v="10"/>
    <n v="1990"/>
    <x v="68"/>
    <n v="1"/>
    <n v="2967"/>
    <n v="16044012"/>
    <s v="Pre 2017"/>
    <s v="MB"/>
    <s v="PT"/>
    <s v="Discontinued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20922"/>
    <n v="2922"/>
    <s v="Niagra Scenic Bus Lines Inc"/>
    <s v="Inactive"/>
    <s v="Full Reporter"/>
    <s v="Hamburg"/>
    <x v="10"/>
    <n v="1990"/>
    <x v="75"/>
    <n v="34"/>
    <n v="286"/>
    <n v="954332"/>
    <s v="Pre 2017"/>
    <s v="MB"/>
    <s v="DO"/>
    <s v="Discontinued"/>
    <n v="407680"/>
    <n v="269360"/>
    <n v="26936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20923"/>
    <n v="2923"/>
    <s v="Rockland Coaches Inc."/>
    <s v="Inactive"/>
    <s v="Full Reporter"/>
    <s v="Bergenfield"/>
    <x v="11"/>
    <n v="1990"/>
    <x v="68"/>
    <n v="1"/>
    <n v="2967"/>
    <n v="16044012"/>
    <s v="Pre 2017"/>
    <s v="MB"/>
    <s v="DO"/>
    <s v="Discontinued"/>
    <n v="3400943"/>
    <n v="3298881"/>
    <n v="340078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925"/>
    <s v="2R02-072"/>
    <s v="Lewis County"/>
    <s v="Active"/>
    <s v="Rural Reporter"/>
    <s v="Lowville"/>
    <x v="10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12161"/>
    <n v="7850"/>
    <n v="7829"/>
    <n v="10060"/>
    <n v="4995"/>
  </r>
  <r>
    <n v="2017"/>
    <n v="20925"/>
    <s v="2R02-072"/>
    <s v="Lewis County"/>
    <s v="Active"/>
    <s v="Rural Reporter"/>
    <s v="Lowville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n v="199396"/>
    <n v="228763"/>
    <n v="225090"/>
    <n v="233080"/>
    <n v="268572"/>
    <n v="277056"/>
    <n v="300492"/>
  </r>
  <r>
    <n v="2017"/>
    <n v="20926"/>
    <s v="2R02-039"/>
    <s v="Schoharie County Public Transportation"/>
    <s v="Active"/>
    <s v="Rural Reporter"/>
    <s v="Cobleskill"/>
    <x v="10"/>
    <n v="2010"/>
    <x v="9"/>
    <m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95045"/>
    <n v="110869"/>
    <n v="124448"/>
    <n v="113080"/>
    <n v="109289"/>
  </r>
  <r>
    <n v="2017"/>
    <n v="20926"/>
    <s v="2R02-039"/>
    <s v="Schoharie County Public Transportation"/>
    <s v="Active"/>
    <s v="Rural Reporter"/>
    <s v="Cobleskill"/>
    <x v="10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n v="63880"/>
    <s v=""/>
    <s v=""/>
    <s v=""/>
    <s v=""/>
    <s v=""/>
    <n v="91893"/>
    <n v="98306"/>
    <n v="86986"/>
    <n v="75835"/>
    <n v="70395"/>
  </r>
  <r>
    <n v="2017"/>
    <n v="20926"/>
    <s v="2R02-039"/>
    <s v="Schoharie County Public Transportation"/>
    <s v="Active"/>
    <s v="Rural Reporter"/>
    <s v="Cobleskill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329354"/>
    <n v="375700"/>
    <n v="391638"/>
    <n v="398347"/>
    <n v="409483"/>
    <n v="351711"/>
    <n v="183667"/>
    <n v="181296"/>
    <n v="174086"/>
    <n v="174978"/>
    <n v="168968"/>
  </r>
  <r>
    <n v="2015"/>
    <n v="20927"/>
    <s v="2R02-049"/>
    <s v="Village of Lake Placid"/>
    <s v="Inactive"/>
    <s v="Rural Reporter"/>
    <m/>
    <x v="10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n v="12000"/>
    <n v="33053"/>
    <n v="43000"/>
    <n v="81770"/>
    <n v="80061"/>
    <n v="88163"/>
    <n v="87558"/>
    <n v="89090"/>
    <n v="68947"/>
    <s v=""/>
    <m/>
  </r>
  <r>
    <n v="2017"/>
    <n v="20928"/>
    <s v="2R01-014"/>
    <s v="Warren County(WCT)"/>
    <s v="Active"/>
    <s v="Rural Reporter"/>
    <s v="Belvidere"/>
    <x v="11"/>
    <n v="2010"/>
    <x v="9"/>
    <m/>
    <m/>
    <m/>
    <s v="Existing 2017"/>
    <s v="DR"/>
    <s v="DO"/>
    <s v="Discontinued"/>
    <m/>
    <m/>
    <m/>
    <m/>
    <m/>
    <m/>
    <m/>
    <m/>
    <m/>
    <m/>
    <m/>
    <m/>
    <m/>
    <m/>
    <m/>
    <m/>
    <n v="663890"/>
    <s v=""/>
    <s v=""/>
    <n v="734062"/>
    <n v="526509"/>
    <n v="469058"/>
    <n v="416229"/>
    <n v="321382"/>
    <n v="334175"/>
    <n v="334852"/>
    <m/>
  </r>
  <r>
    <n v="2017"/>
    <n v="20928"/>
    <s v="2R01-014"/>
    <s v="Warren County(WCT)"/>
    <s v="Active"/>
    <s v="Rural Reporter"/>
    <s v="Belvidere"/>
    <x v="11"/>
    <n v="2010"/>
    <x v="9"/>
    <m/>
    <m/>
    <m/>
    <s v="New in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315278"/>
  </r>
  <r>
    <n v="2017"/>
    <n v="20928"/>
    <s v="2R01-014"/>
    <s v="Warren County(WCT)"/>
    <s v="Active"/>
    <s v="Rural Reporter"/>
    <s v="Belvidere"/>
    <x v="11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237306"/>
    <s v=""/>
    <s v=""/>
    <n v="239793"/>
    <n v="205413"/>
    <n v="213987"/>
    <n v="217418"/>
    <n v="226854"/>
    <n v="268769"/>
    <n v="241185"/>
    <m/>
  </r>
  <r>
    <n v="2017"/>
    <n v="20928"/>
    <s v="2R01-014"/>
    <s v="Warren County(WCT)"/>
    <s v="Active"/>
    <s v="Rural Reporter"/>
    <s v="Belvidere"/>
    <x v="11"/>
    <n v="2010"/>
    <x v="9"/>
    <m/>
    <m/>
    <m/>
    <s v="New in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288182"/>
  </r>
  <r>
    <n v="2017"/>
    <n v="20931"/>
    <s v="2R02-029"/>
    <s v="Greene County"/>
    <s v="Active"/>
    <s v="Rural Reporter"/>
    <s v="Catskill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33356"/>
    <n v="31328"/>
    <n v="34860"/>
    <n v="37813"/>
    <n v="36420"/>
    <n v="32350"/>
    <n v="31229"/>
    <n v="32118"/>
    <n v="35168"/>
    <n v="93770"/>
    <n v="139310"/>
  </r>
  <r>
    <n v="2017"/>
    <n v="20932"/>
    <s v="2R02-014"/>
    <s v="Essex County Department of Community Development"/>
    <s v="Active"/>
    <s v="Rural Reporter"/>
    <s v="Elizabethtown"/>
    <x v="10"/>
    <n v="2010"/>
    <x v="9"/>
    <m/>
    <m/>
    <m/>
    <s v="Existing 2017"/>
    <s v="DR"/>
    <s v="DO"/>
    <s v="Discontinued"/>
    <m/>
    <m/>
    <m/>
    <m/>
    <m/>
    <m/>
    <m/>
    <m/>
    <m/>
    <m/>
    <m/>
    <m/>
    <m/>
    <m/>
    <m/>
    <m/>
    <n v="90555"/>
    <s v=""/>
    <s v=""/>
    <s v=""/>
    <s v=""/>
    <s v=""/>
    <s v=""/>
    <s v=""/>
    <s v=""/>
    <s v=""/>
    <m/>
  </r>
  <r>
    <n v="2017"/>
    <n v="20932"/>
    <s v="2R02-014"/>
    <s v="Essex County Department of Community Development"/>
    <s v="Active"/>
    <s v="Rural Reporter"/>
    <s v="Elizabethtown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n v="58286"/>
    <n v="70000"/>
    <n v="127021"/>
    <n v="168674"/>
    <n v="203558"/>
    <n v="238712"/>
    <n v="234509"/>
    <n v="306710"/>
    <n v="331374"/>
    <n v="335421"/>
  </r>
  <r>
    <n v="2017"/>
    <n v="20933"/>
    <s v="2R01-009"/>
    <s v="Monmouth County Division of Transportation"/>
    <s v="Active"/>
    <s v="Rural Reporter"/>
    <s v="Freehold"/>
    <x v="1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146933"/>
    <s v=""/>
    <s v=""/>
    <n v="1362728"/>
    <n v="1362728"/>
    <n v="765824"/>
    <n v="654017"/>
    <n v="650157"/>
    <n v="575184"/>
    <n v="549692"/>
    <n v="494043"/>
  </r>
  <r>
    <n v="2017"/>
    <n v="20933"/>
    <s v="2R01-009"/>
    <s v="Monmouth County Division of Transportation"/>
    <s v="Active"/>
    <s v="Rural Reporter"/>
    <s v="Freehold"/>
    <x v="11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280604"/>
    <s v=""/>
    <s v=""/>
    <n v="131729"/>
    <n v="131729"/>
    <n v="74180"/>
    <n v="12934"/>
    <s v=""/>
    <s v=""/>
    <s v=""/>
    <m/>
  </r>
  <r>
    <n v="2017"/>
    <n v="20934"/>
    <s v="2R02-034"/>
    <s v="Orleans Transit Service"/>
    <s v="Active"/>
    <s v="Rural Reporter"/>
    <s v="Albion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75375"/>
    <n v="246360"/>
    <n v="220453"/>
    <n v="222801"/>
    <n v="230841"/>
    <n v="190038"/>
    <n v="162438"/>
    <n v="170996"/>
    <n v="174271"/>
    <n v="177482"/>
    <n v="172477"/>
  </r>
  <r>
    <n v="2017"/>
    <n v="20935"/>
    <s v="2R02-017"/>
    <s v="Chenango County"/>
    <s v="Active"/>
    <s v="Rural Reporter"/>
    <s v="Norwich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880514"/>
    <n v="923616"/>
    <n v="959032"/>
    <n v="989625"/>
    <n v="989625"/>
    <n v="1227892"/>
    <n v="1109671"/>
    <n v="702694"/>
    <n v="468586"/>
    <n v="434540"/>
    <n v="415629"/>
  </r>
  <r>
    <n v="2017"/>
    <n v="20937"/>
    <s v="2R02-042"/>
    <s v="Sullivan County Transportation"/>
    <s v="Active"/>
    <s v="Rural Reporter"/>
    <s v="Monticello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10211"/>
    <n v="52460"/>
    <s v=""/>
    <s v=""/>
    <n v="4588"/>
    <n v="5817"/>
    <n v="5546"/>
    <n v="5807"/>
    <n v="5806"/>
    <n v="6135"/>
    <n v="6115"/>
  </r>
  <r>
    <n v="2017"/>
    <n v="20938"/>
    <s v="2R02-016"/>
    <s v="RTS Seneca "/>
    <s v="Active"/>
    <s v="Rural Reporter"/>
    <s v="Rochester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65000"/>
    <n v="663039"/>
    <n v="251797"/>
    <n v="247025"/>
    <n v="257138"/>
    <n v="279062"/>
    <n v="234352"/>
    <n v="226224"/>
    <n v="227194"/>
    <n v="224558"/>
    <n v="216506"/>
  </r>
  <r>
    <n v="2017"/>
    <n v="20939"/>
    <s v="2R02-018"/>
    <s v="Clinton County"/>
    <s v="Active"/>
    <s v="Rural Reporter"/>
    <s v="Plattsburgh"/>
    <x v="1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27439"/>
    <n v="186893"/>
    <n v="176307"/>
    <n v="98871"/>
    <n v="138707"/>
  </r>
  <r>
    <n v="2017"/>
    <n v="20939"/>
    <s v="2R02-018"/>
    <s v="Clinton County"/>
    <s v="Active"/>
    <s v="Rural Reporter"/>
    <s v="Plattsburgh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638830"/>
    <n v="618117"/>
    <n v="625000"/>
    <n v="625673"/>
    <n v="702588"/>
    <n v="617575"/>
    <n v="459317"/>
    <n v="452430"/>
    <n v="370505"/>
    <n v="327823"/>
    <n v="412519"/>
  </r>
  <r>
    <n v="2017"/>
    <n v="20940"/>
    <s v="2R02-056"/>
    <s v="Madison County"/>
    <s v="Active"/>
    <s v="Rural Reporter"/>
    <s v="Norwich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761567"/>
    <n v="181907"/>
    <n v="488060"/>
    <n v="195224"/>
    <n v="190962"/>
    <n v="228439"/>
    <n v="133094"/>
    <n v="159390"/>
    <n v="159488"/>
    <n v="159601"/>
    <n v="157489"/>
  </r>
  <r>
    <n v="2017"/>
    <n v="20941"/>
    <s v="2R02-019"/>
    <s v="First Transit - Corning"/>
    <s v="Active"/>
    <s v="Rural Reporter"/>
    <s v="Hudsonville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56000"/>
    <n v="188409"/>
    <n v="157721"/>
    <n v="158341"/>
    <n v="157564"/>
    <n v="148359"/>
    <n v="156134"/>
    <n v="155052"/>
    <n v="154963"/>
    <n v="158359"/>
    <n v="156282"/>
  </r>
  <r>
    <n v="2017"/>
    <n v="20942"/>
    <s v="2R02-035"/>
    <s v="Oswego County"/>
    <s v="Active"/>
    <s v="Rural Reporter"/>
    <s v="Oswego"/>
    <x v="10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755100"/>
    <n v="567611"/>
    <n v="538345"/>
    <n v="395110"/>
    <n v="293675"/>
  </r>
  <r>
    <n v="2017"/>
    <n v="20942"/>
    <s v="2R02-035"/>
    <s v="Oswego County"/>
    <s v="Active"/>
    <s v="Rural Reporter"/>
    <s v="Oswego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990940"/>
    <n v="982080"/>
    <n v="1039304"/>
    <n v="1126263"/>
    <n v="1174634"/>
    <n v="1272707"/>
    <n v="533801"/>
    <n v="526061"/>
    <n v="519237"/>
    <n v="516091"/>
    <n v="505033"/>
  </r>
  <r>
    <n v="2017"/>
    <n v="20944"/>
    <s v="2R01-015"/>
    <s v="Salem County"/>
    <s v="Active"/>
    <s v="Rural Reporter"/>
    <s v="Salem"/>
    <x v="1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262299"/>
    <n v="294666"/>
    <n v="264391"/>
    <n v="219272"/>
    <n v="177686"/>
    <n v="186549"/>
    <n v="190306"/>
    <n v="250740"/>
  </r>
  <r>
    <n v="2017"/>
    <n v="20944"/>
    <s v="2R01-015"/>
    <s v="Salem County"/>
    <s v="Active"/>
    <s v="Rural Reporter"/>
    <s v="Salem"/>
    <x v="11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s v=""/>
    <n v="23751"/>
    <n v="20794"/>
    <s v=""/>
    <s v=""/>
    <s v=""/>
    <s v=""/>
    <s v=""/>
    <m/>
  </r>
  <r>
    <n v="2017"/>
    <n v="20945"/>
    <s v="2R02-073"/>
    <s v="Schuyler County"/>
    <s v="Active"/>
    <s v="Rural Reporter"/>
    <s v="Watkins Glen"/>
    <x v="10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3411"/>
    <n v="4621"/>
    <n v="3736"/>
    <n v="3843"/>
  </r>
  <r>
    <n v="2017"/>
    <n v="20945"/>
    <s v="2R02-073"/>
    <s v="Schuyler County"/>
    <s v="Active"/>
    <s v="Rural Reporter"/>
    <s v="Watkins Glen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145515"/>
    <n v="169221"/>
    <n v="84930"/>
    <s v=""/>
    <n v="37247"/>
    <n v="91135"/>
    <n v="87860"/>
    <n v="113480"/>
    <n v="117515"/>
    <n v="119953"/>
    <n v="149866"/>
  </r>
  <r>
    <n v="2017"/>
    <n v="20946"/>
    <s v="2R02-022"/>
    <s v="First Transit - Steuben"/>
    <s v="Active"/>
    <s v="Rural Reporter"/>
    <s v="Hudsonville"/>
    <x v="10"/>
    <n v="2010"/>
    <x v="9"/>
    <m/>
    <m/>
    <m/>
    <s v="Existing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20946"/>
    <s v="2R02-022"/>
    <s v="First Transit - Steuben"/>
    <s v="Active"/>
    <s v="Rural Reporter"/>
    <s v="Hudsonville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60000"/>
    <n v="168377"/>
    <n v="170000"/>
    <n v="169040"/>
    <n v="164378"/>
    <n v="171691"/>
    <n v="168377"/>
    <n v="168376"/>
    <n v="169011"/>
    <n v="300701"/>
    <n v="287529"/>
  </r>
  <r>
    <n v="2017"/>
    <n v="20947"/>
    <s v="2R02-058"/>
    <s v="RTS Genesee"/>
    <s v="Active"/>
    <s v="Rural Reporter"/>
    <s v="Batavia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95106"/>
    <n v="175396"/>
    <n v="174400"/>
    <n v="172789"/>
    <n v="134135"/>
    <n v="146892"/>
    <n v="124244"/>
    <n v="120632"/>
    <n v="122752"/>
    <n v="139951"/>
    <n v="196537"/>
  </r>
  <r>
    <n v="2017"/>
    <n v="20950"/>
    <s v="2R01-013"/>
    <s v="Sussex County Transit(Skylands Ride)"/>
    <s v="Active"/>
    <s v="Rural Reporter"/>
    <s v="Hamburg"/>
    <x v="1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02860"/>
    <s v=""/>
    <s v=""/>
    <n v="415836"/>
    <n v="398566"/>
    <n v="399802"/>
    <n v="420900"/>
    <n v="405138"/>
    <n v="363421"/>
    <n v="376842"/>
    <n v="390606"/>
  </r>
  <r>
    <n v="2017"/>
    <n v="20950"/>
    <s v="2R01-013"/>
    <s v="Sussex County Transit(Skylands Ride)"/>
    <s v="Active"/>
    <s v="Rural Reporter"/>
    <s v="Hamburg"/>
    <x v="11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49734"/>
    <s v=""/>
    <s v=""/>
    <n v="194067"/>
    <n v="191566"/>
    <n v="192103"/>
    <n v="195412"/>
    <n v="187596"/>
    <n v="192683"/>
    <n v="57496"/>
    <n v="48194"/>
  </r>
  <r>
    <n v="2017"/>
    <n v="20951"/>
    <s v="2R02-015"/>
    <s v="Allegany County"/>
    <s v="Active"/>
    <s v="Rural Reporter"/>
    <s v="Belmont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310000"/>
    <n v="336298"/>
    <n v="345550"/>
    <n v="442066"/>
    <n v="522343"/>
    <n v="383764"/>
    <n v="388672"/>
    <n v="302705"/>
    <n v="454529"/>
    <n v="425133"/>
    <n v="421577"/>
  </r>
  <r>
    <n v="2017"/>
    <n v="20952"/>
    <s v="2R02-057"/>
    <s v="Montgomery County"/>
    <s v="Active"/>
    <s v="Rural Reporter"/>
    <s v="Fonda"/>
    <x v="10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94627"/>
    <n v="94618"/>
    <n v="95004"/>
    <n v="94250"/>
    <n v="94497"/>
  </r>
  <r>
    <n v="2017"/>
    <n v="20952"/>
    <s v="2R02-057"/>
    <s v="Montgomery County"/>
    <s v="Active"/>
    <s v="Rural Reporter"/>
    <s v="Fonda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98341"/>
    <n v="94066"/>
    <n v="162240"/>
    <n v="164618"/>
    <n v="158992"/>
    <n v="160642"/>
    <n v="66286"/>
    <n v="66024"/>
    <n v="78882"/>
    <n v="79007"/>
    <n v="77316"/>
  </r>
  <r>
    <n v="2017"/>
    <n v="20953"/>
    <s v="2R02-026"/>
    <s v="Hornell Area Transit"/>
    <s v="Active"/>
    <s v="Rural Reporter"/>
    <s v="Hornell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86062"/>
    <n v="375951"/>
    <n v="380500"/>
    <n v="367210"/>
    <n v="358456"/>
    <n v="362544"/>
    <n v="362544"/>
    <n v="353027"/>
    <n v="355041"/>
    <n v="352501"/>
    <n v="325366"/>
  </r>
  <r>
    <n v="2017"/>
    <n v="20954"/>
    <s v="2R02-044"/>
    <s v="Town of Goshen"/>
    <s v="Active"/>
    <s v="Rural Reporter"/>
    <s v="Goshen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49000"/>
    <n v="77329"/>
    <n v="61008"/>
    <n v="72959"/>
    <n v="76790"/>
    <n v="85437"/>
    <n v="59358"/>
    <n v="44324"/>
    <n v="33330"/>
    <n v="31002"/>
    <n v="35616"/>
  </r>
  <r>
    <n v="2017"/>
    <n v="20957"/>
    <s v="2R02-031"/>
    <s v="County of Niagara"/>
    <s v="Active"/>
    <s v="Rural Reporter"/>
    <s v="Lockport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175000"/>
    <n v="171694"/>
    <n v="173385"/>
    <n v="171372"/>
    <n v="172127"/>
    <n v="174352"/>
    <n v="189936"/>
    <n v="188100"/>
    <n v="188812"/>
    <n v="189311"/>
    <n v="188048"/>
  </r>
  <r>
    <n v="2017"/>
    <n v="20958"/>
    <s v="2R02-055"/>
    <s v="Cortland County"/>
    <s v="Active"/>
    <s v="Rural Reporter"/>
    <s v="Cortland"/>
    <x v="10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325403"/>
    <n v="265073"/>
    <n v="16073"/>
    <n v="14543"/>
    <n v="7997"/>
  </r>
  <r>
    <n v="2017"/>
    <n v="20958"/>
    <s v="2R02-055"/>
    <s v="Cortland County"/>
    <s v="Active"/>
    <s v="Rural Reporter"/>
    <s v="Cortland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236902"/>
    <n v="286789"/>
    <n v="315856"/>
    <n v="316907"/>
    <n v="318256"/>
    <n v="335827"/>
    <s v=""/>
    <s v=""/>
    <n v="380904"/>
    <n v="297792"/>
    <n v="348186"/>
  </r>
  <r>
    <n v="2017"/>
    <n v="20959"/>
    <s v="2R02-010"/>
    <s v="Chautauqua County(Warwick DAB)"/>
    <s v="Active"/>
    <s v="Rural Reporter"/>
    <s v="Warwick"/>
    <x v="10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97073"/>
    <n v="104047"/>
    <n v="114206"/>
    <n v="125168"/>
    <n v="132258"/>
  </r>
  <r>
    <n v="2017"/>
    <n v="20959"/>
    <s v="2R02-010"/>
    <s v="Chautauqua County(Warwick DAB)"/>
    <s v="Active"/>
    <s v="Rural Reporter"/>
    <s v="Warwick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812629"/>
    <n v="835900"/>
    <n v="852327"/>
    <n v="815382"/>
    <n v="830036"/>
    <n v="819661"/>
    <n v="712918"/>
    <n v="705846"/>
    <n v="749575"/>
    <n v="773993"/>
    <n v="768433"/>
  </r>
  <r>
    <n v="2017"/>
    <n v="20960"/>
    <s v="2R02-053"/>
    <s v="City of Oneonta"/>
    <s v="Active"/>
    <s v="Rural Reporter"/>
    <s v="Oneonta"/>
    <x v="10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4318"/>
    <n v="3932"/>
    <n v="4025"/>
    <n v="4238"/>
    <n v="4126"/>
  </r>
  <r>
    <n v="2017"/>
    <n v="20960"/>
    <s v="2R02-053"/>
    <s v="City of Oneonta"/>
    <s v="Active"/>
    <s v="Rural Reporter"/>
    <s v="Oneonta"/>
    <x v="1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5721"/>
    <n v="14416"/>
    <n v="12472"/>
    <n v="13416"/>
    <n v="11042"/>
  </r>
  <r>
    <n v="2017"/>
    <n v="20960"/>
    <s v="2R02-053"/>
    <s v="City of Oneonta"/>
    <s v="Active"/>
    <s v="Rural Reporter"/>
    <s v="Oneonta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439000"/>
    <n v="439000"/>
    <n v="439000"/>
    <n v="446325"/>
    <n v="421810"/>
    <n v="413124"/>
    <n v="383364"/>
    <n v="396220"/>
    <n v="403603"/>
    <n v="402785"/>
    <n v="403301"/>
  </r>
  <r>
    <n v="2016"/>
    <n v="20961"/>
    <s v="2R01-001"/>
    <s v="Township of West Milford"/>
    <s v="Inactive"/>
    <s v="Rural Reporter"/>
    <m/>
    <x v="11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s v=""/>
    <n v="53539"/>
    <n v="47131"/>
    <s v=""/>
    <s v=""/>
    <s v=""/>
    <s v=""/>
    <s v=""/>
    <s v=""/>
    <s v=""/>
    <m/>
  </r>
  <r>
    <n v="2016"/>
    <n v="20961"/>
    <s v="2R01-001"/>
    <s v="Township of West Milford"/>
    <s v="Inactive"/>
    <s v="Rural Reporter"/>
    <m/>
    <x v="11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n v="22033"/>
    <n v="61039"/>
    <n v="37671"/>
    <n v="37959"/>
    <n v="20047"/>
    <n v="33048"/>
    <n v="38592"/>
    <n v="32487"/>
    <n v="34192"/>
    <n v="34854"/>
    <m/>
  </r>
  <r>
    <n v="2017"/>
    <n v="20962"/>
    <s v="2R02-030"/>
    <s v="RTS Livingston "/>
    <s v="Active"/>
    <s v="Rural Reporter"/>
    <s v="Mt. Morris"/>
    <x v="10"/>
    <n v="2010"/>
    <x v="9"/>
    <m/>
    <m/>
    <m/>
    <s v="Existing 2017"/>
    <s v="DR"/>
    <s v="DO"/>
    <s v="Discontinued"/>
    <m/>
    <m/>
    <m/>
    <m/>
    <m/>
    <m/>
    <m/>
    <m/>
    <m/>
    <m/>
    <m/>
    <m/>
    <m/>
    <m/>
    <m/>
    <m/>
    <n v="584156"/>
    <s v=""/>
    <s v=""/>
    <s v=""/>
    <s v=""/>
    <s v=""/>
    <s v=""/>
    <s v=""/>
    <s v=""/>
    <s v=""/>
    <m/>
  </r>
  <r>
    <n v="2017"/>
    <n v="20962"/>
    <s v="2R02-030"/>
    <s v="RTS Livingston "/>
    <s v="Active"/>
    <s v="Rural Reporter"/>
    <s v="Mt. Morris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n v="444143"/>
    <n v="437656"/>
    <n v="444143"/>
    <n v="441866"/>
    <n v="612642"/>
    <n v="442993"/>
    <n v="427876"/>
    <n v="451889"/>
    <n v="399275"/>
    <n v="376735"/>
  </r>
  <r>
    <n v="2017"/>
    <n v="20964"/>
    <s v="2R02-028"/>
    <s v="Fulton County"/>
    <s v="Active"/>
    <s v="Rural Reporter"/>
    <s v="Johnstown"/>
    <x v="10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43805"/>
    <n v="52341"/>
    <s v=""/>
    <s v=""/>
    <s v=""/>
    <s v=""/>
    <m/>
  </r>
  <r>
    <n v="2017"/>
    <n v="20964"/>
    <s v="2R02-028"/>
    <s v="Fulton County"/>
    <s v="Active"/>
    <s v="Rural Reporter"/>
    <s v="Johnstown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52560"/>
    <n v="52122"/>
    <n v="52122"/>
    <n v="52341"/>
    <s v=""/>
    <s v=""/>
    <n v="52341"/>
    <n v="53436"/>
    <n v="54570"/>
    <n v="53341"/>
    <n v="52341"/>
  </r>
  <r>
    <n v="2017"/>
    <n v="20967"/>
    <s v="2R02-020"/>
    <s v="RTS Ontario"/>
    <s v="Active"/>
    <s v="Rural Reporter"/>
    <s v="Hudsonville"/>
    <x v="10"/>
    <n v="2010"/>
    <x v="9"/>
    <m/>
    <m/>
    <m/>
    <s v="Existing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192726"/>
    <s v=""/>
    <s v=""/>
    <s v=""/>
    <m/>
  </r>
  <r>
    <n v="2017"/>
    <n v="20967"/>
    <s v="2R02-020"/>
    <s v="RTS Ontario"/>
    <s v="Active"/>
    <s v="Rural Reporter"/>
    <s v="Hudsonville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635000"/>
    <n v="1492603"/>
    <n v="1493000"/>
    <n v="1522689"/>
    <n v="1520854"/>
    <n v="1855586"/>
    <n v="530460"/>
    <n v="1776205"/>
    <n v="1075812"/>
    <n v="1282428"/>
    <n v="1053288"/>
  </r>
  <r>
    <n v="2017"/>
    <n v="20968"/>
    <s v="2R02-037"/>
    <s v="Rensselaer County Planning Department"/>
    <s v="Active"/>
    <s v="Rural Reporter"/>
    <s v="Troy"/>
    <x v="10"/>
    <n v="2010"/>
    <x v="9"/>
    <m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n v="51765"/>
    <n v="51357"/>
    <n v="51560"/>
    <n v="51357"/>
    <n v="51765"/>
    <n v="51358"/>
    <n v="51357"/>
  </r>
  <r>
    <n v="2017"/>
    <n v="20968"/>
    <s v="2R02-037"/>
    <s v="Rensselaer County Planning Department"/>
    <s v="Active"/>
    <s v="Rural Reporter"/>
    <s v="Troy"/>
    <x v="10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51358"/>
    <n v="51746"/>
    <n v="51561"/>
    <n v="48424"/>
    <s v=""/>
    <s v=""/>
    <s v=""/>
    <s v=""/>
    <s v=""/>
    <s v=""/>
    <m/>
  </r>
  <r>
    <n v="2017"/>
    <n v="20970"/>
    <s v="2R02-002"/>
    <s v="Amsterdam Transportation Department(Centro of Oswego)"/>
    <s v="Active"/>
    <s v="Rural Reporter"/>
    <s v="Syracuse"/>
    <x v="10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34863"/>
    <n v="34520"/>
    <n v="34865"/>
    <n v="35152"/>
    <n v="35321"/>
  </r>
  <r>
    <n v="2017"/>
    <n v="20970"/>
    <s v="2R02-002"/>
    <s v="Amsterdam Transportation Department(Centro of Oswego)"/>
    <s v="Active"/>
    <s v="Rural Reporter"/>
    <s v="Syracuse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76000"/>
    <n v="164850"/>
    <n v="151273"/>
    <n v="150504"/>
    <n v="151056"/>
    <n v="148419"/>
    <n v="107128"/>
    <n v="113899"/>
    <n v="101497"/>
    <n v="67840"/>
    <n v="68718"/>
  </r>
  <r>
    <n v="2017"/>
    <n v="20973"/>
    <s v="2R02-046"/>
    <s v="Town of Montgomery"/>
    <s v="Active"/>
    <s v="Rural Reporter"/>
    <s v="Montgomery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50000"/>
    <n v="62940"/>
    <n v="71934"/>
    <n v="70308"/>
    <n v="63651"/>
    <n v="62529"/>
    <n v="62365"/>
    <n v="82797"/>
    <n v="82797"/>
    <n v="82811"/>
    <n v="74003"/>
  </r>
  <r>
    <n v="2017"/>
    <n v="20975"/>
    <s v="2R02-061"/>
    <s v="First Transit-Olean"/>
    <s v="Active"/>
    <s v="Rural Reporter"/>
    <s v="Hudsonville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n v="12456"/>
    <n v="24276"/>
    <n v="48862"/>
    <n v="50029"/>
    <n v="94444"/>
    <n v="130609"/>
    <n v="131668"/>
    <n v="132622"/>
    <n v="166747"/>
    <n v="165912"/>
  </r>
  <r>
    <n v="2017"/>
    <n v="20980"/>
    <s v="2R02-052"/>
    <s v="Wyoming Transit Service"/>
    <s v="Active"/>
    <s v="Rural Reporter"/>
    <s v="Warsaw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425000"/>
    <n v="402860"/>
    <n v="411562"/>
    <n v="385003"/>
    <n v="396575"/>
    <n v="511617"/>
    <n v="370826"/>
    <n v="333961"/>
    <n v="269971"/>
    <n v="230184"/>
    <n v="214236"/>
  </r>
  <r>
    <n v="2017"/>
    <n v="20981"/>
    <s v="2R02-025"/>
    <s v="Gloversville City Hall"/>
    <s v="Active"/>
    <s v="Rural Reporter"/>
    <s v="Gloversville"/>
    <x v="10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49174"/>
    <s v=""/>
    <s v=""/>
    <s v=""/>
    <m/>
  </r>
  <r>
    <n v="2017"/>
    <n v="20981"/>
    <s v="2R02-025"/>
    <s v="Gloversville City Hall"/>
    <s v="Active"/>
    <s v="Rural Reporter"/>
    <s v="Gloversville"/>
    <x v="1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3630"/>
    <n v="24131"/>
    <n v="22309"/>
    <n v="26454"/>
    <n v="24805"/>
  </r>
  <r>
    <n v="2017"/>
    <n v="20981"/>
    <s v="2R02-025"/>
    <s v="Gloversville City Hall"/>
    <s v="Active"/>
    <s v="Rural Reporter"/>
    <s v="Gloversville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22334"/>
    <n v="218210"/>
    <n v="257603"/>
    <n v="273220"/>
    <n v="264006"/>
    <n v="158115"/>
    <n v="92131"/>
    <n v="136744"/>
    <n v="144674"/>
    <n v="138477"/>
    <n v="136821"/>
  </r>
  <r>
    <n v="2017"/>
    <n v="20983"/>
    <s v="2R02-051"/>
    <s v="Wayne Area Transportation Service"/>
    <s v="Active"/>
    <s v="Rural Reporter"/>
    <s v="Lyons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921514"/>
    <n v="927059"/>
    <n v="854845"/>
    <n v="738420"/>
    <n v="718758"/>
    <n v="869549"/>
    <n v="715292"/>
    <n v="761065"/>
    <n v="828009"/>
    <n v="875734"/>
    <n v="825779"/>
  </r>
  <r>
    <n v="2015"/>
    <n v="20984"/>
    <s v="2R02-004"/>
    <s v="Birnie Bus -  Otsego"/>
    <s v="Inactive"/>
    <s v="Rural Reporter"/>
    <m/>
    <x v="10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52786"/>
    <s v=""/>
    <s v=""/>
    <s v=""/>
    <m/>
  </r>
  <r>
    <n v="2015"/>
    <n v="20984"/>
    <s v="2R02-004"/>
    <s v="Birnie Bus -  Otsego"/>
    <s v="Inactive"/>
    <s v="Rural Reporter"/>
    <m/>
    <x v="10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n v="166918"/>
    <n v="404392"/>
    <n v="412125"/>
    <n v="425782"/>
    <n v="388249"/>
    <n v="632901"/>
    <n v="267392"/>
    <n v="359584"/>
    <n v="389202"/>
    <s v=""/>
    <m/>
  </r>
  <r>
    <n v="2015"/>
    <n v="20985"/>
    <s v="2R02-083"/>
    <s v="ARC (Allegany)"/>
    <s v="Inactive"/>
    <s v="Rural Reporter"/>
    <m/>
    <x v="10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n v="158783"/>
    <n v="168619"/>
    <n v="167489"/>
    <n v="40028"/>
    <s v=""/>
    <m/>
  </r>
  <r>
    <n v="2017"/>
    <n v="20988"/>
    <s v="2R02-012"/>
    <s v="City of Port Jervis"/>
    <s v="Active"/>
    <s v="Rural Reporter"/>
    <s v="Port Jervis"/>
    <x v="1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7000"/>
    <n v="29074"/>
    <n v="28607"/>
    <n v="27264"/>
    <n v="26198"/>
    <n v="28316"/>
    <n v="25394"/>
    <n v="25979"/>
    <n v="24616"/>
    <n v="25002"/>
    <n v="25030"/>
  </r>
  <r>
    <n v="2017"/>
    <n v="20989"/>
    <s v="2R02-005"/>
    <s v="Herkimer County"/>
    <s v="Active"/>
    <s v="Rural Reporter"/>
    <s v="Herkimer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4775"/>
    <n v="5353"/>
  </r>
  <r>
    <n v="2017"/>
    <n v="20990"/>
    <s v="2R02-059"/>
    <s v="Oneida County"/>
    <s v="Active"/>
    <s v="Rural Reporter"/>
    <s v="Utica"/>
    <x v="10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285417"/>
    <s v=""/>
    <s v=""/>
    <s v=""/>
    <s v=""/>
    <s v=""/>
    <m/>
  </r>
  <r>
    <n v="2017"/>
    <n v="20990"/>
    <s v="2R02-059"/>
    <s v="Oneida County"/>
    <s v="Active"/>
    <s v="Rural Reporter"/>
    <s v="Utica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s v=""/>
    <n v="344629"/>
    <n v="328117"/>
    <n v="292325"/>
    <s v=""/>
    <n v="232141"/>
    <n v="210923"/>
    <n v="234432"/>
    <n v="310814"/>
    <n v="264741"/>
    <n v="286129"/>
  </r>
  <r>
    <n v="2017"/>
    <n v="20991"/>
    <s v="2R02-038"/>
    <s v="St Lawrence County"/>
    <s v="Active"/>
    <s v="Rural Reporter"/>
    <s v="Canton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170000"/>
    <n v="233210"/>
    <n v="238901"/>
    <n v="240043"/>
    <n v="276036"/>
    <n v="170408"/>
    <n v="396957"/>
    <n v="445048"/>
    <n v="393844"/>
    <n v="424492"/>
    <n v="441909"/>
  </r>
  <r>
    <n v="2017"/>
    <n v="20992"/>
    <s v="2R02-024"/>
    <s v="Franklin County Public Transportation"/>
    <s v="Active"/>
    <s v="Rural Reporter"/>
    <s v="Malone"/>
    <x v="10"/>
    <n v="2010"/>
    <x v="9"/>
    <m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126912"/>
    <n v="162634"/>
  </r>
  <r>
    <n v="2017"/>
    <n v="20992"/>
    <s v="2R02-024"/>
    <s v="Franklin County Public Transportation"/>
    <s v="Active"/>
    <s v="Rural Reporter"/>
    <s v="Malone"/>
    <x v="10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127424"/>
    <n v="168697"/>
  </r>
  <r>
    <n v="2017"/>
    <n v="20992"/>
    <s v="2R02-024"/>
    <s v="Franklin County Public Transportation"/>
    <s v="Active"/>
    <s v="Rural Reporter"/>
    <s v="Malone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260000"/>
    <n v="325538"/>
    <n v="460807"/>
    <n v="598602"/>
    <n v="601767"/>
    <n v="531933"/>
    <n v="504072"/>
    <n v="478167"/>
    <n v="544527"/>
    <n v="352705"/>
    <n v="307610"/>
  </r>
  <r>
    <n v="2015"/>
    <n v="20994"/>
    <s v="2R02-063"/>
    <s v="ARC of Steuben"/>
    <s v="Inactive"/>
    <s v="Rural Reporter"/>
    <m/>
    <x v="10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n v="158722"/>
    <n v="244783"/>
    <n v="137190"/>
    <n v="259089"/>
    <n v="245036"/>
    <n v="144075"/>
    <s v=""/>
    <m/>
  </r>
  <r>
    <n v="2015"/>
    <n v="20996"/>
    <s v="2R02-089"/>
    <s v="Arc Otsego"/>
    <s v="Inactive"/>
    <s v="Rural Reporter"/>
    <m/>
    <x v="10"/>
    <n v="2010"/>
    <x v="9"/>
    <m/>
    <m/>
    <m/>
    <s v="Pre 2017"/>
    <s v="MB"/>
    <s v="PT"/>
    <s v="Discontinued"/>
    <m/>
    <m/>
    <m/>
    <m/>
    <m/>
    <m/>
    <m/>
    <m/>
    <m/>
    <m/>
    <m/>
    <m/>
    <m/>
    <m/>
    <m/>
    <m/>
    <s v=""/>
    <s v=""/>
    <s v=""/>
    <s v=""/>
    <s v=""/>
    <s v=""/>
    <n v="123016"/>
    <n v="128683"/>
    <n v="126987"/>
    <s v=""/>
    <m/>
  </r>
  <r>
    <n v="2015"/>
    <n v="20997"/>
    <s v="2R02-090"/>
    <s v="Village of Cooperstown Trolley"/>
    <s v="Inactive"/>
    <s v="Rural Reporter"/>
    <m/>
    <x v="10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6137"/>
    <n v="19850"/>
    <n v="20162"/>
    <s v=""/>
    <m/>
  </r>
  <r>
    <n v="2017"/>
    <n v="20998"/>
    <m/>
    <s v="Otsego County"/>
    <s v="Active"/>
    <s v="Rural Reporter"/>
    <s v="Cooperstown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396004"/>
    <n v="393059"/>
  </r>
  <r>
    <n v="2017"/>
    <n v="20999"/>
    <m/>
    <s v="Columbia County-NY"/>
    <s v="Active"/>
    <s v="Rural Reporter"/>
    <s v="Hudson"/>
    <x v="10"/>
    <n v="2010"/>
    <x v="9"/>
    <m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87234"/>
    <n v="77911"/>
  </r>
  <r>
    <n v="2017"/>
    <n v="20999"/>
    <m/>
    <s v="Columbia County-NY"/>
    <s v="Active"/>
    <s v="Rural Reporter"/>
    <s v="Hudson"/>
    <x v="10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48567"/>
    <n v="49110"/>
  </r>
  <r>
    <n v="2017"/>
    <n v="21000"/>
    <m/>
    <s v="Yates County"/>
    <s v="Active"/>
    <s v="Rural Reporter"/>
    <s v="Penn Yan"/>
    <x v="10"/>
    <n v="2010"/>
    <x v="9"/>
    <m/>
    <m/>
    <m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42300"/>
  </r>
  <r>
    <n v="2017"/>
    <n v="22929"/>
    <s v="2T02"/>
    <s v="Seneca Nation of Indians(SNI)"/>
    <s v="Active"/>
    <s v="Reduced Reporter"/>
    <s v="Salamanca"/>
    <x v="10"/>
    <n v="2010"/>
    <x v="83"/>
    <n v="0"/>
    <n v="0"/>
    <n v="0"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20684"/>
    <n v="130640"/>
    <n v="180415"/>
    <n v="228256"/>
    <n v="229247"/>
  </r>
  <r>
    <n v="2017"/>
    <n v="22930"/>
    <m/>
    <s v="New York City Economic Development Corporation(NYCEDC)"/>
    <s v="Active"/>
    <s v="Full Reporter"/>
    <s v="New York"/>
    <x v="10"/>
    <n v="2010"/>
    <x v="64"/>
    <n v="1"/>
    <n v="3450"/>
    <n v="18351295"/>
    <s v="Existing 2017"/>
    <s v="FB"/>
    <s v="PT"/>
    <s v="Operating"/>
    <m/>
    <m/>
    <m/>
    <m/>
    <m/>
    <m/>
    <m/>
    <m/>
    <m/>
    <m/>
    <m/>
    <m/>
    <m/>
    <m/>
    <m/>
    <m/>
    <m/>
    <m/>
    <m/>
    <m/>
    <m/>
    <m/>
    <m/>
    <m/>
    <n v="92842"/>
    <n v="95751"/>
    <n v="134642"/>
  </r>
  <r>
    <n v="2017"/>
    <n v="30001"/>
    <n v="3001"/>
    <s v="Kanawha Valley Regional Transportation Authority(KVRTA)"/>
    <s v="Active"/>
    <s v="Full Reporter"/>
    <s v="Charleston"/>
    <x v="13"/>
    <n v="2010"/>
    <x v="84"/>
    <n v="214"/>
    <n v="98"/>
    <n v="153199"/>
    <s v="Existing 2017"/>
    <s v="DR"/>
    <s v="DO"/>
    <s v="Operating"/>
    <n v="234950"/>
    <n v="279594"/>
    <n v="306070"/>
    <n v="315836"/>
    <n v="309657"/>
    <n v="313488"/>
    <n v="360625"/>
    <n v="347186"/>
    <n v="376607"/>
    <n v="415044"/>
    <n v="402350"/>
    <n v="403636"/>
    <n v="385767"/>
    <n v="378897"/>
    <n v="400048"/>
    <n v="360356"/>
    <n v="381305"/>
    <n v="357016"/>
    <n v="362738"/>
    <n v="372128"/>
    <n v="364636"/>
    <n v="355061"/>
    <n v="350025"/>
    <n v="336385"/>
    <n v="294519"/>
    <n v="260770"/>
    <n v="236733"/>
  </r>
  <r>
    <n v="2017"/>
    <n v="30001"/>
    <n v="3001"/>
    <s v="Kanawha Valley Regional Transportation Authority(KVRTA)"/>
    <s v="Active"/>
    <s v="Full Reporter"/>
    <s v="Charleston"/>
    <x v="13"/>
    <n v="2010"/>
    <x v="84"/>
    <n v="214"/>
    <n v="98"/>
    <n v="153199"/>
    <s v="Existing 2017"/>
    <s v="MB"/>
    <s v="DO"/>
    <s v="Operating"/>
    <n v="2303648"/>
    <n v="2322502"/>
    <n v="2350138"/>
    <n v="2230487"/>
    <n v="2401417"/>
    <n v="2365604"/>
    <n v="2478484"/>
    <n v="2367959"/>
    <n v="2376248"/>
    <n v="2456072"/>
    <n v="2531909"/>
    <n v="2572824"/>
    <n v="2532801"/>
    <n v="2547555"/>
    <n v="2599610"/>
    <n v="2385706"/>
    <n v="2362677"/>
    <n v="2319541"/>
    <n v="2380503"/>
    <n v="2409020"/>
    <n v="2413620"/>
    <n v="2422900"/>
    <n v="2384524"/>
    <n v="2415093"/>
    <n v="2453464"/>
    <n v="2186633"/>
    <n v="2226771"/>
  </r>
  <r>
    <n v="2017"/>
    <n v="30002"/>
    <n v="3002"/>
    <s v="The Tri-State Transit Authority(TTA)"/>
    <s v="Active"/>
    <s v="Full Reporter"/>
    <s v="Huntington"/>
    <x v="13"/>
    <n v="2010"/>
    <x v="85"/>
    <n v="178"/>
    <n v="130"/>
    <n v="202637"/>
    <s v="Existing 2017"/>
    <s v="DR"/>
    <s v="DO"/>
    <s v="Operating"/>
    <s v=""/>
    <s v=""/>
    <s v=""/>
    <s v=""/>
    <s v=""/>
    <s v=""/>
    <s v=""/>
    <n v="119735"/>
    <n v="214815"/>
    <n v="245119"/>
    <n v="272200"/>
    <n v="319612"/>
    <n v="297786"/>
    <n v="291542"/>
    <n v="340753"/>
    <n v="325054"/>
    <n v="321778"/>
    <n v="325775"/>
    <n v="300136"/>
    <n v="281237"/>
    <n v="273285"/>
    <n v="304964"/>
    <n v="323756"/>
    <n v="329248"/>
    <n v="305900"/>
    <n v="319725"/>
    <n v="336756"/>
  </r>
  <r>
    <n v="2017"/>
    <n v="30002"/>
    <n v="3002"/>
    <s v="The Tri-State Transit Authority(TTA)"/>
    <s v="Active"/>
    <s v="Full Reporter"/>
    <s v="Huntington"/>
    <x v="13"/>
    <n v="2010"/>
    <x v="85"/>
    <n v="178"/>
    <n v="130"/>
    <n v="202637"/>
    <s v="Existing 2017"/>
    <s v="DR"/>
    <s v="PT"/>
    <s v="Discontinued"/>
    <n v="60936"/>
    <n v="72257"/>
    <n v="38720"/>
    <n v="56358"/>
    <n v="67368"/>
    <n v="95981"/>
    <n v="142525"/>
    <n v="65716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02"/>
    <n v="3002"/>
    <s v="The Tri-State Transit Authority(TTA)"/>
    <s v="Active"/>
    <s v="Full Reporter"/>
    <s v="Huntington"/>
    <x v="13"/>
    <n v="2010"/>
    <x v="85"/>
    <n v="178"/>
    <n v="130"/>
    <n v="202637"/>
    <s v="Existing 2017"/>
    <s v="MB"/>
    <s v="DO"/>
    <s v="Operating"/>
    <n v="586075"/>
    <n v="604535"/>
    <n v="548955"/>
    <n v="599800"/>
    <n v="673585"/>
    <n v="679647"/>
    <n v="679555"/>
    <n v="722157"/>
    <n v="729254"/>
    <n v="770788"/>
    <n v="806214"/>
    <n v="831113"/>
    <n v="836536"/>
    <n v="782069"/>
    <n v="760350"/>
    <n v="782886"/>
    <n v="783021"/>
    <n v="782021"/>
    <n v="913508"/>
    <n v="919677"/>
    <n v="953173"/>
    <n v="963426"/>
    <n v="960531"/>
    <n v="989447"/>
    <n v="1005975"/>
    <n v="984751"/>
    <n v="1031977"/>
  </r>
  <r>
    <n v="2017"/>
    <n v="30003"/>
    <n v="3003"/>
    <s v="Mid-Ohio Valley Transit Authority(Easy Rider)"/>
    <s v="Active"/>
    <s v="Reduced Reporter"/>
    <s v="Parkersburg"/>
    <x v="13"/>
    <n v="2010"/>
    <x v="86"/>
    <n v="411"/>
    <n v="42"/>
    <n v="67229"/>
    <s v="Existing 2017"/>
    <s v="DR"/>
    <s v="DO"/>
    <s v="Operating"/>
    <n v="33373"/>
    <n v="32760"/>
    <n v="40540"/>
    <n v="37280"/>
    <s v=""/>
    <s v=""/>
    <s v=""/>
    <s v=""/>
    <s v=""/>
    <n v="35784"/>
    <n v="34729"/>
    <n v="38476"/>
    <n v="38778"/>
    <s v=""/>
    <s v=""/>
    <s v=""/>
    <s v=""/>
    <s v=""/>
    <s v=""/>
    <n v="24265"/>
    <n v="26026"/>
    <n v="22829"/>
    <n v="18723"/>
    <n v="21139"/>
    <n v="22592"/>
    <n v="33686"/>
    <n v="29384"/>
  </r>
  <r>
    <n v="2017"/>
    <n v="30003"/>
    <n v="3003"/>
    <s v="Mid-Ohio Valley Transit Authority(Easy Rider)"/>
    <s v="Active"/>
    <s v="Reduced Reporter"/>
    <s v="Parkersburg"/>
    <x v="13"/>
    <n v="2010"/>
    <x v="86"/>
    <n v="411"/>
    <n v="42"/>
    <n v="67229"/>
    <s v="Existing 2017"/>
    <s v="MB"/>
    <s v="DO"/>
    <s v="Operating"/>
    <n v="302306"/>
    <n v="303964"/>
    <n v="302213"/>
    <n v="286836"/>
    <s v=""/>
    <s v=""/>
    <s v=""/>
    <s v=""/>
    <s v=""/>
    <n v="366230"/>
    <n v="382698"/>
    <n v="445097"/>
    <n v="443880"/>
    <s v=""/>
    <s v=""/>
    <s v=""/>
    <s v=""/>
    <s v=""/>
    <s v=""/>
    <n v="405682"/>
    <n v="465779"/>
    <n v="464043"/>
    <n v="518014"/>
    <n v="543457"/>
    <n v="640053"/>
    <n v="735626"/>
    <n v="661550"/>
  </r>
  <r>
    <n v="1999"/>
    <n v="30004"/>
    <n v="3004"/>
    <s v="Peninsula Transportation District Commission"/>
    <s v="Inactive"/>
    <s v="Full Reporter"/>
    <s v="Hampton"/>
    <x v="14"/>
    <n v="1990"/>
    <x v="87"/>
    <n v="24"/>
    <n v="664"/>
    <n v="1323098"/>
    <s v="Pre 2017"/>
    <s v="DR"/>
    <s v="DO"/>
    <s v="Discontinued"/>
    <n v="278571"/>
    <n v="331399"/>
    <n v="404942"/>
    <n v="439076"/>
    <n v="479492"/>
    <n v="257037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4"/>
    <n v="3004"/>
    <s v="Peninsula Transportation District Commission"/>
    <s v="Inactive"/>
    <s v="Full Reporter"/>
    <s v="Hampton"/>
    <x v="14"/>
    <n v="1990"/>
    <x v="87"/>
    <n v="24"/>
    <n v="664"/>
    <n v="1323098"/>
    <s v="Pre 2017"/>
    <s v="DR"/>
    <s v="PT"/>
    <s v="Discontinued"/>
    <n v="14612"/>
    <n v="8112"/>
    <n v="7784"/>
    <n v="7971"/>
    <n v="13950"/>
    <n v="19428"/>
    <n v="453121"/>
    <n v="497715"/>
    <n v="518620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4"/>
    <n v="3004"/>
    <s v="Peninsula Transportation District Commission"/>
    <s v="Inactive"/>
    <s v="Full Reporter"/>
    <s v="Hampton"/>
    <x v="14"/>
    <n v="1990"/>
    <x v="87"/>
    <n v="24"/>
    <n v="664"/>
    <n v="1323098"/>
    <s v="Pre 2017"/>
    <s v="FB"/>
    <s v="PT"/>
    <s v="Discontinued"/>
    <s v=""/>
    <s v=""/>
    <s v=""/>
    <s v=""/>
    <s v=""/>
    <s v=""/>
    <s v=""/>
    <s v=""/>
    <n v="17318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4"/>
    <n v="3004"/>
    <s v="Peninsula Transportation District Commission"/>
    <s v="Inactive"/>
    <s v="Full Reporter"/>
    <s v="Hampton"/>
    <x v="14"/>
    <n v="1990"/>
    <x v="87"/>
    <n v="24"/>
    <n v="664"/>
    <n v="1323098"/>
    <s v="Pre 2017"/>
    <s v="MB"/>
    <s v="DO"/>
    <s v="Discontinued"/>
    <n v="2443341"/>
    <n v="2753212"/>
    <n v="3009456"/>
    <n v="3248035"/>
    <n v="3623397"/>
    <n v="3540809"/>
    <n v="3725031"/>
    <n v="3938054"/>
    <n v="3956162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n v="24"/>
    <n v="664"/>
    <n v="1323098"/>
    <s v="Pre 2017"/>
    <s v="DR"/>
    <s v="DO"/>
    <s v="Discontinued"/>
    <n v="968517"/>
    <n v="939257"/>
    <n v="948992"/>
    <n v="1033724"/>
    <n v="1013679"/>
    <n v="993869"/>
    <n v="1128273"/>
    <n v="1178179"/>
    <n v="1123036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n v="24"/>
    <n v="664"/>
    <n v="1323098"/>
    <s v="Pre 2017"/>
    <s v="DR"/>
    <s v="PT"/>
    <s v="Discontinued"/>
    <s v=""/>
    <s v=""/>
    <s v=""/>
    <n v="33930"/>
    <n v="150834"/>
    <n v="296854"/>
    <n v="390275"/>
    <n v="318245"/>
    <n v="284866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n v="24"/>
    <n v="664"/>
    <n v="1323098"/>
    <s v="Pre 2017"/>
    <s v="FB"/>
    <s v="PT"/>
    <s v="Discontinued"/>
    <n v="11415"/>
    <n v="11704"/>
    <n v="12137"/>
    <n v="12184"/>
    <n v="11903"/>
    <n v="12113"/>
    <n v="12234"/>
    <n v="12184"/>
    <n v="11968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n v="24"/>
    <n v="664"/>
    <n v="1323098"/>
    <s v="Pre 2017"/>
    <s v="MB"/>
    <s v="DO"/>
    <s v="Discontinued"/>
    <n v="4960373"/>
    <n v="4804070"/>
    <n v="4996305"/>
    <n v="5036246"/>
    <n v="5151656"/>
    <n v="5292322"/>
    <n v="5400870"/>
    <n v="5836405"/>
    <n v="6088696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n v="24"/>
    <n v="664"/>
    <n v="1323098"/>
    <s v="Pre 2017"/>
    <s v="VP"/>
    <s v="DO"/>
    <s v="Discontinued"/>
    <n v="253571"/>
    <n v="300949"/>
    <n v="231336"/>
    <n v="232848"/>
    <n v="165968"/>
    <n v="172040"/>
    <n v="205632"/>
    <n v="266364"/>
    <n v="285012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10037"/>
    <n v="87185"/>
    <n v="2210130"/>
    <n v="2575097"/>
    <n v="2818254"/>
    <n v="1187499"/>
    <s v=""/>
    <n v="0"/>
    <s v=""/>
    <m/>
    <m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s v="Existing 2017"/>
    <s v="DR"/>
    <s v="PT"/>
    <s v="Operating"/>
    <n v="723327"/>
    <n v="729045"/>
    <n v="768060"/>
    <n v="714346"/>
    <n v="824415"/>
    <n v="699286"/>
    <n v="769590"/>
    <n v="1253638"/>
    <n v="1443567"/>
    <n v="1433786"/>
    <n v="1517628"/>
    <n v="1496386"/>
    <n v="1397320"/>
    <n v="1419756"/>
    <n v="1463415"/>
    <n v="1717269"/>
    <n v="1865123"/>
    <n v="2108557"/>
    <n v="374111"/>
    <s v=""/>
    <n v="0"/>
    <n v="1623922"/>
    <n v="2820116"/>
    <n v="2750356"/>
    <n v="2717693"/>
    <n v="2709852"/>
    <n v="2661998"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s v="Existing 2017"/>
    <s v="MB"/>
    <s v="DO"/>
    <s v="Operating"/>
    <n v="4700957"/>
    <n v="4745105"/>
    <n v="4617256"/>
    <n v="4351928"/>
    <n v="4340284"/>
    <n v="4329217"/>
    <n v="4339210"/>
    <n v="4321781"/>
    <n v="4270163"/>
    <n v="4277648"/>
    <n v="4290816"/>
    <n v="4830231"/>
    <n v="4862398"/>
    <n v="4787613"/>
    <n v="4480961"/>
    <n v="4744467"/>
    <n v="4781665"/>
    <n v="5082447"/>
    <n v="5248396"/>
    <n v="5098531"/>
    <n v="4633955"/>
    <n v="4766011"/>
    <n v="4407265"/>
    <n v="4345056"/>
    <n v="4284042"/>
    <n v="4287421"/>
    <n v="4320863"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12528"/>
    <n v="111444"/>
    <n v="112455"/>
    <n v="111888"/>
    <n v="105648"/>
    <n v="0"/>
    <s v=""/>
    <n v="0"/>
    <s v=""/>
    <m/>
    <m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s v="Existing 2017"/>
    <s v="RB"/>
    <s v="DO"/>
    <s v="Building"/>
    <m/>
    <m/>
    <m/>
    <m/>
    <m/>
    <m/>
    <m/>
    <m/>
    <m/>
    <m/>
    <m/>
    <m/>
    <m/>
    <m/>
    <m/>
    <m/>
    <m/>
    <m/>
    <m/>
    <m/>
    <m/>
    <m/>
    <m/>
    <m/>
    <m/>
    <n v="0"/>
    <n v="0"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s v="Existing 2017"/>
    <s v="VP"/>
    <s v="PT"/>
    <s v="Operating"/>
    <s v=""/>
    <s v=""/>
    <s v=""/>
    <s v=""/>
    <s v=""/>
    <s v=""/>
    <s v=""/>
    <n v="449834"/>
    <n v="509292"/>
    <n v="556400"/>
    <n v="657405"/>
    <n v="804457"/>
    <n v="949468"/>
    <n v="1055336"/>
    <n v="1204676"/>
    <n v="1300988"/>
    <n v="1799028"/>
    <n v="2226621"/>
    <n v="2949075"/>
    <n v="3524865"/>
    <n v="3762015"/>
    <n v="3909024"/>
    <n v="4191075"/>
    <n v="4616721"/>
    <n v="4875806"/>
    <n v="4911690"/>
    <n v="4950139"/>
  </r>
  <r>
    <n v="2017"/>
    <n v="30007"/>
    <n v="3007"/>
    <s v="Greater Roanoke Transit Company(Valley Metro)"/>
    <s v="Active"/>
    <s v="Full Reporter"/>
    <s v="Roanoke"/>
    <x v="14"/>
    <n v="2010"/>
    <x v="89"/>
    <n v="172"/>
    <n v="124"/>
    <n v="210111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1220"/>
    <n v="100791"/>
    <n v="103735"/>
    <n v="121248"/>
    <n v="121090"/>
  </r>
  <r>
    <n v="2017"/>
    <n v="30007"/>
    <n v="3007"/>
    <s v="Greater Roanoke Transit Company(Valley Metro)"/>
    <s v="Active"/>
    <s v="Full Reporter"/>
    <s v="Roanoke"/>
    <x v="14"/>
    <n v="2010"/>
    <x v="89"/>
    <n v="172"/>
    <n v="124"/>
    <n v="210111"/>
    <s v="Existing 2017"/>
    <s v="DR"/>
    <s v="PT"/>
    <s v="Operating"/>
    <n v="59000"/>
    <n v="85683"/>
    <n v="140666"/>
    <n v="187716"/>
    <n v="233745"/>
    <n v="234699"/>
    <n v="259440"/>
    <n v="264444"/>
    <n v="310924"/>
    <n v="330892"/>
    <n v="309157"/>
    <n v="327914"/>
    <n v="375012"/>
    <n v="427767"/>
    <n v="468427"/>
    <n v="513685"/>
    <n v="534413"/>
    <n v="580675"/>
    <n v="615451"/>
    <n v="568269"/>
    <n v="586668"/>
    <n v="614102"/>
    <n v="573802"/>
    <n v="635587"/>
    <n v="665352"/>
    <n v="643951"/>
    <n v="698779"/>
  </r>
  <r>
    <n v="2017"/>
    <n v="30007"/>
    <n v="3007"/>
    <s v="Greater Roanoke Transit Company(Valley Metro)"/>
    <s v="Active"/>
    <s v="Full Reporter"/>
    <s v="Roanoke"/>
    <x v="14"/>
    <n v="2010"/>
    <x v="89"/>
    <n v="172"/>
    <n v="124"/>
    <n v="210111"/>
    <s v="Existing 2017"/>
    <s v="MB"/>
    <s v="DO"/>
    <s v="Operating"/>
    <n v="1075443"/>
    <n v="1049668"/>
    <n v="1052531"/>
    <n v="1049055"/>
    <n v="1256214"/>
    <n v="1219552"/>
    <n v="1218780"/>
    <n v="1188011"/>
    <n v="1186238"/>
    <n v="1197533"/>
    <n v="1207751"/>
    <n v="1207543"/>
    <n v="1212751"/>
    <n v="1217245"/>
    <n v="1506202"/>
    <n v="1497305"/>
    <n v="1507301"/>
    <n v="1507509"/>
    <n v="1551497"/>
    <n v="1559061"/>
    <n v="1551608"/>
    <n v="1649475"/>
    <n v="1552657"/>
    <n v="1556728"/>
    <n v="1563403"/>
    <n v="1601987"/>
    <n v="1605486"/>
  </r>
  <r>
    <n v="2017"/>
    <n v="30008"/>
    <n v="3008"/>
    <s v="Greater Lynchburg Transit Company(GLTC)"/>
    <s v="Active"/>
    <s v="Full Reporter"/>
    <s v="Lynchburg"/>
    <x v="14"/>
    <n v="2010"/>
    <x v="90"/>
    <n v="271"/>
    <n v="89"/>
    <n v="116636"/>
    <s v="Existing 2017"/>
    <s v="DR"/>
    <s v="DO"/>
    <s v="Operating"/>
    <n v="39015"/>
    <n v="50794"/>
    <n v="54744"/>
    <n v="60487"/>
    <n v="62873"/>
    <n v="59015"/>
    <n v="62944"/>
    <n v="65188"/>
    <n v="70304"/>
    <n v="74041"/>
    <n v="79709"/>
    <n v="98424"/>
    <n v="99100"/>
    <n v="99315"/>
    <n v="98944"/>
    <n v="88941"/>
    <n v="96478"/>
    <n v="111285"/>
    <n v="153532"/>
    <n v="124325"/>
    <n v="125776"/>
    <n v="189724"/>
    <n v="183124"/>
    <n v="153519"/>
    <n v="146833"/>
    <n v="173630"/>
    <n v="174795"/>
  </r>
  <r>
    <n v="2017"/>
    <n v="30008"/>
    <n v="3008"/>
    <s v="Greater Lynchburg Transit Company(GLTC)"/>
    <s v="Active"/>
    <s v="Full Reporter"/>
    <s v="Lynchburg"/>
    <x v="14"/>
    <n v="2010"/>
    <x v="90"/>
    <n v="271"/>
    <n v="89"/>
    <n v="116636"/>
    <s v="Existing 2017"/>
    <s v="MB"/>
    <s v="DO"/>
    <s v="Operating"/>
    <n v="980023"/>
    <n v="983145"/>
    <n v="956565"/>
    <n v="942215"/>
    <n v="965491"/>
    <n v="859342"/>
    <n v="860356"/>
    <n v="857642"/>
    <n v="867522"/>
    <n v="872037"/>
    <n v="856736"/>
    <n v="1023370"/>
    <n v="1026748"/>
    <n v="1031517"/>
    <n v="1033269"/>
    <n v="951570"/>
    <n v="1045899"/>
    <n v="1095454"/>
    <n v="1177424"/>
    <n v="1202851"/>
    <n v="1069018"/>
    <n v="1405308"/>
    <n v="858907"/>
    <n v="919365"/>
    <n v="975551"/>
    <n v="1028025"/>
    <n v="1035129"/>
  </r>
  <r>
    <n v="2017"/>
    <n v="30009"/>
    <n v="3009"/>
    <s v="Petersburg Area Transit(PAT)"/>
    <s v="Active"/>
    <s v="Reduced Reporter"/>
    <s v="Petersburg"/>
    <x v="14"/>
    <n v="2010"/>
    <x v="88"/>
    <n v="45"/>
    <n v="492"/>
    <n v="953556"/>
    <s v="Existing 2017"/>
    <s v="DR"/>
    <s v="DO"/>
    <s v="Operating"/>
    <s v=""/>
    <s v=""/>
    <s v=""/>
    <s v=""/>
    <s v=""/>
    <s v=""/>
    <s v=""/>
    <s v=""/>
    <s v=""/>
    <s v=""/>
    <s v=""/>
    <s v=""/>
    <s v=""/>
    <n v="48156"/>
    <n v="44484"/>
    <n v="44072"/>
    <n v="31789"/>
    <n v="30182"/>
    <n v="27744"/>
    <n v="28491"/>
    <n v="27508"/>
    <n v="26090"/>
    <n v="23155"/>
    <n v="31387"/>
    <n v="42515"/>
    <n v="47005"/>
    <n v="73972"/>
  </r>
  <r>
    <n v="2017"/>
    <n v="30009"/>
    <n v="3009"/>
    <s v="Petersburg Area Transit(PAT)"/>
    <s v="Active"/>
    <s v="Reduced Reporter"/>
    <s v="Petersburg"/>
    <x v="14"/>
    <n v="2010"/>
    <x v="88"/>
    <n v="45"/>
    <n v="492"/>
    <n v="953556"/>
    <s v="Existing 2017"/>
    <s v="DR"/>
    <s v="PT"/>
    <s v="Discontinued"/>
    <n v="28842"/>
    <n v="30840"/>
    <n v="27061"/>
    <n v="33400"/>
    <n v="33752"/>
    <n v="28503"/>
    <n v="33512"/>
    <n v="32415"/>
    <n v="32311"/>
    <n v="35034"/>
    <n v="33636"/>
    <n v="35274"/>
    <n v="43316"/>
    <s v=""/>
    <s v=""/>
    <s v=""/>
    <s v=""/>
    <s v=""/>
    <s v=""/>
    <s v=""/>
    <n v="0"/>
    <n v="0"/>
    <s v=""/>
    <n v="0"/>
    <s v=""/>
    <m/>
    <m/>
  </r>
  <r>
    <n v="2017"/>
    <n v="30009"/>
    <n v="3009"/>
    <s v="Petersburg Area Transit(PAT)"/>
    <s v="Active"/>
    <s v="Reduced Reporter"/>
    <s v="Petersburg"/>
    <x v="14"/>
    <n v="2010"/>
    <x v="88"/>
    <n v="45"/>
    <n v="492"/>
    <n v="953556"/>
    <s v="Existing 2017"/>
    <s v="MB"/>
    <s v="DO"/>
    <s v="Operating"/>
    <n v="327280"/>
    <n v="341630"/>
    <n v="338509"/>
    <n v="338102"/>
    <n v="340843"/>
    <n v="344628"/>
    <n v="338509"/>
    <n v="338509"/>
    <n v="340056"/>
    <n v="391912"/>
    <n v="398234"/>
    <n v="413936"/>
    <n v="450562"/>
    <n v="441560"/>
    <n v="445378"/>
    <n v="411616"/>
    <n v="431704"/>
    <n v="418260"/>
    <n v="414193"/>
    <n v="344000"/>
    <n v="342631"/>
    <n v="369569"/>
    <n v="490079"/>
    <n v="478848"/>
    <n v="487494"/>
    <n v="515301"/>
    <n v="402075"/>
  </r>
  <r>
    <n v="2017"/>
    <n v="30010"/>
    <n v="3010"/>
    <s v="Lehigh and Northampton Transportation Authority(LANTA)"/>
    <s v="Active"/>
    <s v="Full Reporter"/>
    <s v="Allentown"/>
    <x v="12"/>
    <n v="2010"/>
    <x v="91"/>
    <n v="61"/>
    <n v="346"/>
    <n v="664651"/>
    <s v="Existing 2017"/>
    <s v="DR"/>
    <s v="PT"/>
    <s v="Operating"/>
    <n v="914648"/>
    <n v="1018264"/>
    <n v="1143180"/>
    <n v="1326868"/>
    <n v="1549691"/>
    <n v="1775282"/>
    <n v="2018407"/>
    <n v="2462944"/>
    <n v="2479390"/>
    <n v="2768755"/>
    <n v="2782236"/>
    <n v="3412165"/>
    <n v="3735699"/>
    <n v="3704545"/>
    <n v="3784011"/>
    <n v="3785349"/>
    <n v="3535615"/>
    <n v="3237693"/>
    <n v="3651035"/>
    <n v="3954021"/>
    <n v="4108176"/>
    <n v="4247782"/>
    <n v="4326490"/>
    <n v="4350610"/>
    <n v="3958002"/>
    <n v="2763986"/>
    <n v="2913654"/>
  </r>
  <r>
    <n v="2017"/>
    <n v="30010"/>
    <n v="3010"/>
    <s v="Lehigh and Northampton Transportation Authority(LANTA)"/>
    <s v="Active"/>
    <s v="Full Reporter"/>
    <s v="Allentown"/>
    <x v="12"/>
    <n v="2010"/>
    <x v="91"/>
    <n v="61"/>
    <n v="346"/>
    <n v="664651"/>
    <s v="Existing 2017"/>
    <s v="MB"/>
    <s v="DO"/>
    <s v="Operating"/>
    <n v="1644806"/>
    <n v="1630746"/>
    <n v="1618200"/>
    <n v="1625506"/>
    <n v="1818955"/>
    <n v="1885107"/>
    <n v="1780958"/>
    <n v="1966617"/>
    <n v="2050771"/>
    <n v="2126234"/>
    <n v="2086217"/>
    <n v="2153012"/>
    <n v="2312772"/>
    <n v="2494297"/>
    <n v="2554543"/>
    <n v="2565512"/>
    <n v="2378727"/>
    <n v="2369621"/>
    <n v="2487260"/>
    <n v="2506627"/>
    <n v="2550016"/>
    <n v="2611912"/>
    <n v="2672871"/>
    <n v="2634441"/>
    <n v="2802398"/>
    <n v="2814812"/>
    <n v="2902307"/>
  </r>
  <r>
    <n v="2017"/>
    <n v="30010"/>
    <n v="3010"/>
    <s v="Lehigh and Northampton Transportation Authority(LANTA)"/>
    <s v="Active"/>
    <s v="Full Reporter"/>
    <s v="Allentown"/>
    <x v="12"/>
    <n v="2010"/>
    <x v="91"/>
    <n v="61"/>
    <n v="346"/>
    <n v="664651"/>
    <s v="Existing 2017"/>
    <s v="MB"/>
    <s v="PT"/>
    <s v="Discontinued"/>
    <n v="59876"/>
    <n v="79256"/>
    <n v="97434"/>
    <n v="109096"/>
    <n v="67486"/>
    <n v="11500"/>
    <n v="11171"/>
    <n v="15311"/>
    <n v="15697"/>
    <n v="19658"/>
    <n v="18261"/>
    <s v=""/>
    <s v=""/>
    <s v=""/>
    <s v=""/>
    <s v=""/>
    <s v=""/>
    <s v=""/>
    <s v=""/>
    <s v=""/>
    <n v="0"/>
    <n v="0"/>
    <s v=""/>
    <n v="0"/>
    <s v=""/>
    <m/>
    <m/>
  </r>
  <r>
    <n v="2017"/>
    <n v="30011"/>
    <n v="3011"/>
    <s v="Altoona Metro Transit(AMTRAN)"/>
    <s v="Active"/>
    <s v="Full Reporter"/>
    <s v="Altoona"/>
    <x v="12"/>
    <n v="2010"/>
    <x v="92"/>
    <n v="359"/>
    <n v="37"/>
    <n v="79930"/>
    <s v="Existing 2017"/>
    <s v="DR"/>
    <s v="DO"/>
    <s v="Operating"/>
    <s v=""/>
    <s v=""/>
    <s v=""/>
    <s v=""/>
    <s v=""/>
    <s v=""/>
    <s v=""/>
    <s v=""/>
    <s v=""/>
    <n v="642"/>
    <n v="2540"/>
    <n v="2289"/>
    <n v="1652"/>
    <n v="886"/>
    <n v="1589"/>
    <n v="2348"/>
    <n v="2277"/>
    <n v="2778"/>
    <n v="2309"/>
    <n v="1893"/>
    <n v="1260"/>
    <n v="1581"/>
    <n v="1317"/>
    <n v="1252"/>
    <n v="1570"/>
    <n v="1035"/>
    <n v="713"/>
  </r>
  <r>
    <n v="2017"/>
    <n v="30011"/>
    <n v="3011"/>
    <s v="Altoona Metro Transit(AMTRAN)"/>
    <s v="Active"/>
    <s v="Full Reporter"/>
    <s v="Altoona"/>
    <x v="12"/>
    <n v="2010"/>
    <x v="92"/>
    <n v="359"/>
    <n v="37"/>
    <n v="79930"/>
    <s v="Existing 2017"/>
    <s v="DR"/>
    <s v="PT"/>
    <s v="Operating"/>
    <n v="20854"/>
    <n v="23360"/>
    <n v="30045"/>
    <n v="28992"/>
    <n v="25934"/>
    <n v="25483"/>
    <n v="24680"/>
    <n v="25381"/>
    <n v="26555"/>
    <n v="24930"/>
    <n v="21082"/>
    <n v="19812"/>
    <n v="19416"/>
    <n v="20775"/>
    <n v="22206"/>
    <n v="24870"/>
    <n v="27386"/>
    <n v="33215"/>
    <n v="35243"/>
    <n v="44738"/>
    <n v="49303"/>
    <n v="49831"/>
    <n v="53107"/>
    <n v="52768"/>
    <n v="50085"/>
    <n v="42023"/>
    <n v="50058"/>
  </r>
  <r>
    <n v="2017"/>
    <n v="30011"/>
    <n v="3011"/>
    <s v="Altoona Metro Transit(AMTRAN)"/>
    <s v="Active"/>
    <s v="Full Reporter"/>
    <s v="Altoona"/>
    <x v="12"/>
    <n v="2010"/>
    <x v="92"/>
    <n v="359"/>
    <n v="37"/>
    <n v="79930"/>
    <s v="Existing 2017"/>
    <s v="MB"/>
    <s v="DO"/>
    <s v="Operating"/>
    <n v="529922"/>
    <n v="528516"/>
    <n v="528535"/>
    <n v="515495"/>
    <n v="534520"/>
    <n v="542390"/>
    <n v="474068"/>
    <n v="579888"/>
    <n v="643797"/>
    <n v="724084"/>
    <n v="658738"/>
    <n v="598854"/>
    <n v="596690"/>
    <n v="533791"/>
    <n v="514542"/>
    <n v="528970"/>
    <n v="535113"/>
    <n v="445692"/>
    <n v="475445"/>
    <n v="495867"/>
    <n v="514442"/>
    <n v="544799"/>
    <n v="524656"/>
    <n v="519846"/>
    <n v="495796"/>
    <n v="494428"/>
    <n v="495313"/>
  </r>
  <r>
    <n v="2017"/>
    <n v="30011"/>
    <n v="3011"/>
    <s v="Altoona Metro Transit(AMTRAN)"/>
    <s v="Active"/>
    <s v="Full Reporter"/>
    <s v="Altoona"/>
    <x v="12"/>
    <n v="2010"/>
    <x v="92"/>
    <n v="359"/>
    <n v="37"/>
    <n v="7993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n v="25921"/>
    <n v="25476"/>
    <s v=""/>
    <s v=""/>
    <s v=""/>
    <s v=""/>
    <n v="0"/>
    <n v="0"/>
    <s v=""/>
    <n v="0"/>
    <s v=""/>
    <m/>
    <m/>
  </r>
  <r>
    <n v="2017"/>
    <n v="30012"/>
    <n v="3012"/>
    <s v="Cambria County Transit Authority(CamTran)"/>
    <s v="Active"/>
    <s v="Full Reporter"/>
    <s v="Johnstown"/>
    <x v="12"/>
    <n v="2010"/>
    <x v="93"/>
    <n v="400"/>
    <n v="39"/>
    <n v="69014"/>
    <s v="Existing 2017"/>
    <s v="DR"/>
    <s v="DO"/>
    <s v="Operating"/>
    <s v=""/>
    <s v=""/>
    <s v=""/>
    <s v=""/>
    <s v=""/>
    <s v=""/>
    <s v=""/>
    <s v=""/>
    <s v=""/>
    <s v=""/>
    <n v="6036"/>
    <n v="18672"/>
    <n v="22797"/>
    <n v="19566"/>
    <n v="21802"/>
    <n v="34466"/>
    <n v="33120"/>
    <n v="28547"/>
    <n v="29827"/>
    <n v="166315"/>
    <n v="166505"/>
    <n v="185188"/>
    <n v="150670"/>
    <n v="298233"/>
    <n v="368349"/>
    <n v="355468"/>
    <n v="375531"/>
  </r>
  <r>
    <n v="2017"/>
    <n v="30012"/>
    <n v="3012"/>
    <s v="Cambria County Transit Authority(CamTran)"/>
    <s v="Active"/>
    <s v="Full Reporter"/>
    <s v="Johnstown"/>
    <x v="12"/>
    <n v="2010"/>
    <x v="93"/>
    <n v="400"/>
    <n v="39"/>
    <n v="69014"/>
    <s v="Existing 2017"/>
    <s v="DR"/>
    <s v="PT"/>
    <s v="Discontinued"/>
    <s v=""/>
    <s v=""/>
    <s v=""/>
    <s v=""/>
    <s v=""/>
    <s v=""/>
    <s v=""/>
    <n v="18870"/>
    <n v="25856"/>
    <n v="32508"/>
    <n v="21693"/>
    <s v=""/>
    <s v=""/>
    <s v=""/>
    <s v=""/>
    <s v=""/>
    <s v=""/>
    <s v=""/>
    <s v=""/>
    <s v=""/>
    <n v="0"/>
    <n v="0"/>
    <n v="152856"/>
    <n v="0"/>
    <s v=""/>
    <m/>
    <m/>
  </r>
  <r>
    <n v="2017"/>
    <n v="30012"/>
    <n v="3012"/>
    <s v="Cambria County Transit Authority(CamTran)"/>
    <s v="Active"/>
    <s v="Full Reporter"/>
    <s v="Johnstown"/>
    <x v="12"/>
    <n v="2010"/>
    <x v="93"/>
    <n v="400"/>
    <n v="39"/>
    <n v="69014"/>
    <s v="Existing 2017"/>
    <s v="IP"/>
    <s v="DO"/>
    <s v="Operating"/>
    <n v="8040"/>
    <n v="8040"/>
    <n v="8040"/>
    <n v="8040"/>
    <n v="8060"/>
    <n v="6410"/>
    <n v="2959"/>
    <n v="3012"/>
    <n v="2776"/>
    <n v="2852"/>
    <n v="1190"/>
    <n v="1572"/>
    <n v="1685"/>
    <n v="1424"/>
    <n v="1480"/>
    <n v="2137"/>
    <n v="4220"/>
    <n v="4048"/>
    <n v="3944"/>
    <n v="3722"/>
    <n v="3138"/>
    <n v="3536"/>
    <n v="3384"/>
    <n v="3063"/>
    <n v="2055"/>
    <n v="2415"/>
    <n v="2547"/>
  </r>
  <r>
    <n v="2017"/>
    <n v="30012"/>
    <n v="3012"/>
    <s v="Cambria County Transit Authority(CamTran)"/>
    <s v="Active"/>
    <s v="Full Reporter"/>
    <s v="Johnstown"/>
    <x v="12"/>
    <n v="2010"/>
    <x v="93"/>
    <n v="400"/>
    <n v="39"/>
    <n v="69014"/>
    <s v="Existing 2017"/>
    <s v="MB"/>
    <s v="DO"/>
    <s v="Operating"/>
    <n v="846141"/>
    <n v="792282"/>
    <n v="840539"/>
    <n v="867856"/>
    <n v="826872"/>
    <n v="813470"/>
    <n v="858921"/>
    <n v="861627"/>
    <n v="844195"/>
    <n v="855612"/>
    <n v="879862"/>
    <n v="867593"/>
    <n v="848484"/>
    <n v="676022"/>
    <n v="672048"/>
    <n v="672334"/>
    <n v="699026"/>
    <n v="677186"/>
    <n v="688916"/>
    <n v="993246"/>
    <n v="1002351"/>
    <n v="1047591"/>
    <n v="1048028"/>
    <n v="1051089"/>
    <n v="1052672"/>
    <n v="1062006"/>
    <n v="1061039"/>
  </r>
  <r>
    <n v="2017"/>
    <n v="30013"/>
    <n v="3013"/>
    <s v="Erie Metropolitan Transit Authority(the e)"/>
    <s v="Active"/>
    <s v="Full Reporter"/>
    <s v="Erie"/>
    <x v="12"/>
    <n v="2010"/>
    <x v="94"/>
    <n v="183"/>
    <n v="82"/>
    <n v="196611"/>
    <s v="Existing 2017"/>
    <s v="DR"/>
    <s v="DO"/>
    <s v="Operating"/>
    <s v=""/>
    <s v=""/>
    <s v=""/>
    <n v="495975"/>
    <n v="158860"/>
    <s v=""/>
    <s v=""/>
    <n v="952285"/>
    <n v="994578"/>
    <n v="1036869"/>
    <n v="995853"/>
    <n v="994323"/>
    <n v="1019127"/>
    <n v="1097368"/>
    <n v="1202274"/>
    <n v="1221930"/>
    <n v="1245269"/>
    <n v="1370371"/>
    <n v="1254104"/>
    <n v="1105819"/>
    <n v="1013102"/>
    <n v="1014377"/>
    <n v="969274"/>
    <n v="926466"/>
    <n v="891509"/>
    <n v="788220"/>
    <n v="827930"/>
  </r>
  <r>
    <n v="2017"/>
    <n v="30013"/>
    <n v="3013"/>
    <s v="Erie Metropolitan Transit Authority(the e)"/>
    <s v="Active"/>
    <s v="Full Reporter"/>
    <s v="Erie"/>
    <x v="12"/>
    <n v="2010"/>
    <x v="94"/>
    <n v="183"/>
    <n v="82"/>
    <n v="196611"/>
    <s v="Existing 2017"/>
    <s v="DR"/>
    <s v="PT"/>
    <s v="Discontinued"/>
    <n v="40615"/>
    <n v="41515"/>
    <n v="82807"/>
    <n v="38032"/>
    <n v="677174"/>
    <n v="813660"/>
    <n v="841486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13"/>
    <n v="3013"/>
    <s v="Erie Metropolitan Transit Authority(the e)"/>
    <s v="Active"/>
    <s v="Full Reporter"/>
    <s v="Erie"/>
    <x v="12"/>
    <n v="2010"/>
    <x v="94"/>
    <n v="183"/>
    <n v="82"/>
    <n v="196611"/>
    <s v="Existing 2017"/>
    <s v="FB"/>
    <s v="PT"/>
    <s v="Discontinued"/>
    <n v="342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13"/>
    <n v="3013"/>
    <s v="Erie Metropolitan Transit Authority(the e)"/>
    <s v="Active"/>
    <s v="Full Reporter"/>
    <s v="Erie"/>
    <x v="12"/>
    <n v="2010"/>
    <x v="94"/>
    <n v="183"/>
    <n v="82"/>
    <n v="196611"/>
    <s v="Existing 2017"/>
    <s v="MB"/>
    <s v="DO"/>
    <s v="Operating"/>
    <n v="1534110"/>
    <n v="1515795"/>
    <n v="1500411"/>
    <n v="1523322"/>
    <n v="1543619"/>
    <n v="1456088"/>
    <n v="1187260"/>
    <n v="1165685"/>
    <n v="1250414"/>
    <n v="1463537"/>
    <n v="1464793"/>
    <n v="1407581"/>
    <n v="1410204"/>
    <n v="1422151"/>
    <n v="1401076"/>
    <n v="1346746"/>
    <n v="1571412"/>
    <n v="1660161"/>
    <n v="1791077"/>
    <n v="1847072"/>
    <n v="1918642"/>
    <n v="1980608"/>
    <n v="1941676"/>
    <n v="1963998"/>
    <n v="2031842"/>
    <n v="1991405"/>
    <n v="2202311"/>
  </r>
  <r>
    <n v="2017"/>
    <n v="30014"/>
    <n v="3014"/>
    <s v="Cumberland Dauphin-Harrisburg Transit Authority(CAT)"/>
    <s v="Active"/>
    <s v="Full Reporter"/>
    <s v="Harrisburg"/>
    <x v="12"/>
    <n v="2010"/>
    <x v="95"/>
    <n v="86"/>
    <n v="260"/>
    <n v="444474"/>
    <s v="Existing 2017"/>
    <s v="DR"/>
    <s v="DO"/>
    <s v="Operating"/>
    <s v=""/>
    <s v=""/>
    <s v=""/>
    <s v=""/>
    <s v=""/>
    <s v=""/>
    <s v=""/>
    <n v="356253"/>
    <n v="321532"/>
    <n v="751193"/>
    <n v="794766"/>
    <n v="776705"/>
    <n v="810056"/>
    <n v="863033"/>
    <n v="869390"/>
    <n v="920677"/>
    <n v="883259"/>
    <n v="775047"/>
    <n v="848827"/>
    <n v="900169"/>
    <n v="927163"/>
    <n v="853570"/>
    <n v="826788"/>
    <n v="826103"/>
    <n v="760230"/>
    <n v="760013"/>
    <n v="803043"/>
  </r>
  <r>
    <n v="2017"/>
    <n v="30014"/>
    <n v="3014"/>
    <s v="Cumberland Dauphin-Harrisburg Transit Authority(CAT)"/>
    <s v="Active"/>
    <s v="Full Reporter"/>
    <s v="Harrisburg"/>
    <x v="12"/>
    <n v="2010"/>
    <x v="95"/>
    <n v="86"/>
    <n v="260"/>
    <n v="444474"/>
    <s v="Existing 2017"/>
    <s v="DR"/>
    <s v="PT"/>
    <s v="Operating"/>
    <n v="48175"/>
    <n v="50373"/>
    <n v="48378"/>
    <n v="44879"/>
    <n v="40805"/>
    <n v="63320"/>
    <n v="100709"/>
    <n v="210997"/>
    <n v="302439"/>
    <n v="321960"/>
    <n v="541149"/>
    <n v="706147"/>
    <n v="679958"/>
    <n v="532032"/>
    <n v="600978"/>
    <n v="431670"/>
    <n v="476076"/>
    <n v="596770"/>
    <n v="567855"/>
    <n v="525499"/>
    <n v="508562"/>
    <n v="521579"/>
    <n v="539895"/>
    <n v="546648"/>
    <n v="575783"/>
    <n v="605529"/>
    <n v="596917"/>
  </r>
  <r>
    <n v="2017"/>
    <n v="30014"/>
    <n v="3014"/>
    <s v="Cumberland Dauphin-Harrisburg Transit Authority(CAT)"/>
    <s v="Active"/>
    <s v="Full Reporter"/>
    <s v="Harrisburg"/>
    <x v="12"/>
    <n v="2010"/>
    <x v="95"/>
    <n v="86"/>
    <n v="260"/>
    <n v="444474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745"/>
    <n v="2885"/>
    <n v="1107"/>
    <s v=""/>
    <n v="0"/>
    <s v=""/>
    <m/>
    <m/>
  </r>
  <r>
    <n v="2017"/>
    <n v="30014"/>
    <n v="3014"/>
    <s v="Cumberland Dauphin-Harrisburg Transit Authority(CAT)"/>
    <s v="Active"/>
    <s v="Full Reporter"/>
    <s v="Harrisburg"/>
    <x v="12"/>
    <n v="2010"/>
    <x v="95"/>
    <n v="86"/>
    <n v="260"/>
    <n v="444474"/>
    <s v="Existing 2017"/>
    <s v="MB"/>
    <s v="DO"/>
    <s v="Operating"/>
    <n v="1496724"/>
    <n v="1359088"/>
    <n v="1297716"/>
    <n v="1204095"/>
    <n v="1197035"/>
    <n v="1209978"/>
    <n v="1223659"/>
    <n v="1243964"/>
    <n v="1271582"/>
    <n v="1337480"/>
    <n v="1346573"/>
    <n v="1365551"/>
    <n v="1349906"/>
    <n v="1428230"/>
    <n v="1551618"/>
    <n v="1569612"/>
    <n v="1653303"/>
    <n v="1693408"/>
    <n v="1734220"/>
    <n v="1786457"/>
    <n v="1857197"/>
    <n v="1721479"/>
    <n v="1607296"/>
    <n v="1618245"/>
    <n v="1660306"/>
    <n v="1667195"/>
    <n v="1795980"/>
  </r>
  <r>
    <n v="2017"/>
    <n v="30014"/>
    <n v="3014"/>
    <s v="Cumberland Dauphin-Harrisburg Transit Authority(CAT)"/>
    <s v="Active"/>
    <s v="Full Reporter"/>
    <s v="Harrisburg"/>
    <x v="12"/>
    <n v="2010"/>
    <x v="95"/>
    <n v="86"/>
    <n v="260"/>
    <n v="444474"/>
    <s v="Existing 2017"/>
    <s v="MB"/>
    <s v="PT"/>
    <s v="Operating"/>
    <n v="33128"/>
    <n v="26442"/>
    <n v="26260"/>
    <n v="25844"/>
    <s v=""/>
    <s v=""/>
    <s v=""/>
    <s v=""/>
    <s v=""/>
    <n v="69074"/>
    <n v="47417"/>
    <n v="46585"/>
    <n v="46817"/>
    <n v="42682"/>
    <n v="42616"/>
    <n v="46523"/>
    <n v="45284"/>
    <n v="45635"/>
    <n v="45357"/>
    <n v="45126"/>
    <n v="46821"/>
    <n v="45768"/>
    <n v="45534"/>
    <n v="44896"/>
    <n v="38811"/>
    <n v="39238"/>
    <n v="40348"/>
  </r>
  <r>
    <n v="2017"/>
    <n v="30015"/>
    <n v="3015"/>
    <s v="Luzerne County Transportation Authority(LCTA)"/>
    <s v="Active"/>
    <s v="Full Reporter"/>
    <s v="Kingston"/>
    <x v="12"/>
    <n v="2010"/>
    <x v="96"/>
    <n v="99"/>
    <n v="171"/>
    <n v="38150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11536"/>
    <n v="1111450"/>
    <n v="1082738"/>
    <n v="962387"/>
    <n v="944581"/>
    <n v="925444"/>
  </r>
  <r>
    <n v="2017"/>
    <n v="30015"/>
    <n v="3015"/>
    <s v="Luzerne County Transportation Authority(LCTA)"/>
    <s v="Active"/>
    <s v="Full Reporter"/>
    <s v="Kingston"/>
    <x v="12"/>
    <n v="2010"/>
    <x v="96"/>
    <n v="99"/>
    <n v="171"/>
    <n v="381502"/>
    <s v="Existing 2017"/>
    <s v="DR"/>
    <s v="PT"/>
    <s v="Discontinued"/>
    <n v="95273"/>
    <n v="110164"/>
    <n v="107388"/>
    <n v="57864"/>
    <n v="60110"/>
    <n v="62362"/>
    <n v="64580"/>
    <n v="56188"/>
    <n v="54250"/>
    <n v="55746"/>
    <n v="57096"/>
    <n v="56982"/>
    <n v="108027"/>
    <n v="206044"/>
    <n v="134096"/>
    <n v="128810"/>
    <n v="116459"/>
    <n v="115040"/>
    <n v="111502"/>
    <n v="119517"/>
    <n v="140324"/>
    <n v="68778"/>
    <n v="15737"/>
    <n v="0"/>
    <s v=""/>
    <m/>
    <m/>
  </r>
  <r>
    <n v="2017"/>
    <n v="30015"/>
    <n v="3015"/>
    <s v="Luzerne County Transportation Authority(LCTA)"/>
    <s v="Active"/>
    <s v="Full Reporter"/>
    <s v="Kingston"/>
    <x v="12"/>
    <n v="2010"/>
    <x v="96"/>
    <n v="99"/>
    <n v="171"/>
    <n v="381502"/>
    <s v="Existing 2017"/>
    <s v="MB"/>
    <s v="DO"/>
    <s v="Operating"/>
    <n v="1391457"/>
    <n v="1312788"/>
    <n v="1185413"/>
    <n v="992010"/>
    <n v="855007"/>
    <n v="895793"/>
    <n v="922741"/>
    <n v="929493"/>
    <n v="971689"/>
    <n v="979559"/>
    <n v="977960"/>
    <n v="961946"/>
    <n v="967165"/>
    <n v="961016"/>
    <n v="951329"/>
    <n v="949784"/>
    <n v="963160"/>
    <n v="978227"/>
    <n v="988957"/>
    <n v="982260"/>
    <n v="995911"/>
    <n v="1011571"/>
    <n v="1019700"/>
    <n v="1032084"/>
    <n v="1042209"/>
    <n v="1120077"/>
    <n v="1125950"/>
  </r>
  <r>
    <n v="2016"/>
    <n v="30018"/>
    <n v="3018"/>
    <s v="Red Rose Transit Authority(RRTA)"/>
    <s v="Inactive"/>
    <s v="Full Reporter"/>
    <s v="Lancaster"/>
    <x v="12"/>
    <n v="2010"/>
    <x v="97"/>
    <n v="91"/>
    <n v="248"/>
    <n v="402004"/>
    <s v="Pre 2017"/>
    <s v="DR"/>
    <s v="PT"/>
    <s v="Discontinued"/>
    <n v="12725"/>
    <n v="19218"/>
    <n v="811675"/>
    <n v="881359"/>
    <n v="857229"/>
    <n v="706057"/>
    <n v="1002008"/>
    <n v="974347"/>
    <n v="953341"/>
    <n v="924933"/>
    <n v="983445"/>
    <n v="1257735"/>
    <n v="1499633"/>
    <n v="1644148"/>
    <n v="1745008"/>
    <n v="1631801"/>
    <n v="1662189"/>
    <n v="1710617"/>
    <n v="2190004"/>
    <n v="2154359"/>
    <n v="2949411"/>
    <n v="2720657"/>
    <n v="2403228"/>
    <n v="2283322"/>
    <n v="2227731"/>
    <n v="2025700"/>
    <m/>
  </r>
  <r>
    <n v="2016"/>
    <n v="30018"/>
    <n v="3018"/>
    <s v="Red Rose Transit Authority(RRTA)"/>
    <s v="Inactive"/>
    <s v="Full Reporter"/>
    <s v="Lancaster"/>
    <x v="12"/>
    <n v="2010"/>
    <x v="97"/>
    <n v="91"/>
    <n v="248"/>
    <n v="402004"/>
    <s v="Pre 2017"/>
    <s v="MB"/>
    <s v="DO"/>
    <s v="Discontinued"/>
    <n v="1327372"/>
    <n v="1334968"/>
    <n v="1369586"/>
    <n v="1394544"/>
    <n v="1397975"/>
    <n v="1338565"/>
    <n v="1349657"/>
    <n v="1523739"/>
    <n v="1720960"/>
    <n v="1726980"/>
    <n v="1652203"/>
    <n v="1557464"/>
    <n v="1539238"/>
    <n v="1502046"/>
    <n v="1538443"/>
    <n v="1480075"/>
    <n v="1492631"/>
    <n v="1479889"/>
    <n v="1568355"/>
    <n v="1500811"/>
    <n v="1492824"/>
    <n v="1482271"/>
    <n v="1461428"/>
    <n v="1457084"/>
    <n v="1471650"/>
    <n v="1568042"/>
    <m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s v="Existing 2017"/>
    <s v="CR"/>
    <s v="DO"/>
    <s v="Operating"/>
    <n v="12367200"/>
    <n v="11655500"/>
    <n v="10788700"/>
    <n v="11574000"/>
    <n v="12707057"/>
    <n v="13156104"/>
    <n v="13783233"/>
    <n v="14352959"/>
    <n v="14416268"/>
    <n v="14625774"/>
    <n v="15092308"/>
    <n v="15534766"/>
    <n v="15643281"/>
    <n v="15906726"/>
    <n v="15808102"/>
    <n v="15973841"/>
    <n v="16253195"/>
    <n v="16469957"/>
    <n v="17049137"/>
    <n v="17494588"/>
    <n v="17799728"/>
    <n v="18371053"/>
    <n v="18678960"/>
    <n v="19047891"/>
    <n v="19286247"/>
    <n v="19334288"/>
    <n v="19449298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s v="Existing 2017"/>
    <s v="DR"/>
    <s v="DO"/>
    <s v="Discontinued"/>
    <s v=""/>
    <s v=""/>
    <s v=""/>
    <s v=""/>
    <s v=""/>
    <s v=""/>
    <n v="921660"/>
    <n v="495957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s v="Existing 2017"/>
    <s v="DR"/>
    <s v="PT"/>
    <s v="Operating"/>
    <n v="2311825"/>
    <n v="2571886"/>
    <n v="6099400"/>
    <n v="7776751"/>
    <n v="8248285"/>
    <n v="8090182"/>
    <n v="6933678"/>
    <n v="6835098"/>
    <n v="4837571"/>
    <n v="5386670"/>
    <n v="5658347"/>
    <n v="8881621"/>
    <n v="8626893"/>
    <n v="8997070"/>
    <n v="8864765"/>
    <n v="9038718"/>
    <n v="9192334"/>
    <n v="9253483"/>
    <n v="9585503"/>
    <n v="9824523"/>
    <n v="10035416"/>
    <n v="9953901"/>
    <n v="11017430"/>
    <n v="10935142"/>
    <n v="11199795"/>
    <n v="11310034"/>
    <n v="11184357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s v="Existing 2017"/>
    <s v="HR"/>
    <s v="DO"/>
    <s v="Operating"/>
    <n v="15296000"/>
    <n v="15306800"/>
    <n v="15339200"/>
    <n v="15518400"/>
    <n v="14675475"/>
    <n v="15386863"/>
    <n v="15639494"/>
    <n v="14440378"/>
    <n v="15635508"/>
    <n v="16239192"/>
    <n v="15975754"/>
    <n v="15685481"/>
    <n v="16484786"/>
    <n v="16387934"/>
    <n v="16013337"/>
    <n v="15581675"/>
    <n v="15794558"/>
    <n v="16150250"/>
    <n v="16887281"/>
    <n v="16846863"/>
    <n v="17170767"/>
    <n v="16962968"/>
    <n v="16882863"/>
    <n v="17018476"/>
    <n v="17112209"/>
    <n v="17265382"/>
    <n v="16799585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s v="Existing 2017"/>
    <s v="LR"/>
    <s v="DO"/>
    <s v="Discontinued"/>
    <n v="4470900"/>
    <n v="4171480"/>
    <n v="2877590"/>
    <n v="2813440"/>
    <n v="2943296"/>
    <n v="3069175"/>
    <n v="3084944"/>
    <n v="2760727"/>
    <n v="2851472"/>
    <n v="3084370"/>
    <n v="3067798"/>
    <n v="3027927"/>
    <n v="3126648"/>
    <n v="3319996"/>
    <n v="3320482"/>
    <n v="3552945"/>
    <n v="3736201"/>
    <n v="3817429"/>
    <n v="3681799"/>
    <n v="3527324"/>
    <n v="0"/>
    <n v="0"/>
    <s v=""/>
    <n v="0"/>
    <s v=""/>
    <m/>
    <m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s v="Existing 2017"/>
    <s v="MB"/>
    <s v="DO"/>
    <s v="Operating"/>
    <n v="35179304"/>
    <n v="35539720"/>
    <n v="34908790"/>
    <n v="34812433"/>
    <n v="34107240"/>
    <n v="34658205"/>
    <n v="33781271"/>
    <n v="32566534"/>
    <n v="34882709"/>
    <n v="37080346"/>
    <n v="36998195"/>
    <n v="38914608"/>
    <n v="40059898"/>
    <n v="40016910"/>
    <n v="39606391"/>
    <n v="39400311"/>
    <n v="40022197"/>
    <n v="40142240"/>
    <n v="40879970"/>
    <n v="40135736"/>
    <n v="40287883"/>
    <n v="40577223"/>
    <n v="39755979"/>
    <n v="39970950"/>
    <n v="39751731"/>
    <n v="39793477"/>
    <n v="39448920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s v="Existing 2017"/>
    <s v="MB"/>
    <s v="PT"/>
    <s v="Operating"/>
    <s v=""/>
    <s v=""/>
    <s v=""/>
    <s v=""/>
    <n v="39520"/>
    <n v="103168"/>
    <n v="99450"/>
    <n v="83895"/>
    <n v="174675"/>
    <n v="209355"/>
    <n v="178343"/>
    <n v="117750"/>
    <n v="118065"/>
    <n v="116992"/>
    <n v="89693"/>
    <s v=""/>
    <s v=""/>
    <s v=""/>
    <s v=""/>
    <s v=""/>
    <n v="0"/>
    <n v="0"/>
    <s v=""/>
    <n v="289227"/>
    <s v=""/>
    <m/>
    <n v="166575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32206"/>
    <n v="3272902"/>
    <n v="3379888"/>
    <n v="3449801"/>
    <n v="3431721"/>
    <n v="3307488"/>
    <n v="3193515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s v="Existing 2017"/>
    <s v="TB"/>
    <s v="DO"/>
    <s v="Operating"/>
    <n v="1280744"/>
    <n v="1287404"/>
    <n v="910602"/>
    <n v="832260"/>
    <n v="913173"/>
    <n v="1125713"/>
    <n v="1126400"/>
    <n v="915494"/>
    <n v="913841"/>
    <n v="1108244"/>
    <n v="1022072"/>
    <n v="747868"/>
    <n v="188005"/>
    <s v=""/>
    <s v=""/>
    <s v=""/>
    <s v=""/>
    <n v="59625"/>
    <n v="915673"/>
    <n v="880249"/>
    <n v="929807"/>
    <n v="912955"/>
    <n v="885143"/>
    <n v="943499"/>
    <n v="932389"/>
    <n v="875662"/>
    <n v="809765"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s v="Existing 2017"/>
    <s v="DR"/>
    <s v="PT"/>
    <s v="Operating"/>
    <s v=""/>
    <s v=""/>
    <s v=""/>
    <n v="0"/>
    <s v=""/>
    <s v=""/>
    <s v=""/>
    <s v=""/>
    <s v=""/>
    <s v=""/>
    <s v=""/>
    <s v=""/>
    <s v=""/>
    <s v=""/>
    <s v=""/>
    <s v=""/>
    <s v=""/>
    <n v="11028609"/>
    <n v="10932325"/>
    <n v="10928385"/>
    <n v="11221803"/>
    <n v="11471402"/>
    <n v="9955504"/>
    <n v="9660578"/>
    <n v="9315640"/>
    <n v="9517334"/>
    <n v="9256183"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s v="Existing 2017"/>
    <s v="IP"/>
    <s v="DO"/>
    <s v="Operating"/>
    <n v="28280"/>
    <n v="26491"/>
    <n v="28543"/>
    <n v="28609"/>
    <n v="18799"/>
    <n v="28583"/>
    <n v="28516"/>
    <n v="28342"/>
    <n v="28530"/>
    <n v="28294"/>
    <n v="28249"/>
    <n v="18246"/>
    <n v="20473"/>
    <n v="20426"/>
    <n v="24021"/>
    <n v="18520"/>
    <n v="15016"/>
    <n v="17611"/>
    <n v="17956"/>
    <n v="16001"/>
    <n v="17141"/>
    <n v="17572"/>
    <n v="18251"/>
    <n v="19090"/>
    <n v="19602"/>
    <n v="11580"/>
    <n v="14132"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s v="Existing 2017"/>
    <s v="IP"/>
    <s v="PT"/>
    <s v="Discontinued"/>
    <n v="21480"/>
    <n v="21694"/>
    <n v="21218"/>
    <n v="21271"/>
    <n v="21899"/>
    <n v="21536"/>
    <n v="20938"/>
    <n v="21829"/>
    <n v="21877"/>
    <n v="19492"/>
    <n v="19300"/>
    <n v="17533"/>
    <n v="14776"/>
    <n v="15194"/>
    <n v="15452"/>
    <n v="16214"/>
    <n v="18231"/>
    <n v="18944"/>
    <n v="20792"/>
    <n v="21251"/>
    <n v="22902"/>
    <n v="24619"/>
    <s v=""/>
    <n v="0"/>
    <s v=""/>
    <m/>
    <m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s v="Existing 2017"/>
    <s v="LR"/>
    <s v="DO"/>
    <s v="Operating"/>
    <n v="2185800"/>
    <n v="1946330"/>
    <n v="2042490"/>
    <n v="1650480"/>
    <n v="1624540"/>
    <n v="1656724"/>
    <n v="1718340"/>
    <n v="1783329"/>
    <n v="1783229"/>
    <n v="1824708"/>
    <n v="1649252"/>
    <n v="1605358"/>
    <n v="1468100"/>
    <n v="1462438"/>
    <n v="1862403"/>
    <n v="1975681"/>
    <n v="1890193"/>
    <n v="1847347"/>
    <n v="1881565"/>
    <n v="1865716"/>
    <n v="1828316"/>
    <n v="1928926"/>
    <n v="2019442"/>
    <n v="2070100"/>
    <n v="2136358"/>
    <n v="2170843"/>
    <n v="2171773"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s v="Existing 2017"/>
    <s v="MB"/>
    <s v="DO"/>
    <s v="Operating"/>
    <n v="27910709"/>
    <n v="25673798"/>
    <n v="26706824"/>
    <n v="23853530"/>
    <n v="23991600"/>
    <n v="24332224"/>
    <n v="24166135"/>
    <n v="25606683"/>
    <n v="27214652"/>
    <n v="28351914"/>
    <n v="29579081"/>
    <n v="29877263"/>
    <n v="28344482"/>
    <n v="28049934"/>
    <n v="27583675"/>
    <n v="27166199"/>
    <n v="27151580"/>
    <n v="23395562"/>
    <n v="23747017"/>
    <n v="23958784"/>
    <n v="22156626"/>
    <n v="18829161"/>
    <n v="18892164"/>
    <n v="19011264"/>
    <n v="20187249"/>
    <n v="20848011"/>
    <n v="21039819"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s v="Existing 2017"/>
    <s v="MB"/>
    <s v="PT"/>
    <s v="Discontinued"/>
    <n v="248864"/>
    <n v="146618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23"/>
    <n v="3023"/>
    <s v="Beaver County Transit Authority(BCTA)"/>
    <s v="Active"/>
    <s v="Full Reporter"/>
    <s v="Rochester"/>
    <x v="12"/>
    <n v="2010"/>
    <x v="98"/>
    <n v="27"/>
    <n v="905"/>
    <n v="1733853"/>
    <s v="Existing 2017"/>
    <s v="DR"/>
    <s v="DO"/>
    <s v="Operating"/>
    <s v=""/>
    <s v=""/>
    <s v=""/>
    <s v=""/>
    <s v=""/>
    <s v=""/>
    <s v=""/>
    <s v=""/>
    <s v=""/>
    <s v=""/>
    <s v=""/>
    <s v=""/>
    <n v="66100"/>
    <n v="573074"/>
    <n v="575791"/>
    <n v="501203"/>
    <n v="544241"/>
    <n v="491950"/>
    <n v="459343"/>
    <n v="485811"/>
    <n v="560041"/>
    <n v="524060"/>
    <n v="548795"/>
    <n v="542901"/>
    <n v="482175"/>
    <n v="452800"/>
    <n v="454136"/>
  </r>
  <r>
    <n v="2017"/>
    <n v="30023"/>
    <n v="3023"/>
    <s v="Beaver County Transit Authority(BCTA)"/>
    <s v="Active"/>
    <s v="Full Reporter"/>
    <s v="Rochester"/>
    <x v="12"/>
    <n v="2010"/>
    <x v="98"/>
    <n v="27"/>
    <n v="905"/>
    <n v="1733853"/>
    <s v="Existing 2017"/>
    <s v="DR"/>
    <s v="PT"/>
    <s v="Discontinued"/>
    <n v="478081"/>
    <n v="447783"/>
    <n v="474104"/>
    <n v="497249"/>
    <n v="527221"/>
    <n v="567325"/>
    <n v="578900"/>
    <n v="607156"/>
    <n v="612871"/>
    <n v="636697"/>
    <n v="679473"/>
    <n v="602653"/>
    <n v="504757"/>
    <s v=""/>
    <s v=""/>
    <s v=""/>
    <s v=""/>
    <s v=""/>
    <s v=""/>
    <s v=""/>
    <n v="0"/>
    <n v="0"/>
    <s v=""/>
    <n v="0"/>
    <s v=""/>
    <m/>
    <m/>
  </r>
  <r>
    <n v="2017"/>
    <n v="30023"/>
    <n v="3023"/>
    <s v="Beaver County Transit Authority(BCTA)"/>
    <s v="Active"/>
    <s v="Full Reporter"/>
    <s v="Rochester"/>
    <x v="12"/>
    <n v="2010"/>
    <x v="98"/>
    <n v="27"/>
    <n v="905"/>
    <n v="1733853"/>
    <s v="Existing 2017"/>
    <s v="MB"/>
    <s v="DO"/>
    <s v="Operating"/>
    <s v=""/>
    <s v=""/>
    <s v=""/>
    <s v=""/>
    <s v=""/>
    <s v=""/>
    <s v=""/>
    <s v=""/>
    <s v=""/>
    <s v=""/>
    <s v=""/>
    <s v=""/>
    <n v="107850"/>
    <n v="932912"/>
    <n v="981784"/>
    <n v="985563"/>
    <n v="954075"/>
    <n v="941988"/>
    <n v="945213"/>
    <n v="892844"/>
    <n v="812626"/>
    <n v="792928"/>
    <n v="784442"/>
    <n v="784951"/>
    <n v="780696"/>
    <n v="800751"/>
    <n v="800372"/>
  </r>
  <r>
    <n v="2017"/>
    <n v="30023"/>
    <n v="3023"/>
    <s v="Beaver County Transit Authority(BCTA)"/>
    <s v="Active"/>
    <s v="Full Reporter"/>
    <s v="Rochester"/>
    <x v="12"/>
    <n v="2010"/>
    <x v="98"/>
    <n v="27"/>
    <n v="905"/>
    <n v="1733853"/>
    <s v="Existing 2017"/>
    <s v="MB"/>
    <s v="PT"/>
    <s v="Discontinued"/>
    <n v="565848"/>
    <n v="584705"/>
    <n v="602051"/>
    <n v="583158"/>
    <n v="578397"/>
    <n v="640500"/>
    <n v="641005"/>
    <n v="588872"/>
    <n v="584417"/>
    <n v="583898"/>
    <n v="722305"/>
    <n v="799879"/>
    <n v="827471"/>
    <s v=""/>
    <s v=""/>
    <s v=""/>
    <s v=""/>
    <s v=""/>
    <s v=""/>
    <s v=""/>
    <n v="0"/>
    <n v="0"/>
    <s v=""/>
    <n v="0"/>
    <s v=""/>
    <m/>
    <m/>
  </r>
  <r>
    <n v="2016"/>
    <n v="30024"/>
    <n v="3024"/>
    <s v="Berks Area Regional Transportation Authority(BARTA)"/>
    <s v="Inactive"/>
    <s v="Full Reporter"/>
    <s v="Reading"/>
    <x v="12"/>
    <n v="2010"/>
    <x v="99"/>
    <n v="140"/>
    <n v="104"/>
    <n v="266254"/>
    <s v="Pre 2017"/>
    <s v="DR"/>
    <s v="DO"/>
    <s v="Discontinued"/>
    <n v="426980"/>
    <n v="440474"/>
    <n v="438955"/>
    <n v="431244"/>
    <n v="456159"/>
    <n v="414050"/>
    <n v="414020"/>
    <n v="442750"/>
    <n v="455936"/>
    <n v="447951"/>
    <n v="483989"/>
    <n v="503858"/>
    <n v="467145"/>
    <n v="483244"/>
    <n v="559337"/>
    <n v="585183"/>
    <n v="616413"/>
    <n v="607774"/>
    <n v="669062"/>
    <n v="672237"/>
    <n v="718923"/>
    <n v="737203"/>
    <n v="732073"/>
    <n v="729980"/>
    <n v="760815"/>
    <n v="757414"/>
    <m/>
  </r>
  <r>
    <n v="2016"/>
    <n v="30024"/>
    <n v="3024"/>
    <s v="Berks Area Regional Transportation Authority(BARTA)"/>
    <s v="Inactive"/>
    <s v="Full Reporter"/>
    <s v="Reading"/>
    <x v="12"/>
    <n v="2010"/>
    <x v="99"/>
    <n v="140"/>
    <n v="104"/>
    <n v="266254"/>
    <s v="Pre 2017"/>
    <s v="DR"/>
    <s v="PT"/>
    <s v="Discontinued"/>
    <n v="75200"/>
    <n v="83400"/>
    <n v="79554"/>
    <n v="77074"/>
    <n v="80302"/>
    <n v="48076"/>
    <n v="38100"/>
    <n v="38250"/>
    <n v="38144"/>
    <n v="90464"/>
    <n v="78683"/>
    <n v="108966"/>
    <n v="144804"/>
    <n v="154895"/>
    <n v="154895"/>
    <n v="393811"/>
    <n v="409719"/>
    <n v="446721"/>
    <n v="369750"/>
    <n v="620088"/>
    <n v="594567"/>
    <n v="600409"/>
    <n v="564008"/>
    <n v="500851"/>
    <n v="505328"/>
    <n v="418747"/>
    <m/>
  </r>
  <r>
    <n v="2016"/>
    <n v="30024"/>
    <n v="3024"/>
    <s v="Berks Area Regional Transportation Authority(BARTA)"/>
    <s v="Inactive"/>
    <s v="Full Reporter"/>
    <s v="Reading"/>
    <x v="12"/>
    <n v="2010"/>
    <x v="99"/>
    <n v="140"/>
    <n v="104"/>
    <n v="266254"/>
    <s v="Pre 2017"/>
    <s v="MB"/>
    <s v="DO"/>
    <s v="Discontinued"/>
    <n v="1282946"/>
    <n v="1342379"/>
    <n v="1350126"/>
    <n v="1348230"/>
    <n v="1371608"/>
    <n v="1245236"/>
    <n v="1184092"/>
    <n v="1175983"/>
    <n v="1193262"/>
    <n v="1304348"/>
    <n v="1310716"/>
    <n v="1271117"/>
    <n v="1300404"/>
    <n v="1536289"/>
    <n v="1558568"/>
    <n v="1464764"/>
    <n v="1476641"/>
    <n v="1513281"/>
    <n v="1471377"/>
    <n v="1479211"/>
    <n v="1563055"/>
    <n v="1568263"/>
    <n v="1563451"/>
    <n v="1615942"/>
    <n v="1561547"/>
    <n v="1521108"/>
    <m/>
  </r>
  <r>
    <n v="2017"/>
    <n v="30025"/>
    <n v="3025"/>
    <s v="County of Lackawanna Transit System(COLTS)"/>
    <s v="Active"/>
    <s v="Full Reporter"/>
    <s v="Scranton"/>
    <x v="12"/>
    <n v="2010"/>
    <x v="96"/>
    <n v="99"/>
    <n v="171"/>
    <n v="38150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1620"/>
    <n v="470495"/>
    <n v="478809"/>
    <n v="541993"/>
    <n v="521338"/>
  </r>
  <r>
    <n v="2017"/>
    <n v="30025"/>
    <n v="3025"/>
    <s v="County of Lackawanna Transit System(COLTS)"/>
    <s v="Active"/>
    <s v="Full Reporter"/>
    <s v="Scranton"/>
    <x v="12"/>
    <n v="2010"/>
    <x v="96"/>
    <n v="99"/>
    <n v="171"/>
    <n v="381502"/>
    <s v="Existing 2017"/>
    <s v="DR"/>
    <s v="PT"/>
    <s v="Operating"/>
    <s v=""/>
    <s v=""/>
    <s v=""/>
    <s v=""/>
    <n v="222832"/>
    <n v="206154"/>
    <n v="104748"/>
    <n v="24369"/>
    <n v="26256"/>
    <n v="25641"/>
    <n v="24156"/>
    <n v="30148"/>
    <n v="30254"/>
    <n v="29173"/>
    <n v="28246"/>
    <n v="29900"/>
    <n v="31351"/>
    <n v="35661"/>
    <n v="36218"/>
    <n v="55079"/>
    <n v="57744"/>
    <n v="58107"/>
    <n v="23885"/>
    <n v="2022"/>
    <n v="1145"/>
    <n v="1753"/>
    <n v="2359"/>
  </r>
  <r>
    <n v="2017"/>
    <n v="30025"/>
    <n v="3025"/>
    <s v="County of Lackawanna Transit System(COLTS)"/>
    <s v="Active"/>
    <s v="Full Reporter"/>
    <s v="Scranton"/>
    <x v="12"/>
    <n v="2010"/>
    <x v="96"/>
    <n v="99"/>
    <n v="171"/>
    <n v="381502"/>
    <s v="Existing 2017"/>
    <s v="MB"/>
    <s v="DO"/>
    <s v="Operating"/>
    <n v="1129076"/>
    <n v="1144760"/>
    <n v="1169994"/>
    <n v="942683"/>
    <n v="956672"/>
    <n v="868203"/>
    <n v="822702"/>
    <n v="855211"/>
    <n v="892006"/>
    <n v="903810"/>
    <n v="941520"/>
    <n v="904294"/>
    <n v="911519"/>
    <n v="909203"/>
    <n v="898821"/>
    <n v="876039"/>
    <n v="891155"/>
    <n v="966967"/>
    <n v="970636"/>
    <n v="978899"/>
    <n v="995167"/>
    <n v="978693"/>
    <n v="961405"/>
    <n v="959218"/>
    <n v="951847"/>
    <n v="960234"/>
    <n v="945007"/>
  </r>
  <r>
    <n v="2017"/>
    <n v="30025"/>
    <n v="3025"/>
    <s v="County of Lackawanna Transit System(COLTS)"/>
    <s v="Active"/>
    <s v="Full Reporter"/>
    <s v="Scranton"/>
    <x v="12"/>
    <n v="2010"/>
    <x v="96"/>
    <n v="99"/>
    <n v="171"/>
    <n v="381502"/>
    <s v="Existing 2017"/>
    <s v="MB"/>
    <s v="PT"/>
    <s v="Operating"/>
    <n v="63342"/>
    <n v="63342"/>
    <n v="63342"/>
    <n v="40524"/>
    <n v="54516"/>
    <n v="53576"/>
    <n v="51468"/>
    <n v="69890"/>
    <n v="119833"/>
    <n v="205180"/>
    <n v="140247"/>
    <n v="128552"/>
    <n v="123510"/>
    <n v="125932"/>
    <n v="126353"/>
    <n v="127501"/>
    <n v="125239"/>
    <n v="127964"/>
    <n v="140122"/>
    <n v="138378"/>
    <n v="140651"/>
    <n v="143500"/>
    <n v="153288"/>
    <n v="156779"/>
    <n v="165066"/>
    <n v="165426"/>
    <n v="162755"/>
  </r>
  <r>
    <n v="2017"/>
    <n v="30026"/>
    <n v="3026"/>
    <s v="Williamsport Bureau of Transportation(RVT)"/>
    <s v="Active"/>
    <s v="Full Reporter"/>
    <s v="Williamsport"/>
    <x v="12"/>
    <n v="2010"/>
    <x v="100"/>
    <n v="462"/>
    <n v="27"/>
    <n v="561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85"/>
    <n v="1892"/>
    <n v="106"/>
    <n v="180"/>
    <n v="1963"/>
  </r>
  <r>
    <n v="2017"/>
    <n v="30026"/>
    <n v="3026"/>
    <s v="Williamsport Bureau of Transportation(RVT)"/>
    <s v="Active"/>
    <s v="Full Reporter"/>
    <s v="Williamsport"/>
    <x v="12"/>
    <n v="2010"/>
    <x v="100"/>
    <n v="462"/>
    <n v="27"/>
    <n v="56142"/>
    <s v="Existing 2017"/>
    <s v="DR"/>
    <s v="PT"/>
    <s v="Operating"/>
    <s v=""/>
    <s v=""/>
    <n v="45188"/>
    <n v="5197"/>
    <n v="4913"/>
    <n v="8044"/>
    <n v="6108"/>
    <n v="5008"/>
    <n v="4758"/>
    <n v="10832"/>
    <n v="13390"/>
    <n v="17746"/>
    <n v="20739"/>
    <n v="19937"/>
    <n v="16362"/>
    <n v="17431"/>
    <n v="13710"/>
    <n v="16707"/>
    <n v="16787"/>
    <n v="11020"/>
    <n v="11377"/>
    <n v="10238"/>
    <n v="6226"/>
    <n v="4909"/>
    <n v="5641"/>
    <n v="5250"/>
    <n v="3600"/>
  </r>
  <r>
    <n v="2017"/>
    <n v="30026"/>
    <n v="3026"/>
    <s v="Williamsport Bureau of Transportation(RVT)"/>
    <s v="Active"/>
    <s v="Full Reporter"/>
    <s v="Williamsport"/>
    <x v="12"/>
    <n v="2010"/>
    <x v="100"/>
    <n v="462"/>
    <n v="27"/>
    <n v="56142"/>
    <s v="Existing 2017"/>
    <s v="MB"/>
    <s v="DO"/>
    <s v="Operating"/>
    <n v="580913"/>
    <n v="590265"/>
    <n v="587686"/>
    <n v="589026"/>
    <n v="592684"/>
    <n v="590416"/>
    <n v="590299"/>
    <n v="586925"/>
    <n v="614724"/>
    <n v="672504"/>
    <n v="705653"/>
    <n v="747381"/>
    <n v="801503"/>
    <n v="761677"/>
    <n v="741476"/>
    <n v="797429"/>
    <n v="865246"/>
    <n v="818180"/>
    <n v="822913"/>
    <n v="835389"/>
    <n v="826601"/>
    <n v="826363"/>
    <n v="822866"/>
    <n v="849726"/>
    <n v="870453"/>
    <n v="872026"/>
    <n v="864129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4205"/>
    <n v="176260"/>
    <n v="415846"/>
    <n v="425766"/>
    <n v="397633"/>
    <n v="392149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s v="Existing 2017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4870"/>
    <n v="312192"/>
    <n v="249745"/>
    <n v="0"/>
    <s v=""/>
    <m/>
    <m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s v="Existing 2017"/>
    <s v="DR"/>
    <s v="DO"/>
    <s v="Operating"/>
    <s v=""/>
    <s v=""/>
    <s v=""/>
    <s v=""/>
    <s v=""/>
    <n v="523501"/>
    <n v="432051"/>
    <n v="578157"/>
    <n v="626975"/>
    <n v="655718"/>
    <n v="779690"/>
    <n v="823007"/>
    <n v="697351"/>
    <n v="710951"/>
    <n v="954816"/>
    <n v="992728"/>
    <n v="1016044"/>
    <n v="1047687"/>
    <n v="1031587"/>
    <n v="1064358"/>
    <n v="781012"/>
    <n v="1244113"/>
    <n v="2029566"/>
    <n v="1758008"/>
    <n v="1908762"/>
    <n v="2660728"/>
    <n v="4354796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s v="Existing 2017"/>
    <s v="DR"/>
    <s v="PT"/>
    <s v="Operating"/>
    <s v=""/>
    <s v=""/>
    <n v="363181"/>
    <n v="29050"/>
    <s v=""/>
    <n v="118177"/>
    <n v="112472"/>
    <n v="51400"/>
    <n v="64176"/>
    <n v="57962"/>
    <n v="75460"/>
    <n v="71333"/>
    <n v="50014"/>
    <n v="11048"/>
    <n v="10804"/>
    <n v="92928"/>
    <n v="132380"/>
    <n v="195259"/>
    <n v="253635"/>
    <n v="288266"/>
    <n v="424126"/>
    <n v="709620"/>
    <n v="228687"/>
    <n v="202243"/>
    <n v="200462"/>
    <n v="283882"/>
    <n v="286874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8594"/>
    <n v="62825"/>
    <n v="128889"/>
    <n v="45984"/>
    <n v="49116"/>
    <n v="53985"/>
    <n v="232595"/>
    <n v="426971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s v="Existing 2017"/>
    <s v="MB"/>
    <s v="DO"/>
    <s v="Operating"/>
    <n v="594406"/>
    <n v="598620"/>
    <n v="602412"/>
    <n v="660504"/>
    <s v=""/>
    <n v="660566"/>
    <n v="625464"/>
    <n v="757010"/>
    <n v="818761"/>
    <n v="821367"/>
    <n v="1204692"/>
    <n v="1499545"/>
    <n v="1523775"/>
    <n v="1294787"/>
    <n v="1113401"/>
    <n v="1149251"/>
    <n v="1245848"/>
    <n v="1230408"/>
    <n v="1196452"/>
    <n v="1244479"/>
    <n v="1144982"/>
    <n v="1244430"/>
    <n v="1295207"/>
    <n v="1217805"/>
    <n v="1262378"/>
    <n v="1238076"/>
    <n v="1248599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201232"/>
    <n v="128135"/>
    <n v="207582"/>
    <n v="298093"/>
    <n v="0"/>
    <n v="0"/>
    <s v=""/>
    <n v="0"/>
    <s v=""/>
    <m/>
    <m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s v="Existing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19735"/>
    <n v="65381"/>
    <n v="55388"/>
    <n v="0"/>
    <n v="0"/>
    <s v=""/>
    <n v="0"/>
    <s v=""/>
    <m/>
    <m/>
  </r>
  <r>
    <n v="2017"/>
    <n v="30030"/>
    <n v="3030"/>
    <s v="Washington Metropolitan Area Transit Authority(WMATA)"/>
    <s v="Active"/>
    <s v="Full Reporter"/>
    <s v="Washington"/>
    <x v="15"/>
    <n v="2010"/>
    <x v="102"/>
    <n v="8"/>
    <n v="1322"/>
    <n v="4586770"/>
    <s v="Existing 2017"/>
    <s v="DR"/>
    <s v="PT"/>
    <s v="Operating"/>
    <s v=""/>
    <s v=""/>
    <s v=""/>
    <n v="45276"/>
    <n v="623789"/>
    <n v="1114912"/>
    <n v="1954267"/>
    <n v="2394185"/>
    <n v="2528931"/>
    <n v="3643119"/>
    <n v="5569594"/>
    <n v="8021812"/>
    <n v="9786953"/>
    <n v="11030419"/>
    <n v="12179777"/>
    <n v="12135331"/>
    <n v="14861434"/>
    <n v="17332239"/>
    <n v="19476367"/>
    <n v="20019540"/>
    <n v="19744163"/>
    <n v="17991061"/>
    <n v="17364392"/>
    <n v="17655750"/>
    <n v="18860231"/>
    <n v="18912329"/>
    <n v="19114755"/>
  </r>
  <r>
    <n v="2017"/>
    <n v="30030"/>
    <n v="3030"/>
    <s v="Washington Metropolitan Area Transit Authority(WMATA)"/>
    <s v="Active"/>
    <s v="Full Reporter"/>
    <s v="Washington"/>
    <x v="15"/>
    <n v="2010"/>
    <x v="102"/>
    <n v="8"/>
    <n v="1322"/>
    <n v="458677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714672"/>
    <n v="2643236"/>
    <n v="1546736"/>
    <n v="1548314"/>
    <n v="1744089"/>
    <n v="1784145"/>
    <n v="1822138"/>
    <n v="2215257"/>
  </r>
  <r>
    <n v="2017"/>
    <n v="30030"/>
    <n v="3030"/>
    <s v="Washington Metropolitan Area Transit Authority(WMATA)"/>
    <s v="Active"/>
    <s v="Full Reporter"/>
    <s v="Washington"/>
    <x v="15"/>
    <n v="2010"/>
    <x v="102"/>
    <n v="8"/>
    <n v="1322"/>
    <n v="4586770"/>
    <s v="Existing 2017"/>
    <s v="HR"/>
    <s v="DO"/>
    <s v="Operating"/>
    <n v="36035600"/>
    <n v="38748600"/>
    <n v="36650200"/>
    <n v="40202400"/>
    <n v="41574608"/>
    <n v="41428564"/>
    <n v="37983733"/>
    <n v="44788104"/>
    <n v="46166860"/>
    <n v="48243553"/>
    <n v="51553445"/>
    <n v="52192185"/>
    <n v="56470216"/>
    <n v="58205365"/>
    <n v="62152936"/>
    <n v="63577383"/>
    <n v="67029516"/>
    <n v="69792997"/>
    <n v="71803305"/>
    <n v="66699259"/>
    <n v="67234252"/>
    <n v="70867572"/>
    <n v="75884600"/>
    <n v="74078897"/>
    <n v="85523746"/>
    <n v="77967423"/>
    <n v="78379605"/>
  </r>
  <r>
    <n v="2017"/>
    <n v="30030"/>
    <n v="3030"/>
    <s v="Washington Metropolitan Area Transit Authority(WMATA)"/>
    <s v="Active"/>
    <s v="Full Reporter"/>
    <s v="Washington"/>
    <x v="15"/>
    <n v="2010"/>
    <x v="102"/>
    <n v="8"/>
    <n v="1322"/>
    <n v="4586770"/>
    <s v="Existing 2017"/>
    <s v="MB"/>
    <s v="DO"/>
    <s v="Operating"/>
    <n v="41419645"/>
    <n v="40256882"/>
    <n v="37174945"/>
    <n v="36654873"/>
    <n v="35818936"/>
    <n v="34143582"/>
    <n v="33742569"/>
    <n v="33240586"/>
    <n v="33168939"/>
    <n v="34192726"/>
    <n v="36447570"/>
    <n v="37934187"/>
    <n v="38897499"/>
    <n v="38901318"/>
    <n v="38458955"/>
    <n v="38364771"/>
    <n v="38431274"/>
    <n v="38875286"/>
    <n v="41168424"/>
    <n v="37647546"/>
    <n v="38397186"/>
    <n v="39226293"/>
    <n v="39176488"/>
    <n v="39158562"/>
    <n v="38258564"/>
    <n v="39363678"/>
    <n v="40026923"/>
  </r>
  <r>
    <n v="2017"/>
    <n v="30030"/>
    <n v="3030"/>
    <s v="Washington Metropolitan Area Transit Authority(WMATA)"/>
    <s v="Active"/>
    <s v="Full Reporter"/>
    <s v="Washington"/>
    <x v="15"/>
    <n v="2010"/>
    <x v="102"/>
    <n v="8"/>
    <n v="1322"/>
    <n v="458677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n v="505073"/>
    <n v="508250"/>
    <n v="600463"/>
    <n v="828042"/>
    <n v="993332"/>
    <n v="1062246"/>
    <n v="1101616"/>
    <n v="1087477"/>
    <n v="1052262"/>
    <n v="282505"/>
    <m/>
    <m/>
  </r>
  <r>
    <n v="1995"/>
    <n v="30031"/>
    <n v="3031"/>
    <s v="Delaware Administration for Regional Transit"/>
    <s v="Inactive"/>
    <s v="Full Reporter"/>
    <s v="Dover"/>
    <x v="16"/>
    <n v="1990"/>
    <x v="103"/>
    <n v="68"/>
    <n v="188"/>
    <n v="449616"/>
    <s v="Pre 2017"/>
    <s v="MB"/>
    <s v="DO"/>
    <s v="Discontinued"/>
    <n v="2669066"/>
    <n v="2863863"/>
    <n v="2764258"/>
    <n v="3279690"/>
    <n v="3812521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30032"/>
    <n v="3032"/>
    <s v="Delaware Administration for Specialized Transportation"/>
    <s v="Inactive"/>
    <s v="Full Reporter"/>
    <s v="Dover"/>
    <x v="16"/>
    <n v="1990"/>
    <x v="104"/>
    <n v="392"/>
    <n v="38"/>
    <n v="50787"/>
    <s v="Pre 2017"/>
    <s v="DR"/>
    <s v="DO"/>
    <s v="Discontinued"/>
    <n v="597275"/>
    <n v="889675"/>
    <n v="977759"/>
    <n v="1508750"/>
    <n v="1685634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30032"/>
    <n v="3032"/>
    <s v="Delaware Administration for Specialized Transportation"/>
    <s v="Inactive"/>
    <s v="Full Reporter"/>
    <s v="Dover"/>
    <x v="16"/>
    <n v="1990"/>
    <x v="104"/>
    <n v="392"/>
    <n v="38"/>
    <n v="50787"/>
    <s v="Pre 2017"/>
    <s v="MB"/>
    <s v="DO"/>
    <s v="Discontinued"/>
    <s v=""/>
    <s v=""/>
    <s v=""/>
    <n v="417563"/>
    <n v="634470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30032"/>
    <n v="3032"/>
    <s v="Delaware Administration for Specialized Transportation"/>
    <s v="Inactive"/>
    <s v="Full Reporter"/>
    <s v="Dover"/>
    <x v="16"/>
    <n v="1990"/>
    <x v="104"/>
    <n v="392"/>
    <n v="38"/>
    <n v="50787"/>
    <s v="Pre 2017"/>
    <s v="MB"/>
    <s v="PT"/>
    <s v="Discontinued"/>
    <s v=""/>
    <n v="207632"/>
    <n v="21504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62386"/>
    <n v="5210838"/>
    <n v="5383237"/>
    <n v="5409950"/>
    <n v="5909549"/>
    <n v="6285675"/>
    <n v="6373747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s v="Existing 2017"/>
    <s v="CR"/>
    <s v="PT"/>
    <s v="Operating"/>
    <s v=""/>
    <s v=""/>
    <n v="4711590"/>
    <n v="5928010"/>
    <n v="4648317"/>
    <n v="4612451"/>
    <n v="4558279"/>
    <n v="4572721"/>
    <n v="4534219"/>
    <n v="4537502"/>
    <n v="4438031"/>
    <n v="4582677"/>
    <n v="4796550"/>
    <n v="4854629"/>
    <n v="4935319"/>
    <n v="5030652"/>
    <n v="4997902"/>
    <n v="5124244"/>
    <n v="5088471"/>
    <n v="5008185"/>
    <n v="5398457"/>
    <n v="5821508"/>
    <n v="5687358"/>
    <n v="5863504"/>
    <n v="6159398"/>
    <n v="6386294"/>
    <n v="6494190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s v="Existing 2017"/>
    <s v="DR"/>
    <s v="DO"/>
    <s v="Operating"/>
    <n v="348863"/>
    <n v="362230"/>
    <n v="340699"/>
    <n v="319689"/>
    <n v="322427"/>
    <n v="340688"/>
    <n v="365075"/>
    <n v="358773"/>
    <n v="370916"/>
    <n v="376394"/>
    <n v="393985"/>
    <n v="409945"/>
    <n v="436362"/>
    <n v="427033"/>
    <n v="651382"/>
    <n v="815501"/>
    <n v="810804"/>
    <n v="789715"/>
    <n v="830211"/>
    <n v="745436"/>
    <n v="674629"/>
    <n v="884540"/>
    <n v="776949"/>
    <n v="527238"/>
    <s v=""/>
    <m/>
    <n v="27980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s v="Existing 2017"/>
    <s v="DR"/>
    <s v="PT"/>
    <s v="Operating"/>
    <n v="660972"/>
    <n v="761519"/>
    <n v="1140543"/>
    <n v="1461746"/>
    <n v="1955143"/>
    <n v="2904199"/>
    <n v="2895022"/>
    <n v="3628717"/>
    <n v="4243491"/>
    <n v="4449905"/>
    <n v="5151036"/>
    <n v="4117195"/>
    <n v="4113430"/>
    <n v="3777586"/>
    <n v="4669100"/>
    <n v="8258414"/>
    <n v="9695191"/>
    <n v="10533622"/>
    <n v="10917622"/>
    <n v="9422278"/>
    <n v="8932853"/>
    <n v="11303595"/>
    <n v="13005118"/>
    <n v="14227804"/>
    <n v="15644797"/>
    <n v="17172195"/>
    <n v="18597991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71841"/>
    <n v="1343140"/>
    <n v="1516345"/>
    <n v="1842723"/>
    <n v="2046785"/>
    <n v="2450821"/>
    <n v="2360621"/>
    <n v="2830513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s v="Existing 2017"/>
    <s v="HR"/>
    <s v="DO"/>
    <s v="Operating"/>
    <n v="3376600"/>
    <n v="3191990"/>
    <n v="3556990"/>
    <n v="3656430"/>
    <n v="3983640"/>
    <n v="4239125"/>
    <n v="4231002"/>
    <n v="4229474"/>
    <n v="4190776"/>
    <n v="4223008"/>
    <n v="4140088"/>
    <n v="4579771"/>
    <n v="4540166"/>
    <n v="4535427"/>
    <n v="4715696"/>
    <n v="4681521"/>
    <n v="4735303"/>
    <n v="5194022"/>
    <n v="5285406"/>
    <n v="4480709"/>
    <n v="4706797"/>
    <n v="4627288"/>
    <n v="5102781"/>
    <n v="5072282"/>
    <n v="5010749"/>
    <n v="5003458"/>
    <n v="4536624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s v="Existing 2017"/>
    <s v="LR"/>
    <s v="DO"/>
    <s v="Operating"/>
    <s v=""/>
    <n v="137117"/>
    <n v="1223710"/>
    <n v="2215630"/>
    <n v="2147113"/>
    <n v="2205449"/>
    <n v="2296035"/>
    <n v="2404038"/>
    <n v="2701810"/>
    <n v="2736359"/>
    <n v="2780446"/>
    <n v="2634883"/>
    <n v="2781102"/>
    <n v="2060331"/>
    <n v="1494163"/>
    <n v="2053813"/>
    <n v="2797732"/>
    <n v="2789820"/>
    <n v="2780098"/>
    <n v="3179325"/>
    <n v="3169421"/>
    <n v="3096120"/>
    <n v="3255120"/>
    <n v="3102717"/>
    <n v="2982965"/>
    <n v="3138056"/>
    <n v="2940690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s v="Existing 2017"/>
    <s v="MB"/>
    <s v="DO"/>
    <s v="Operating"/>
    <n v="19902477"/>
    <n v="19886526"/>
    <n v="18800305"/>
    <n v="18398410"/>
    <n v="18583631"/>
    <n v="18289518"/>
    <n v="18060811"/>
    <n v="18074169"/>
    <n v="18239031"/>
    <n v="18475471"/>
    <n v="18781470"/>
    <n v="19582159"/>
    <n v="19245577"/>
    <n v="19839810"/>
    <n v="19685513"/>
    <n v="19623222"/>
    <n v="19246242"/>
    <n v="19632528"/>
    <n v="20191790"/>
    <n v="20073940"/>
    <n v="20413153"/>
    <n v="19063338"/>
    <n v="20638525"/>
    <n v="20047418"/>
    <n v="20069580"/>
    <n v="20140861"/>
    <n v="19808157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s v="Existing 2017"/>
    <s v="MB"/>
    <s v="PT"/>
    <s v="Discontinued"/>
    <n v="1208134"/>
    <n v="1318329"/>
    <n v="1505463"/>
    <n v="1633960"/>
    <n v="1761885"/>
    <n v="1803473"/>
    <n v="1940242"/>
    <n v="2020378"/>
    <n v="2097923"/>
    <n v="2352594"/>
    <n v="2611518"/>
    <n v="3441238"/>
    <n v="4209120"/>
    <n v="3833082"/>
    <n v="3807080"/>
    <n v="4254678"/>
    <n v="4706246"/>
    <n v="4705079"/>
    <n v="4512052"/>
    <n v="4174885"/>
    <n v="0"/>
    <n v="0"/>
    <s v=""/>
    <n v="0"/>
    <s v=""/>
    <m/>
    <m/>
  </r>
  <r>
    <n v="2017"/>
    <n v="30035"/>
    <n v="3035"/>
    <s v="Ohio Valley Regional Transportation Authority(OVRTA / EORTA)"/>
    <s v="Active"/>
    <s v="Full Reporter"/>
    <s v="Wheeling"/>
    <x v="13"/>
    <n v="2010"/>
    <x v="106"/>
    <n v="353"/>
    <n v="47"/>
    <n v="81249"/>
    <s v="Existing 2017"/>
    <s v="DR"/>
    <s v="DO"/>
    <s v="Operating"/>
    <n v="18821"/>
    <n v="27157"/>
    <n v="41168"/>
    <n v="44180"/>
    <n v="51470"/>
    <n v="54745"/>
    <n v="46102"/>
    <n v="30343"/>
    <n v="25840"/>
    <n v="24075"/>
    <n v="26062"/>
    <n v="24456"/>
    <n v="23408"/>
    <n v="26775"/>
    <n v="28052"/>
    <n v="33103"/>
    <n v="29578"/>
    <n v="33619"/>
    <n v="31472"/>
    <n v="32280"/>
    <n v="32450"/>
    <n v="32669"/>
    <n v="29551"/>
    <n v="28053"/>
    <n v="28283"/>
    <n v="28200"/>
    <n v="29466"/>
  </r>
  <r>
    <n v="2017"/>
    <n v="30035"/>
    <n v="3035"/>
    <s v="Ohio Valley Regional Transportation Authority(OVRTA / EORTA)"/>
    <s v="Active"/>
    <s v="Full Reporter"/>
    <s v="Wheeling"/>
    <x v="13"/>
    <n v="2010"/>
    <x v="106"/>
    <n v="353"/>
    <n v="47"/>
    <n v="81249"/>
    <s v="Existing 2017"/>
    <s v="MB"/>
    <s v="DO"/>
    <s v="Operating"/>
    <n v="751941"/>
    <n v="716034"/>
    <n v="707308"/>
    <n v="706770"/>
    <n v="694558"/>
    <n v="687513"/>
    <n v="699412"/>
    <n v="752624"/>
    <n v="764543"/>
    <n v="747987"/>
    <n v="744670"/>
    <n v="740045"/>
    <n v="729680"/>
    <n v="726444"/>
    <n v="726068"/>
    <n v="701830"/>
    <n v="692327"/>
    <n v="672019"/>
    <n v="671236"/>
    <n v="691300"/>
    <n v="699128"/>
    <n v="727310"/>
    <n v="731801"/>
    <n v="732653"/>
    <n v="751758"/>
    <n v="735293"/>
    <n v="742211"/>
  </r>
  <r>
    <n v="2017"/>
    <n v="30036"/>
    <n v="3036"/>
    <s v="Charlottesville Area Transit(CAT)"/>
    <s v="Active"/>
    <s v="Reduced Reporter"/>
    <s v="Charlottesville"/>
    <x v="14"/>
    <n v="2010"/>
    <x v="107"/>
    <n v="317"/>
    <n v="35"/>
    <n v="92359"/>
    <s v="Existing 2017"/>
    <s v="DR"/>
    <s v="PT"/>
    <s v="Discontinued"/>
    <n v="1950"/>
    <n v="3258"/>
    <n v="4038"/>
    <n v="3024"/>
    <n v="3166"/>
    <n v="4500"/>
    <n v="532590"/>
    <n v="384974"/>
    <n v="397237"/>
    <n v="402458"/>
    <n v="402654"/>
    <n v="490253"/>
    <n v="386520"/>
    <n v="430379"/>
    <n v="439300"/>
    <n v="446345"/>
    <n v="478761"/>
    <s v=""/>
    <s v=""/>
    <s v=""/>
    <n v="0"/>
    <n v="0"/>
    <s v=""/>
    <n v="0"/>
    <s v=""/>
    <m/>
    <m/>
  </r>
  <r>
    <n v="2017"/>
    <n v="30036"/>
    <n v="3036"/>
    <s v="Charlottesville Area Transit(CAT)"/>
    <s v="Active"/>
    <s v="Reduced Reporter"/>
    <s v="Charlottesville"/>
    <x v="14"/>
    <n v="2010"/>
    <x v="107"/>
    <n v="317"/>
    <n v="35"/>
    <n v="92359"/>
    <s v="Existing 2017"/>
    <s v="MB"/>
    <s v="DO"/>
    <s v="Operating"/>
    <n v="436539"/>
    <n v="439758"/>
    <n v="432768"/>
    <n v="429879"/>
    <n v="433066"/>
    <n v="429850"/>
    <n v="441144"/>
    <n v="435365"/>
    <n v="484010"/>
    <n v="701226"/>
    <n v="899326"/>
    <n v="947897"/>
    <n v="935880"/>
    <n v="941621"/>
    <n v="900597"/>
    <n v="898969"/>
    <n v="835196"/>
    <n v="893969"/>
    <n v="919690"/>
    <n v="930077"/>
    <n v="947967"/>
    <n v="951548"/>
    <n v="941282"/>
    <n v="1009789"/>
    <n v="1043767"/>
    <n v="1046830"/>
    <n v="1005147"/>
  </r>
  <r>
    <n v="2017"/>
    <n v="30040"/>
    <n v="3040"/>
    <s v="Annapolis Department of Transportation(Annapolis Transit)"/>
    <s v="Active"/>
    <s v="Reduced Reporter"/>
    <s v="Annapolis"/>
    <x v="17"/>
    <n v="2010"/>
    <x v="105"/>
    <n v="19"/>
    <n v="717"/>
    <n v="2203663"/>
    <s v="Existing 2017"/>
    <s v="DR"/>
    <s v="DO"/>
    <s v="Operating"/>
    <n v="35935"/>
    <n v="24000"/>
    <n v="32092"/>
    <n v="123916"/>
    <n v="127900"/>
    <n v="182284"/>
    <n v="203352"/>
    <n v="197700"/>
    <n v="167858"/>
    <n v="172628"/>
    <s v=""/>
    <s v=""/>
    <s v=""/>
    <s v=""/>
    <s v=""/>
    <s v=""/>
    <s v=""/>
    <s v=""/>
    <s v=""/>
    <s v=""/>
    <n v="0"/>
    <n v="53064"/>
    <n v="32964"/>
    <n v="35215"/>
    <n v="31678"/>
    <n v="27559"/>
    <n v="27879"/>
  </r>
  <r>
    <n v="2017"/>
    <n v="30040"/>
    <n v="3040"/>
    <s v="Annapolis Department of Transportation(Annapolis Transit)"/>
    <s v="Active"/>
    <s v="Reduced Reporter"/>
    <s v="Annapolis"/>
    <x v="17"/>
    <n v="2010"/>
    <x v="105"/>
    <n v="19"/>
    <n v="717"/>
    <n v="2203663"/>
    <s v="Existing 2017"/>
    <s v="MB"/>
    <s v="DO"/>
    <s v="Operating"/>
    <n v="279509"/>
    <n v="259374"/>
    <n v="240500"/>
    <n v="227684"/>
    <n v="262282"/>
    <n v="357420"/>
    <n v="288584"/>
    <n v="296608"/>
    <n v="241840"/>
    <n v="320534"/>
    <n v="484106"/>
    <n v="522057"/>
    <n v="676700"/>
    <n v="684348"/>
    <n v="907000"/>
    <n v="889471"/>
    <n v="875534"/>
    <n v="806664"/>
    <n v="763055"/>
    <n v="738072"/>
    <n v="613652"/>
    <n v="704994"/>
    <n v="841724"/>
    <n v="806508"/>
    <n v="662730"/>
    <n v="580188"/>
    <n v="572379"/>
  </r>
  <r>
    <n v="2017"/>
    <n v="30041"/>
    <n v="3041"/>
    <s v="Allegany County Transit(ACT)"/>
    <s v="Active"/>
    <s v="Reduced Reporter"/>
    <s v="Cumberland"/>
    <x v="17"/>
    <n v="2010"/>
    <x v="108"/>
    <n v="484"/>
    <n v="33"/>
    <n v="5189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n v="377563"/>
    <n v="348226"/>
    <n v="237149"/>
    <n v="219497"/>
    <n v="176139"/>
    <n v="125750"/>
    <n v="164884"/>
    <n v="173228"/>
    <n v="153733"/>
    <n v="163278"/>
    <n v="136080"/>
    <n v="105076"/>
  </r>
  <r>
    <n v="2017"/>
    <n v="30041"/>
    <n v="3041"/>
    <s v="Allegany County Transit(ACT)"/>
    <s v="Active"/>
    <s v="Reduced Reporter"/>
    <s v="Cumberland"/>
    <x v="17"/>
    <n v="2010"/>
    <x v="108"/>
    <n v="484"/>
    <n v="33"/>
    <n v="51899"/>
    <s v="Existing 2017"/>
    <s v="MB"/>
    <s v="DO"/>
    <s v="Operating"/>
    <n v="328790"/>
    <n v="368368"/>
    <n v="357515"/>
    <s v=""/>
    <s v=""/>
    <s v=""/>
    <s v=""/>
    <s v=""/>
    <s v=""/>
    <s v=""/>
    <s v=""/>
    <s v=""/>
    <s v=""/>
    <s v=""/>
    <s v=""/>
    <n v="214882"/>
    <n v="246472"/>
    <n v="267128"/>
    <n v="243459"/>
    <n v="214698"/>
    <n v="206574"/>
    <n v="216354"/>
    <n v="203079"/>
    <n v="209716"/>
    <n v="191237"/>
    <n v="214057"/>
    <n v="220704"/>
  </r>
  <r>
    <n v="2017"/>
    <n v="30042"/>
    <n v="3042"/>
    <s v="Washington County Transit(County Commuter)"/>
    <s v="Active"/>
    <s v="Reduced Reporter"/>
    <s v="Hagerstown"/>
    <x v="17"/>
    <n v="2010"/>
    <x v="109"/>
    <n v="189"/>
    <n v="133"/>
    <n v="182696"/>
    <s v="Existing 2017"/>
    <s v="DR"/>
    <s v="DO"/>
    <s v="Operating"/>
    <s v=""/>
    <s v=""/>
    <s v=""/>
    <s v=""/>
    <s v=""/>
    <s v=""/>
    <s v=""/>
    <s v=""/>
    <s v=""/>
    <s v=""/>
    <s v=""/>
    <s v=""/>
    <s v=""/>
    <n v="60195"/>
    <n v="63458"/>
    <n v="67905"/>
    <n v="69846"/>
    <n v="65289"/>
    <n v="70974"/>
    <n v="62331"/>
    <n v="72190"/>
    <n v="68105"/>
    <n v="67434"/>
    <n v="64789"/>
    <n v="67614"/>
    <n v="65125"/>
    <n v="56099"/>
  </r>
  <r>
    <n v="2017"/>
    <n v="30042"/>
    <n v="3042"/>
    <s v="Washington County Transit(County Commuter)"/>
    <s v="Active"/>
    <s v="Reduced Reporter"/>
    <s v="Hagerstown"/>
    <x v="17"/>
    <n v="2010"/>
    <x v="109"/>
    <n v="189"/>
    <n v="133"/>
    <n v="182696"/>
    <s v="Existing 2017"/>
    <s v="MB"/>
    <s v="DO"/>
    <s v="Operating"/>
    <n v="463778"/>
    <n v="487820"/>
    <n v="433856"/>
    <n v="442002"/>
    <n v="429136"/>
    <n v="429224"/>
    <n v="407655"/>
    <n v="418485"/>
    <n v="439106"/>
    <n v="480734"/>
    <n v="485856"/>
    <n v="488282"/>
    <n v="436438"/>
    <n v="427630"/>
    <n v="424522"/>
    <n v="412768"/>
    <n v="410438"/>
    <n v="410144"/>
    <n v="410359"/>
    <n v="405678"/>
    <n v="408100"/>
    <n v="406992"/>
    <n v="403897"/>
    <n v="405984"/>
    <n v="407376"/>
    <n v="406286"/>
    <n v="412468"/>
  </r>
  <r>
    <n v="1996"/>
    <n v="30043"/>
    <n v="3043"/>
    <s v="The Columbia Transit System"/>
    <s v="Inactive"/>
    <s v="Full Reporter"/>
    <s v="Columbia"/>
    <x v="17"/>
    <n v="1990"/>
    <x v="105"/>
    <n v="17"/>
    <n v="593"/>
    <n v="1889873"/>
    <s v="Pre 2017"/>
    <s v="MB"/>
    <s v="DO"/>
    <s v="Discontinued"/>
    <n v="291876"/>
    <n v="279598"/>
    <n v="289272"/>
    <n v="294200"/>
    <n v="294400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44"/>
    <n v="3044"/>
    <s v="Westmoreland County Transit Authority(WCTA)"/>
    <s v="Active"/>
    <s v="Full Reporter"/>
    <s v="Greensburg"/>
    <x v="12"/>
    <n v="2010"/>
    <x v="98"/>
    <n v="27"/>
    <n v="905"/>
    <n v="1733853"/>
    <s v="Existing 2017"/>
    <s v="DR"/>
    <s v="PT"/>
    <s v="Discontinued"/>
    <s v=""/>
    <s v=""/>
    <n v="5303"/>
    <n v="13107"/>
    <n v="24929"/>
    <n v="21082"/>
    <n v="23715"/>
    <n v="25349"/>
    <n v="26887"/>
    <n v="44580"/>
    <n v="50441"/>
    <n v="53476"/>
    <n v="46640"/>
    <n v="38742"/>
    <n v="44103"/>
    <n v="50131"/>
    <n v="44130"/>
    <n v="55113"/>
    <n v="78438"/>
    <s v=""/>
    <n v="0"/>
    <n v="0"/>
    <s v=""/>
    <n v="0"/>
    <s v=""/>
    <m/>
    <m/>
  </r>
  <r>
    <n v="2017"/>
    <n v="30044"/>
    <n v="3044"/>
    <s v="Westmoreland County Transit Authority(WCTA)"/>
    <s v="Active"/>
    <s v="Full Reporter"/>
    <s v="Greensburg"/>
    <x v="12"/>
    <n v="2010"/>
    <x v="98"/>
    <n v="27"/>
    <n v="905"/>
    <n v="1733853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7602"/>
    <n v="127066"/>
    <n v="134363"/>
    <n v="141598"/>
    <n v="2188249"/>
    <n v="2031417"/>
    <n v="1885195"/>
    <n v="1891750"/>
  </r>
  <r>
    <n v="2017"/>
    <n v="30044"/>
    <n v="3044"/>
    <s v="Westmoreland County Transit Authority(WCTA)"/>
    <s v="Active"/>
    <s v="Full Reporter"/>
    <s v="Greensburg"/>
    <x v="12"/>
    <n v="2010"/>
    <x v="98"/>
    <n v="27"/>
    <n v="905"/>
    <n v="1733853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3694"/>
    <n v="0"/>
    <n v="0"/>
    <s v=""/>
    <n v="0"/>
    <s v=""/>
    <m/>
    <m/>
  </r>
  <r>
    <n v="2017"/>
    <n v="30044"/>
    <n v="3044"/>
    <s v="Westmoreland County Transit Authority(WCTA)"/>
    <s v="Active"/>
    <s v="Full Reporter"/>
    <s v="Greensburg"/>
    <x v="12"/>
    <n v="2010"/>
    <x v="98"/>
    <n v="27"/>
    <n v="905"/>
    <n v="1733853"/>
    <s v="Existing 2017"/>
    <s v="MB"/>
    <s v="PT"/>
    <s v="Operating"/>
    <n v="336187"/>
    <n v="325617"/>
    <n v="323231"/>
    <n v="345996"/>
    <n v="342912"/>
    <n v="336174"/>
    <n v="343545"/>
    <n v="337814"/>
    <n v="345940"/>
    <n v="740374"/>
    <n v="759367"/>
    <n v="759092"/>
    <n v="760039"/>
    <n v="757580"/>
    <n v="764933"/>
    <n v="778161"/>
    <n v="802369"/>
    <n v="814234"/>
    <n v="851707"/>
    <n v="468514"/>
    <n v="871115"/>
    <n v="927380"/>
    <n v="908995"/>
    <n v="912290"/>
    <n v="927478"/>
    <n v="935469"/>
    <n v="952934"/>
  </r>
  <r>
    <n v="2017"/>
    <n v="30045"/>
    <n v="3045"/>
    <s v="JAUNT, Inc."/>
    <s v="Active"/>
    <s v="Full Reporter"/>
    <s v="Charlottesville"/>
    <x v="14"/>
    <n v="2010"/>
    <x v="107"/>
    <n v="317"/>
    <n v="35"/>
    <n v="92359"/>
    <s v="Existing 2017"/>
    <s v="DR"/>
    <s v="DO"/>
    <s v="Operating"/>
    <n v="802141"/>
    <n v="995144"/>
    <n v="1063114"/>
    <n v="1247035"/>
    <n v="1517839"/>
    <s v=""/>
    <s v=""/>
    <s v=""/>
    <s v=""/>
    <s v=""/>
    <s v=""/>
    <s v=""/>
    <s v=""/>
    <s v=""/>
    <s v=""/>
    <s v=""/>
    <n v="835902"/>
    <n v="1741366"/>
    <n v="1551360"/>
    <n v="1535347"/>
    <n v="1785755"/>
    <n v="2211143"/>
    <n v="1995119"/>
    <n v="1618117"/>
    <n v="1663527"/>
    <n v="1833282"/>
    <n v="1753060"/>
  </r>
  <r>
    <n v="2017"/>
    <n v="30045"/>
    <n v="3045"/>
    <s v="JAUNT, Inc."/>
    <s v="Active"/>
    <s v="Full Reporter"/>
    <s v="Charlottesville"/>
    <x v="14"/>
    <n v="2010"/>
    <x v="107"/>
    <n v="317"/>
    <n v="35"/>
    <n v="92359"/>
    <s v="Existing 2017"/>
    <s v="DR"/>
    <s v="PT"/>
    <s v="Discontinued"/>
    <s v=""/>
    <s v=""/>
    <s v=""/>
    <s v=""/>
    <n v="23536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1995"/>
    <n v="30047"/>
    <n v="3047"/>
    <s v="Delaware Railroad Administration"/>
    <s v="Inactive"/>
    <s v="Full Reporter"/>
    <s v="Doverngton"/>
    <x v="16"/>
    <n v="1990"/>
    <x v="103"/>
    <n v="68"/>
    <n v="188"/>
    <n v="449616"/>
    <s v="Pre 2017"/>
    <s v="MB"/>
    <s v="PT"/>
    <s v="Discontinued"/>
    <n v="192532"/>
    <n v="197640"/>
    <n v="632515"/>
    <n v="681820"/>
    <n v="700485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48"/>
    <n v="3048"/>
    <s v="Howard Transit(HT)"/>
    <s v="Active"/>
    <s v="Full Reporter"/>
    <s v="Ellicott City"/>
    <x v="17"/>
    <n v="2010"/>
    <x v="105"/>
    <n v="19"/>
    <n v="717"/>
    <n v="2203663"/>
    <s v="Existing 2017"/>
    <s v="DR"/>
    <s v="PT"/>
    <s v="Operating"/>
    <s v=""/>
    <s v=""/>
    <s v=""/>
    <s v=""/>
    <s v=""/>
    <s v=""/>
    <s v=""/>
    <n v="530952"/>
    <n v="567520"/>
    <n v="625498"/>
    <n v="730660"/>
    <n v="701166"/>
    <n v="678289"/>
    <n v="795437"/>
    <n v="563904"/>
    <n v="614258"/>
    <n v="622043"/>
    <n v="820223"/>
    <n v="878453"/>
    <n v="900618"/>
    <n v="756230"/>
    <n v="789768"/>
    <n v="646987"/>
    <n v="883103"/>
    <n v="721433"/>
    <n v="761394"/>
    <n v="736831"/>
  </r>
  <r>
    <n v="2017"/>
    <n v="30048"/>
    <n v="3048"/>
    <s v="Howard Transit(HT)"/>
    <s v="Active"/>
    <s v="Full Reporter"/>
    <s v="Ellicott City"/>
    <x v="17"/>
    <n v="2010"/>
    <x v="105"/>
    <n v="19"/>
    <n v="717"/>
    <n v="2203663"/>
    <s v="Existing 2017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n v="78763"/>
    <n v="95073"/>
    <n v="101589"/>
  </r>
  <r>
    <n v="2017"/>
    <n v="30048"/>
    <n v="3048"/>
    <s v="Howard Transit(HT)"/>
    <s v="Active"/>
    <s v="Full Reporter"/>
    <s v="Ellicott City"/>
    <x v="17"/>
    <n v="2010"/>
    <x v="105"/>
    <n v="19"/>
    <n v="717"/>
    <n v="2203663"/>
    <s v="Existing 2017"/>
    <s v="MB"/>
    <s v="PT"/>
    <s v="Operating"/>
    <s v=""/>
    <s v=""/>
    <s v=""/>
    <s v=""/>
    <s v=""/>
    <s v=""/>
    <s v=""/>
    <n v="357252"/>
    <n v="329788"/>
    <n v="416129"/>
    <n v="980201"/>
    <n v="859905"/>
    <n v="1289176"/>
    <n v="1071949"/>
    <n v="1045784"/>
    <n v="1011928"/>
    <n v="1048665"/>
    <n v="1087825"/>
    <n v="1070202"/>
    <n v="1168618"/>
    <n v="1099734"/>
    <n v="1097439"/>
    <n v="1091540"/>
    <n v="1111266"/>
    <n v="1247321"/>
    <n v="1202477"/>
    <n v="1181796"/>
  </r>
  <r>
    <n v="2007"/>
    <n v="30050"/>
    <n v="3050"/>
    <s v="G G and C Bus Company, Inc."/>
    <s v="Inactive"/>
    <s v="Full Reporter"/>
    <s v="Washington"/>
    <x v="12"/>
    <n v="2000"/>
    <x v="98"/>
    <n v="22"/>
    <n v="852"/>
    <n v="1753136"/>
    <s v="Pre 2017"/>
    <s v="DR"/>
    <s v="DO"/>
    <s v="Discontinued"/>
    <n v="617830"/>
    <n v="486772"/>
    <n v="407548"/>
    <n v="392961"/>
    <n v="326537"/>
    <n v="295978"/>
    <n v="333103"/>
    <n v="410784"/>
    <n v="373842"/>
    <n v="419526"/>
    <n v="429800"/>
    <n v="559572"/>
    <n v="646671"/>
    <n v="575020"/>
    <n v="537552"/>
    <n v="591396"/>
    <n v="667379"/>
    <s v=""/>
    <s v=""/>
    <s v=""/>
    <s v=""/>
    <s v=""/>
    <s v=""/>
    <m/>
    <s v=""/>
    <m/>
    <m/>
  </r>
  <r>
    <n v="2007"/>
    <n v="30050"/>
    <n v="3050"/>
    <s v="G G and C Bus Company, Inc."/>
    <s v="Inactive"/>
    <s v="Full Reporter"/>
    <s v="Washington"/>
    <x v="12"/>
    <n v="2000"/>
    <x v="98"/>
    <n v="22"/>
    <n v="852"/>
    <n v="1753136"/>
    <s v="Pre 2017"/>
    <s v="MB"/>
    <s v="DO"/>
    <s v="Discontinued"/>
    <n v="314096"/>
    <n v="304816"/>
    <n v="290190"/>
    <n v="252820"/>
    <n v="142937"/>
    <n v="127576"/>
    <n v="118553"/>
    <n v="118673"/>
    <n v="138272"/>
    <n v="125176"/>
    <n v="120537"/>
    <n v="121329"/>
    <n v="121180"/>
    <n v="122568"/>
    <n v="125192"/>
    <n v="125553"/>
    <n v="132748"/>
    <s v=""/>
    <s v=""/>
    <s v=""/>
    <s v=""/>
    <s v=""/>
    <s v=""/>
    <m/>
    <s v=""/>
    <m/>
    <m/>
  </r>
  <r>
    <n v="2017"/>
    <n v="30051"/>
    <n v="3051"/>
    <s v="Ride-On Montgomery County Transit"/>
    <s v="Active"/>
    <s v="Full Reporter"/>
    <s v="Rockville"/>
    <x v="17"/>
    <n v="2010"/>
    <x v="102"/>
    <n v="8"/>
    <n v="1322"/>
    <n v="4586770"/>
    <s v="Existing 2017"/>
    <s v="DR"/>
    <s v="DO"/>
    <s v="Discontinued"/>
    <n v="310106"/>
    <n v="326533"/>
    <n v="329945"/>
    <n v="260538"/>
    <n v="108683"/>
    <n v="97500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51"/>
    <n v="3051"/>
    <s v="Ride-On Montgomery County Transit"/>
    <s v="Active"/>
    <s v="Full Reporter"/>
    <s v="Rockville"/>
    <x v="17"/>
    <n v="2010"/>
    <x v="102"/>
    <n v="8"/>
    <n v="1322"/>
    <n v="4586770"/>
    <s v="Existing 2017"/>
    <s v="DR"/>
    <s v="PT"/>
    <s v="Discontinued"/>
    <s v=""/>
    <n v="742008"/>
    <n v="542041"/>
    <n v="595871"/>
    <n v="759526"/>
    <n v="1023000"/>
    <n v="1193582"/>
    <n v="1432322"/>
    <s v=""/>
    <n v="4951372"/>
    <n v="4940750"/>
    <n v="4940750"/>
    <n v="5118800"/>
    <n v="5021100"/>
    <n v="5025100"/>
    <n v="1244415"/>
    <n v="1441346"/>
    <n v="1501515"/>
    <n v="1652386"/>
    <n v="196069"/>
    <n v="165836"/>
    <n v="155858"/>
    <s v=""/>
    <n v="0"/>
    <s v=""/>
    <m/>
    <m/>
  </r>
  <r>
    <n v="2017"/>
    <n v="30051"/>
    <n v="3051"/>
    <s v="Ride-On Montgomery County Transit"/>
    <s v="Active"/>
    <s v="Full Reporter"/>
    <s v="Rockville"/>
    <x v="17"/>
    <n v="2010"/>
    <x v="102"/>
    <n v="8"/>
    <n v="1322"/>
    <n v="4586770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93526"/>
    <n v="1519251"/>
    <n v="1582827"/>
    <s v=""/>
    <n v="0"/>
    <s v=""/>
    <m/>
    <m/>
  </r>
  <r>
    <n v="2017"/>
    <n v="30051"/>
    <n v="3051"/>
    <s v="Ride-On Montgomery County Transit"/>
    <s v="Active"/>
    <s v="Full Reporter"/>
    <s v="Rockville"/>
    <x v="17"/>
    <n v="2010"/>
    <x v="102"/>
    <n v="8"/>
    <n v="1322"/>
    <n v="4586770"/>
    <s v="Existing 2017"/>
    <s v="MB"/>
    <s v="DO"/>
    <s v="Operating"/>
    <n v="5305229"/>
    <n v="5512952"/>
    <n v="6094185"/>
    <n v="6059368"/>
    <n v="6106731"/>
    <n v="6147695"/>
    <n v="6147168"/>
    <n v="6246575"/>
    <n v="7084712"/>
    <n v="7857384"/>
    <n v="8457125"/>
    <n v="8457125"/>
    <n v="8553646"/>
    <n v="8512353"/>
    <n v="9777269"/>
    <n v="9431098"/>
    <n v="9592033"/>
    <n v="11015440"/>
    <n v="12379702"/>
    <n v="12016426"/>
    <n v="11917937"/>
    <n v="12207982"/>
    <n v="12322456"/>
    <n v="12625068"/>
    <n v="12728700"/>
    <n v="12824445"/>
    <n v="12780608"/>
  </r>
  <r>
    <n v="2017"/>
    <n v="30051"/>
    <n v="3051"/>
    <s v="Ride-On Montgomery County Transit"/>
    <s v="Active"/>
    <s v="Full Reporter"/>
    <s v="Rockville"/>
    <x v="17"/>
    <n v="2010"/>
    <x v="102"/>
    <n v="8"/>
    <n v="1322"/>
    <n v="4586770"/>
    <s v="Existing 2017"/>
    <s v="MB"/>
    <s v="PT"/>
    <s v="Discontinued"/>
    <n v="1024668"/>
    <n v="1101424"/>
    <n v="1128025"/>
    <n v="1199996"/>
    <n v="1424437"/>
    <n v="1604002"/>
    <n v="1630723"/>
    <n v="1686003"/>
    <n v="2067011"/>
    <n v="1965004"/>
    <n v="1110500"/>
    <n v="1312945"/>
    <n v="2645385"/>
    <n v="2969294"/>
    <n v="2951735"/>
    <n v="3008384"/>
    <n v="2952457"/>
    <n v="1870564"/>
    <s v=""/>
    <s v=""/>
    <n v="0"/>
    <n v="0"/>
    <s v=""/>
    <n v="0"/>
    <s v=""/>
    <m/>
    <m/>
  </r>
  <r>
    <n v="2017"/>
    <n v="30053"/>
    <n v="3053"/>
    <s v="Bristol Virginia Transit(BVT)"/>
    <s v="Active"/>
    <s v="Reduced Reporter"/>
    <s v="Bristol"/>
    <x v="14"/>
    <n v="2010"/>
    <x v="110"/>
    <n v="397"/>
    <n v="64"/>
    <n v="6950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335"/>
    <n v="12853"/>
    <n v="11691"/>
    <n v="8976"/>
    <n v="7900"/>
    <n v="8375"/>
    <n v="8510"/>
  </r>
  <r>
    <n v="2017"/>
    <n v="30053"/>
    <n v="3053"/>
    <s v="Bristol Virginia Transit(BVT)"/>
    <s v="Active"/>
    <s v="Reduced Reporter"/>
    <s v="Bristol"/>
    <x v="14"/>
    <n v="2010"/>
    <x v="110"/>
    <n v="397"/>
    <n v="64"/>
    <n v="6950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1925"/>
    <n v="90791"/>
    <n v="98379"/>
    <n v="92481"/>
    <n v="92565"/>
    <n v="116490"/>
    <n v="80996"/>
  </r>
  <r>
    <n v="2017"/>
    <n v="30054"/>
    <n v="3054"/>
    <s v="Centre Area Transportation Authority(CATA)"/>
    <s v="Active"/>
    <s v="Full Reporter"/>
    <s v="State College"/>
    <x v="12"/>
    <n v="2010"/>
    <x v="111"/>
    <n v="335"/>
    <n v="29"/>
    <n v="87454"/>
    <s v="Existing 2017"/>
    <s v="DR"/>
    <s v="PT"/>
    <s v="Operating"/>
    <n v="61795"/>
    <n v="77501"/>
    <n v="69434"/>
    <n v="62964"/>
    <n v="67656"/>
    <n v="83370"/>
    <n v="84153"/>
    <n v="79687"/>
    <n v="89413"/>
    <n v="98337"/>
    <n v="105185"/>
    <n v="118003"/>
    <n v="131203"/>
    <n v="128954"/>
    <n v="132709"/>
    <n v="121522"/>
    <n v="126919"/>
    <n v="139893"/>
    <n v="138366"/>
    <n v="133379"/>
    <n v="142002"/>
    <n v="61629"/>
    <n v="141786"/>
    <n v="177620"/>
    <n v="218841"/>
    <n v="256667"/>
    <n v="272702"/>
  </r>
  <r>
    <n v="2017"/>
    <n v="30054"/>
    <n v="3054"/>
    <s v="Centre Area Transportation Authority(CATA)"/>
    <s v="Active"/>
    <s v="Full Reporter"/>
    <s v="State College"/>
    <x v="12"/>
    <n v="2010"/>
    <x v="111"/>
    <n v="335"/>
    <n v="29"/>
    <n v="87454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1747"/>
    <s v=""/>
    <n v="0"/>
    <s v=""/>
    <m/>
    <m/>
  </r>
  <r>
    <n v="2017"/>
    <n v="30054"/>
    <n v="3054"/>
    <s v="Centre Area Transportation Authority(CATA)"/>
    <s v="Active"/>
    <s v="Full Reporter"/>
    <s v="State College"/>
    <x v="12"/>
    <n v="2010"/>
    <x v="111"/>
    <n v="335"/>
    <n v="29"/>
    <n v="87454"/>
    <s v="Existing 2017"/>
    <s v="MB"/>
    <s v="DO"/>
    <s v="Operating"/>
    <n v="724826"/>
    <n v="577396"/>
    <n v="588451"/>
    <n v="576133"/>
    <n v="581754"/>
    <n v="500103"/>
    <n v="550714"/>
    <n v="649046"/>
    <n v="817543"/>
    <n v="1009454"/>
    <n v="1193298"/>
    <n v="1078320"/>
    <n v="1020503"/>
    <n v="1025606"/>
    <n v="1029431"/>
    <n v="1067806"/>
    <n v="1287611"/>
    <n v="1298380"/>
    <n v="1417487"/>
    <n v="1589081"/>
    <n v="1617084"/>
    <n v="1588549"/>
    <n v="1509766"/>
    <n v="1666728"/>
    <n v="1788000"/>
    <n v="1922320"/>
    <n v="1792806"/>
  </r>
  <r>
    <n v="2017"/>
    <n v="30054"/>
    <n v="3054"/>
    <s v="Centre Area Transportation Authority(CATA)"/>
    <s v="Active"/>
    <s v="Full Reporter"/>
    <s v="State College"/>
    <x v="12"/>
    <n v="2010"/>
    <x v="111"/>
    <n v="335"/>
    <n v="29"/>
    <n v="87454"/>
    <s v="Existing 2017"/>
    <s v="MB"/>
    <s v="PT"/>
    <s v="Discontinued"/>
    <n v="75172"/>
    <n v="71461"/>
    <n v="70764"/>
    <n v="70670"/>
    <n v="73451"/>
    <n v="60101"/>
    <n v="62175"/>
    <n v="65316"/>
    <n v="64632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54"/>
    <n v="3054"/>
    <s v="Centre Area Transportation Authority(CATA)"/>
    <s v="Active"/>
    <s v="Full Reporter"/>
    <s v="State College"/>
    <x v="12"/>
    <n v="2010"/>
    <x v="111"/>
    <n v="335"/>
    <n v="29"/>
    <n v="87454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98617"/>
    <n v="216631"/>
    <n v="261794"/>
    <n v="314283"/>
    <n v="477709"/>
    <n v="659843"/>
    <n v="1060314"/>
    <n v="1266319"/>
    <n v="1010807"/>
    <n v="856140"/>
  </r>
  <r>
    <n v="2017"/>
    <n v="30055"/>
    <n v="3055"/>
    <s v="Shenango Valley Shuttle Service(SVSS)"/>
    <s v="Active"/>
    <s v="Reduced Reporter"/>
    <s v="Hermitage"/>
    <x v="12"/>
    <n v="2010"/>
    <x v="112"/>
    <n v="97"/>
    <n v="241"/>
    <n v="387550"/>
    <s v="Existing 2017"/>
    <s v="DR"/>
    <s v="DO"/>
    <s v="Operating"/>
    <s v=""/>
    <s v=""/>
    <s v=""/>
    <s v=""/>
    <s v=""/>
    <s v=""/>
    <s v=""/>
    <s v=""/>
    <s v=""/>
    <s v=""/>
    <s v=""/>
    <s v=""/>
    <n v="282924"/>
    <n v="293120"/>
    <n v="506293"/>
    <n v="490017"/>
    <n v="540198"/>
    <n v="548860"/>
    <n v="590743"/>
    <n v="705840"/>
    <n v="686662"/>
    <n v="664294"/>
    <n v="520735"/>
    <n v="641587"/>
    <n v="628046"/>
    <n v="559340"/>
    <n v="501740"/>
  </r>
  <r>
    <n v="2017"/>
    <n v="30055"/>
    <n v="3055"/>
    <s v="Shenango Valley Shuttle Service(SVSS)"/>
    <s v="Active"/>
    <s v="Reduced Reporter"/>
    <s v="Hermitage"/>
    <x v="12"/>
    <n v="2010"/>
    <x v="112"/>
    <n v="97"/>
    <n v="241"/>
    <n v="387550"/>
    <s v="Existing 2017"/>
    <s v="MB"/>
    <s v="DO"/>
    <s v="Operating"/>
    <s v=""/>
    <s v=""/>
    <s v=""/>
    <s v=""/>
    <s v=""/>
    <s v=""/>
    <s v=""/>
    <s v=""/>
    <s v=""/>
    <s v=""/>
    <s v=""/>
    <s v=""/>
    <n v="95750"/>
    <n v="94100"/>
    <n v="103450"/>
    <n v="103275"/>
    <n v="102572"/>
    <n v="119184"/>
    <n v="131174"/>
    <n v="125580"/>
    <n v="125586"/>
    <n v="123603"/>
    <n v="116724"/>
    <n v="158645"/>
    <n v="159486"/>
    <n v="152371"/>
    <n v="151717"/>
  </r>
  <r>
    <n v="2017"/>
    <n v="30057"/>
    <n v="3057"/>
    <s v="Pennsylvania Department of Transportation(PENNDOT)"/>
    <s v="Active"/>
    <s v="Full Reporter"/>
    <s v="Harrisburg"/>
    <x v="12"/>
    <n v="2010"/>
    <x v="69"/>
    <n v="5"/>
    <n v="1981"/>
    <n v="5441567"/>
    <s v="Existing 2017"/>
    <s v="CR"/>
    <s v="PT"/>
    <s v="Operating"/>
    <n v="641651"/>
    <n v="671161"/>
    <n v="638539"/>
    <n v="198536"/>
    <n v="569712"/>
    <n v="552864"/>
    <n v="553488"/>
    <n v="596752"/>
    <n v="596644"/>
    <n v="598624"/>
    <n v="759310"/>
    <n v="762534"/>
    <n v="761488"/>
    <n v="766509"/>
    <n v="763998"/>
    <n v="763998"/>
    <n v="1722323"/>
    <n v="2202123"/>
    <n v="2198389"/>
    <n v="2166381"/>
    <n v="2191454"/>
    <n v="2176515"/>
    <n v="2146110"/>
    <n v="3686878"/>
    <n v="4230547"/>
    <n v="4229658"/>
    <n v="4222368"/>
  </r>
  <r>
    <n v="2017"/>
    <n v="30058"/>
    <n v="3058"/>
    <s v="City of Fairfax CUE Bus(CUE)"/>
    <s v="Active"/>
    <s v="Full Reporter"/>
    <s v="Fairfax"/>
    <x v="14"/>
    <n v="2010"/>
    <x v="102"/>
    <n v="8"/>
    <n v="1322"/>
    <n v="4586770"/>
    <s v="Existing 2017"/>
    <s v="MB"/>
    <s v="DO"/>
    <s v="Operating"/>
    <s v=""/>
    <s v=""/>
    <s v=""/>
    <s v=""/>
    <s v=""/>
    <s v=""/>
    <s v=""/>
    <n v="500738"/>
    <n v="500429"/>
    <n v="501099"/>
    <n v="495337"/>
    <n v="490380"/>
    <n v="509431"/>
    <n v="425998"/>
    <n v="457150"/>
    <n v="443811"/>
    <n v="432595"/>
    <n v="440330"/>
    <n v="435002"/>
    <n v="431564"/>
    <n v="428878"/>
    <n v="446673"/>
    <n v="441979"/>
    <n v="440755"/>
    <n v="427811"/>
    <n v="432039"/>
    <n v="437074"/>
  </r>
  <r>
    <n v="2017"/>
    <n v="30061"/>
    <n v="3061"/>
    <s v="Mid Mon Valley Transit Authority(MMVTA)"/>
    <s v="Active"/>
    <s v="Full Reporter"/>
    <s v="Charleroi"/>
    <x v="12"/>
    <n v="2010"/>
    <x v="113"/>
    <n v="417"/>
    <n v="45"/>
    <n v="66086"/>
    <s v="Existing 2017"/>
    <s v="DR"/>
    <s v="PT"/>
    <s v="Operating"/>
    <s v=""/>
    <s v=""/>
    <s v=""/>
    <s v=""/>
    <s v=""/>
    <s v=""/>
    <s v=""/>
    <s v=""/>
    <s v=""/>
    <s v=""/>
    <s v=""/>
    <n v="1810"/>
    <n v="2040"/>
    <n v="240"/>
    <n v="77"/>
    <n v="38"/>
    <n v="94"/>
    <n v="673"/>
    <n v="464"/>
    <n v="1385"/>
    <n v="5931"/>
    <n v="5220"/>
    <n v="6127"/>
    <n v="4565"/>
    <n v="2732"/>
    <n v="3131"/>
    <n v="3613"/>
  </r>
  <r>
    <n v="2017"/>
    <n v="30061"/>
    <n v="3061"/>
    <s v="Mid Mon Valley Transit Authority(MMVTA)"/>
    <s v="Active"/>
    <s v="Full Reporter"/>
    <s v="Charleroi"/>
    <x v="12"/>
    <n v="2010"/>
    <x v="113"/>
    <n v="417"/>
    <n v="45"/>
    <n v="66086"/>
    <s v="Existing 2017"/>
    <s v="MB"/>
    <s v="PT"/>
    <s v="Operating"/>
    <n v="596936"/>
    <n v="656396"/>
    <n v="664686"/>
    <n v="658721"/>
    <n v="664481"/>
    <n v="636276"/>
    <n v="611174"/>
    <n v="625404"/>
    <n v="640005"/>
    <n v="666493"/>
    <n v="607591"/>
    <n v="670317"/>
    <n v="651309"/>
    <n v="650543"/>
    <n v="654276"/>
    <n v="638561"/>
    <n v="639130"/>
    <n v="700648"/>
    <n v="722654"/>
    <n v="888763"/>
    <n v="812765"/>
    <n v="804622"/>
    <n v="810619"/>
    <n v="838935"/>
    <n v="780713"/>
    <n v="800141"/>
    <n v="767683"/>
  </r>
  <r>
    <n v="2017"/>
    <n v="30066"/>
    <n v="3066"/>
    <s v="Weirton Transit Corporation(WTC)"/>
    <s v="Active"/>
    <s v="Reduced Reporter"/>
    <s v="Weirton"/>
    <x v="13"/>
    <n v="2010"/>
    <x v="114"/>
    <n v="389"/>
    <n v="51"/>
    <n v="70889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66"/>
    <n v="3066"/>
    <s v="Weirton Transit Corporation(WTC)"/>
    <s v="Active"/>
    <s v="Reduced Reporter"/>
    <s v="Weirton"/>
    <x v="13"/>
    <n v="2010"/>
    <x v="114"/>
    <n v="389"/>
    <n v="51"/>
    <n v="7088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42163"/>
    <n v="127775"/>
    <n v="146077"/>
    <n v="136429"/>
    <n v="128014"/>
    <n v="136806"/>
  </r>
  <r>
    <n v="2007"/>
    <n v="30067"/>
    <n v="3067"/>
    <s v="Access Transportation Systems(ACCESS)"/>
    <s v="Inactive"/>
    <s v="Full Reporter"/>
    <s v="Pittsburgh"/>
    <x v="12"/>
    <n v="2000"/>
    <x v="98"/>
    <n v="22"/>
    <n v="852"/>
    <n v="1753136"/>
    <s v="Pre 2017"/>
    <s v="DR"/>
    <s v="PT"/>
    <s v="Discontinued"/>
    <n v="11357276"/>
    <n v="11826325"/>
    <n v="11789000"/>
    <n v="12228348"/>
    <n v="12675510"/>
    <n v="13675700"/>
    <n v="14313866"/>
    <n v="13839907"/>
    <n v="11567617"/>
    <n v="12252461"/>
    <n v="12798929"/>
    <n v="12624043"/>
    <n v="12069110"/>
    <n v="11942912"/>
    <n v="11481667"/>
    <n v="11182724"/>
    <n v="11088260"/>
    <s v=""/>
    <s v=""/>
    <s v=""/>
    <s v=""/>
    <s v=""/>
    <s v=""/>
    <m/>
    <s v=""/>
    <m/>
    <m/>
  </r>
  <r>
    <n v="2017"/>
    <n v="30068"/>
    <n v="3068"/>
    <s v="Fairfax Connector Bus System(Fairfax Connector)"/>
    <s v="Active"/>
    <s v="Full Reporter"/>
    <s v="Fairfax"/>
    <x v="14"/>
    <n v="2010"/>
    <x v="102"/>
    <n v="8"/>
    <n v="1322"/>
    <n v="4586770"/>
    <s v="Existing 2017"/>
    <s v="DR"/>
    <s v="PT"/>
    <s v="Discontinued"/>
    <s v=""/>
    <s v=""/>
    <s v=""/>
    <s v=""/>
    <s v=""/>
    <n v="29941"/>
    <s v=""/>
    <n v="55751"/>
    <n v="62848"/>
    <n v="63402"/>
    <n v="18314"/>
    <s v=""/>
    <s v=""/>
    <s v=""/>
    <s v=""/>
    <s v=""/>
    <s v=""/>
    <s v=""/>
    <s v=""/>
    <s v=""/>
    <n v="0"/>
    <n v="0"/>
    <s v=""/>
    <n v="0"/>
    <s v=""/>
    <m/>
    <m/>
  </r>
  <r>
    <n v="2017"/>
    <n v="30068"/>
    <n v="3068"/>
    <s v="Fairfax Connector Bus System(Fairfax Connector)"/>
    <s v="Active"/>
    <s v="Full Reporter"/>
    <s v="Fairfax"/>
    <x v="14"/>
    <n v="2010"/>
    <x v="102"/>
    <n v="8"/>
    <n v="1322"/>
    <n v="4586770"/>
    <s v="Existing 2017"/>
    <s v="MB"/>
    <s v="DO"/>
    <s v="Discontinued"/>
    <s v=""/>
    <s v=""/>
    <s v=""/>
    <s v=""/>
    <s v=""/>
    <s v=""/>
    <s v=""/>
    <s v=""/>
    <s v=""/>
    <s v=""/>
    <n v="5096099"/>
    <n v="5830285"/>
    <s v=""/>
    <s v=""/>
    <s v=""/>
    <s v=""/>
    <s v=""/>
    <s v=""/>
    <s v=""/>
    <s v=""/>
    <n v="0"/>
    <n v="0"/>
    <s v=""/>
    <n v="0"/>
    <s v=""/>
    <m/>
    <m/>
  </r>
  <r>
    <n v="2017"/>
    <n v="30068"/>
    <n v="3068"/>
    <s v="Fairfax Connector Bus System(Fairfax Connector)"/>
    <s v="Active"/>
    <s v="Full Reporter"/>
    <s v="Fairfax"/>
    <x v="14"/>
    <n v="2010"/>
    <x v="102"/>
    <n v="8"/>
    <n v="1322"/>
    <n v="4586770"/>
    <s v="Existing 2017"/>
    <s v="MB"/>
    <s v="PT"/>
    <s v="Operating"/>
    <s v=""/>
    <s v=""/>
    <n v="1705630"/>
    <n v="2003587"/>
    <n v="3066586"/>
    <n v="3227330"/>
    <s v=""/>
    <n v="3525830"/>
    <n v="3571466"/>
    <n v="4972863"/>
    <s v=""/>
    <s v=""/>
    <n v="5947531"/>
    <n v="5965646"/>
    <n v="6941052"/>
    <n v="7144546"/>
    <n v="7069557"/>
    <n v="7101742"/>
    <n v="6803738"/>
    <n v="7714381"/>
    <n v="8195479"/>
    <n v="8667419"/>
    <n v="9515092"/>
    <n v="9993953"/>
    <n v="9444602"/>
    <n v="9191836"/>
    <n v="9574848"/>
  </r>
  <r>
    <n v="2017"/>
    <n v="30069"/>
    <n v="3069"/>
    <s v="City of Danville Mass Transit System(FRED)"/>
    <s v="Active"/>
    <s v="Rural Reporter"/>
    <s v="Fredericksburg"/>
    <x v="14"/>
    <n v="2010"/>
    <x v="9"/>
    <m/>
    <m/>
    <m/>
    <s v="Existing 2017"/>
    <s v="DR"/>
    <s v="DO"/>
    <s v="Operating"/>
    <s v=""/>
    <s v=""/>
    <n v="22726"/>
    <n v="25846"/>
    <n v="31344"/>
    <n v="25109"/>
    <n v="24087"/>
    <n v="21488"/>
    <n v="16365"/>
    <n v="15984"/>
    <n v="31388"/>
    <n v="59348"/>
    <n v="58839"/>
    <n v="52318"/>
    <n v="56438"/>
    <n v="59673"/>
    <n v="57798"/>
    <n v="75597"/>
    <n v="71379"/>
    <n v="71074"/>
    <n v="100596"/>
    <n v="174628"/>
    <n v="229178"/>
    <m/>
    <n v="25966"/>
    <n v="28892"/>
    <n v="283932"/>
  </r>
  <r>
    <n v="2017"/>
    <n v="30069"/>
    <n v="3069"/>
    <s v="City of Danville Mass Transit System(FRED)"/>
    <s v="Active"/>
    <s v="Rural Reporter"/>
    <s v="Fredericksburg"/>
    <x v="14"/>
    <n v="2010"/>
    <x v="9"/>
    <m/>
    <m/>
    <m/>
    <s v="Existing 2017"/>
    <s v="MB"/>
    <s v="DO"/>
    <s v="Operating"/>
    <s v=""/>
    <s v=""/>
    <n v="274134"/>
    <n v="273832"/>
    <n v="291936"/>
    <n v="292707"/>
    <n v="327300"/>
    <n v="288380"/>
    <n v="291109"/>
    <n v="296140"/>
    <n v="280828"/>
    <n v="247920"/>
    <n v="255900"/>
    <n v="259570"/>
    <n v="259528"/>
    <n v="262378"/>
    <n v="264480"/>
    <n v="263833"/>
    <n v="270047"/>
    <n v="272831"/>
    <n v="275234"/>
    <n v="279674"/>
    <n v="277281"/>
    <m/>
    <n v="483710"/>
    <n v="460233"/>
    <n v="258964"/>
  </r>
  <r>
    <n v="2017"/>
    <n v="30070"/>
    <n v="3070"/>
    <s v="Potomac and Rappahannock Transportation Commission(PRTC)"/>
    <s v="Active"/>
    <s v="Full Reporter"/>
    <s v="Woodbridge"/>
    <x v="14"/>
    <n v="2010"/>
    <x v="102"/>
    <n v="8"/>
    <n v="1322"/>
    <n v="4586770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05037"/>
    <n v="1857348"/>
    <n v="1890230"/>
    <n v="1911932"/>
    <n v="1771470"/>
  </r>
  <r>
    <n v="2017"/>
    <n v="30070"/>
    <n v="3070"/>
    <s v="Potomac and Rappahannock Transportation Commission(PRTC)"/>
    <s v="Active"/>
    <s v="Full Reporter"/>
    <s v="Woodbridge"/>
    <x v="14"/>
    <n v="2010"/>
    <x v="102"/>
    <n v="8"/>
    <n v="1322"/>
    <n v="4586770"/>
    <s v="Existing 2017"/>
    <s v="MB"/>
    <s v="PT"/>
    <s v="Operating"/>
    <s v=""/>
    <s v=""/>
    <n v="826965"/>
    <n v="856091"/>
    <n v="1038404"/>
    <n v="1611671"/>
    <n v="1577685"/>
    <n v="1418310"/>
    <n v="1465076"/>
    <n v="1673592"/>
    <n v="1891410"/>
    <n v="1907836"/>
    <n v="2090254"/>
    <n v="2183685"/>
    <n v="2505391"/>
    <n v="2614704"/>
    <n v="2888999"/>
    <n v="3000589"/>
    <n v="3084420"/>
    <n v="2965161"/>
    <n v="3080485"/>
    <n v="3197686"/>
    <n v="1413332"/>
    <n v="1435121"/>
    <n v="1448905"/>
    <n v="1445528"/>
    <n v="1174185"/>
  </r>
  <r>
    <n v="2017"/>
    <n v="30070"/>
    <n v="3070"/>
    <s v="Potomac and Rappahannock Transportation Commission(PRTC)"/>
    <s v="Active"/>
    <s v="Full Reporter"/>
    <s v="Woodbridge"/>
    <x v="14"/>
    <n v="2010"/>
    <x v="102"/>
    <n v="8"/>
    <n v="1322"/>
    <n v="4586770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60745"/>
    <n v="6954443"/>
    <n v="8480541"/>
    <n v="9779676"/>
  </r>
  <r>
    <n v="2017"/>
    <n v="30071"/>
    <n v="3071"/>
    <s v="City of Alexandria (DASH)"/>
    <s v="Active"/>
    <s v="Full Reporter"/>
    <s v="Alexandria"/>
    <x v="14"/>
    <n v="2010"/>
    <x v="102"/>
    <n v="8"/>
    <n v="1322"/>
    <n v="4586770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256086"/>
    <s v=""/>
    <n v="0"/>
    <n v="0"/>
    <s v=""/>
    <n v="0"/>
    <s v=""/>
    <m/>
    <m/>
  </r>
  <r>
    <n v="2017"/>
    <n v="30071"/>
    <n v="3071"/>
    <s v="City of Alexandria (DASH)"/>
    <s v="Active"/>
    <s v="Full Reporter"/>
    <s v="Alexandria"/>
    <x v="14"/>
    <n v="2010"/>
    <x v="102"/>
    <n v="8"/>
    <n v="1322"/>
    <n v="458677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5652"/>
    <n v="272320"/>
    <n v="247754"/>
    <n v="250116"/>
    <n v="257167"/>
    <n v="251006"/>
    <n v="277162"/>
    <n v="316415"/>
  </r>
  <r>
    <n v="2017"/>
    <n v="30071"/>
    <n v="3071"/>
    <s v="City of Alexandria (DASH)"/>
    <s v="Active"/>
    <s v="Full Reporter"/>
    <s v="Alexandria"/>
    <x v="14"/>
    <n v="2010"/>
    <x v="102"/>
    <n v="8"/>
    <n v="1322"/>
    <n v="4586770"/>
    <s v="Existing 2017"/>
    <s v="MB"/>
    <s v="DO"/>
    <s v="Operating"/>
    <s v=""/>
    <s v=""/>
    <s v=""/>
    <s v=""/>
    <s v=""/>
    <s v=""/>
    <s v=""/>
    <n v="992541"/>
    <n v="1062487"/>
    <n v="1102505"/>
    <n v="1061508"/>
    <n v="1095633"/>
    <n v="1181357"/>
    <n v="1197720"/>
    <n v="1208149"/>
    <n v="1225973"/>
    <n v="1300389"/>
    <n v="1345913"/>
    <n v="1405299"/>
    <n v="1376412"/>
    <n v="1392079"/>
    <n v="1456407"/>
    <n v="1473735"/>
    <n v="1530544"/>
    <n v="1688100"/>
    <n v="1741100"/>
    <n v="1841481"/>
  </r>
  <r>
    <n v="2017"/>
    <n v="30071"/>
    <n v="3071"/>
    <s v="City of Alexandria (DASH)"/>
    <s v="Active"/>
    <s v="Full Reporter"/>
    <s v="Alexandria"/>
    <x v="14"/>
    <n v="2010"/>
    <x v="102"/>
    <n v="8"/>
    <n v="1322"/>
    <n v="458677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52560"/>
    <n v="40880"/>
    <n v="31390"/>
    <n v="30857"/>
    <n v="36290"/>
    <s v=""/>
    <n v="0"/>
    <s v=""/>
    <m/>
    <m/>
  </r>
  <r>
    <n v="2017"/>
    <n v="30072"/>
    <n v="3072"/>
    <s v="Transit Services of Frederick County"/>
    <s v="Active"/>
    <s v="Full Reporter"/>
    <s v="Frederick"/>
    <x v="17"/>
    <n v="2010"/>
    <x v="115"/>
    <n v="230"/>
    <n v="73"/>
    <n v="141576"/>
    <s v="Existing 2017"/>
    <s v="DR"/>
    <s v="DO"/>
    <s v="Operating"/>
    <s v=""/>
    <s v=""/>
    <s v=""/>
    <s v=""/>
    <n v="329186"/>
    <n v="306209"/>
    <n v="375815"/>
    <n v="365512"/>
    <n v="354154"/>
    <n v="364804"/>
    <n v="397764"/>
    <n v="377456"/>
    <n v="371969"/>
    <n v="356570"/>
    <n v="367651"/>
    <n v="383140"/>
    <n v="418053"/>
    <n v="458280"/>
    <n v="483448"/>
    <n v="479104"/>
    <n v="504737"/>
    <n v="479872"/>
    <n v="413456"/>
    <n v="423813"/>
    <n v="471571"/>
    <n v="464893"/>
    <n v="471420"/>
  </r>
  <r>
    <n v="2017"/>
    <n v="30072"/>
    <n v="3072"/>
    <s v="Transit Services of Frederick County"/>
    <s v="Active"/>
    <s v="Full Reporter"/>
    <s v="Frederick"/>
    <x v="17"/>
    <n v="2010"/>
    <x v="115"/>
    <n v="230"/>
    <n v="73"/>
    <n v="141576"/>
    <s v="Existing 2017"/>
    <s v="MB"/>
    <s v="DO"/>
    <s v="Operating"/>
    <s v=""/>
    <s v=""/>
    <s v=""/>
    <s v=""/>
    <n v="204463"/>
    <n v="177384"/>
    <n v="198553"/>
    <n v="276290"/>
    <n v="305450"/>
    <n v="299747"/>
    <n v="285242"/>
    <n v="348385"/>
    <n v="379800"/>
    <n v="535938"/>
    <n v="611117"/>
    <n v="669413"/>
    <n v="678077"/>
    <n v="655976"/>
    <n v="680724"/>
    <n v="669806"/>
    <n v="668349"/>
    <n v="667339"/>
    <n v="648500"/>
    <n v="635027"/>
    <n v="636601"/>
    <n v="654929"/>
    <n v="654297"/>
  </r>
  <r>
    <n v="2017"/>
    <n v="30073"/>
    <n v="3073"/>
    <s v="Virginia Railway Express(VRE)"/>
    <s v="Active"/>
    <s v="Full Reporter"/>
    <s v="Alexandria"/>
    <x v="14"/>
    <n v="2010"/>
    <x v="102"/>
    <n v="8"/>
    <n v="1322"/>
    <n v="4586770"/>
    <s v="Existing 2017"/>
    <s v="CR"/>
    <s v="PT"/>
    <s v="Operating"/>
    <s v=""/>
    <s v=""/>
    <n v="933581"/>
    <n v="960913"/>
    <n v="1033186"/>
    <n v="1494880"/>
    <n v="1372092"/>
    <n v="1035424"/>
    <n v="1197405"/>
    <n v="1545177"/>
    <n v="1720087"/>
    <n v="1662476"/>
    <n v="1747690"/>
    <n v="1778656"/>
    <n v="1785718"/>
    <n v="1816392"/>
    <n v="1771079"/>
    <n v="1809232"/>
    <n v="1866876"/>
    <n v="1851922"/>
    <n v="1923979"/>
    <n v="2032007"/>
    <n v="2081168.0000000002"/>
    <n v="2090084"/>
    <n v="2092044"/>
    <n v="2289083"/>
    <n v="2413955"/>
  </r>
  <r>
    <n v="2017"/>
    <n v="30074"/>
    <n v="3074"/>
    <s v="Harford Transit(HT)"/>
    <s v="Active"/>
    <s v="Reduced Reporter"/>
    <s v="Abingdon"/>
    <x v="17"/>
    <n v="2010"/>
    <x v="116"/>
    <n v="169"/>
    <n v="131"/>
    <n v="213751"/>
    <s v="Existing 2017"/>
    <s v="DR"/>
    <s v="DO"/>
    <s v="Operating"/>
    <s v=""/>
    <s v=""/>
    <s v=""/>
    <s v=""/>
    <s v=""/>
    <n v="203520"/>
    <n v="219784"/>
    <n v="287532"/>
    <n v="261542"/>
    <n v="238542"/>
    <n v="290000"/>
    <n v="333942"/>
    <n v="291250"/>
    <n v="340804"/>
    <n v="342646"/>
    <n v="326000"/>
    <n v="272873"/>
    <n v="256839"/>
    <n v="287503"/>
    <n v="265814"/>
    <n v="319323"/>
    <n v="320102"/>
    <n v="305814"/>
    <n v="281516"/>
    <n v="269560"/>
    <n v="296513"/>
    <n v="298844"/>
  </r>
  <r>
    <n v="2017"/>
    <n v="30074"/>
    <n v="3074"/>
    <s v="Harford Transit(HT)"/>
    <s v="Active"/>
    <s v="Reduced Reporter"/>
    <s v="Abingdon"/>
    <x v="17"/>
    <n v="2010"/>
    <x v="116"/>
    <n v="169"/>
    <n v="131"/>
    <n v="213751"/>
    <s v="Existing 2017"/>
    <s v="MB"/>
    <s v="DO"/>
    <s v="Operating"/>
    <s v=""/>
    <s v=""/>
    <s v=""/>
    <s v=""/>
    <n v="187759"/>
    <n v="231770"/>
    <n v="214530"/>
    <n v="212940"/>
    <n v="212095"/>
    <n v="213891"/>
    <n v="214750"/>
    <n v="338244"/>
    <n v="449000"/>
    <n v="480500"/>
    <n v="524764"/>
    <n v="509610"/>
    <n v="488662"/>
    <n v="496951"/>
    <n v="485020"/>
    <n v="385523"/>
    <n v="435192"/>
    <n v="458864"/>
    <n v="479973"/>
    <n v="463141"/>
    <n v="472207"/>
    <n v="472820"/>
    <n v="484537"/>
  </r>
  <r>
    <n v="2017"/>
    <n v="30075"/>
    <n v="3075"/>
    <s v="Delaware Transit Corporation(DTC)"/>
    <s v="Active"/>
    <s v="Full Reporter"/>
    <s v="Dover"/>
    <x v="16"/>
    <n v="2010"/>
    <x v="69"/>
    <n v="5"/>
    <n v="1981"/>
    <n v="5441567"/>
    <s v="Existing 2017"/>
    <s v="CR"/>
    <s v="PT"/>
    <s v="Separate"/>
    <s v=""/>
    <s v=""/>
    <s v=""/>
    <s v=""/>
    <s v=""/>
    <s v=""/>
    <s v=""/>
    <n v="0"/>
    <n v="0"/>
    <s v=""/>
    <s v=""/>
    <s v=""/>
    <s v=""/>
    <s v=""/>
    <s v=""/>
    <s v=""/>
    <s v=""/>
    <s v=""/>
    <s v=""/>
    <s v=""/>
    <n v="0"/>
    <n v="0"/>
    <n v="0"/>
    <n v="0"/>
    <s v=""/>
    <n v="0"/>
    <n v="0"/>
  </r>
  <r>
    <n v="2017"/>
    <n v="30075"/>
    <n v="3075"/>
    <s v="Delaware Transit Corporation(DTC)"/>
    <s v="Active"/>
    <s v="Full Reporter"/>
    <s v="Dover"/>
    <x v="16"/>
    <n v="2010"/>
    <x v="69"/>
    <n v="5"/>
    <n v="1981"/>
    <n v="5441567"/>
    <s v="Existing 2017"/>
    <s v="DR"/>
    <s v="DO"/>
    <s v="Operating"/>
    <s v=""/>
    <s v=""/>
    <s v=""/>
    <s v=""/>
    <s v=""/>
    <s v=""/>
    <n v="3362001"/>
    <n v="3677590"/>
    <n v="4505655"/>
    <n v="5033278"/>
    <n v="5758258"/>
    <n v="5927089"/>
    <n v="6149924"/>
    <n v="6708543"/>
    <n v="7045385"/>
    <n v="6926295"/>
    <n v="6720457"/>
    <n v="7497622"/>
    <n v="8070339"/>
    <n v="8559082"/>
    <n v="8446699"/>
    <n v="8455889"/>
    <n v="8603523"/>
    <n v="8577635"/>
    <n v="8383068"/>
    <n v="8349690"/>
    <n v="8180628"/>
  </r>
  <r>
    <n v="2017"/>
    <n v="30075"/>
    <n v="3075"/>
    <s v="Delaware Transit Corporation(DTC)"/>
    <s v="Active"/>
    <s v="Full Reporter"/>
    <s v="Dover"/>
    <x v="16"/>
    <n v="2010"/>
    <x v="69"/>
    <n v="5"/>
    <n v="1981"/>
    <n v="5441567"/>
    <s v="Existing 2017"/>
    <s v="DR"/>
    <s v="PT"/>
    <s v="Operating"/>
    <s v=""/>
    <s v=""/>
    <s v=""/>
    <s v=""/>
    <s v=""/>
    <s v=""/>
    <s v=""/>
    <n v="25403"/>
    <n v="194287"/>
    <n v="260264"/>
    <n v="314269"/>
    <n v="309855"/>
    <n v="348421"/>
    <n v="435515"/>
    <n v="759624"/>
    <n v="697375"/>
    <n v="696831"/>
    <n v="512957"/>
    <n v="363823"/>
    <n v="238400"/>
    <n v="264148"/>
    <n v="257798"/>
    <n v="223841"/>
    <n v="311267"/>
    <n v="283006"/>
    <n v="296532"/>
    <n v="300967"/>
  </r>
  <r>
    <n v="2017"/>
    <n v="30075"/>
    <n v="3075"/>
    <s v="Delaware Transit Corporation(DTC)"/>
    <s v="Active"/>
    <s v="Full Reporter"/>
    <s v="Dover"/>
    <x v="16"/>
    <n v="2010"/>
    <x v="69"/>
    <n v="5"/>
    <n v="1981"/>
    <n v="5441567"/>
    <s v="Existing 2017"/>
    <s v="MB"/>
    <s v="DO"/>
    <s v="Operating"/>
    <s v=""/>
    <s v=""/>
    <s v=""/>
    <s v=""/>
    <s v=""/>
    <s v=""/>
    <n v="5098773"/>
    <n v="4506895"/>
    <n v="4435617"/>
    <n v="4406611"/>
    <n v="4514524"/>
    <n v="4609914"/>
    <n v="4586504"/>
    <n v="4728681"/>
    <n v="4947364"/>
    <n v="5114426"/>
    <n v="5114709"/>
    <n v="5192064"/>
    <n v="5537423"/>
    <n v="5738413"/>
    <n v="5998934"/>
    <n v="6063156"/>
    <n v="6040453"/>
    <n v="6175941"/>
    <n v="6305832"/>
    <n v="6352378"/>
    <n v="6256628"/>
  </r>
  <r>
    <n v="2017"/>
    <n v="30075"/>
    <n v="3075"/>
    <s v="Delaware Transit Corporation(DTC)"/>
    <s v="Active"/>
    <s v="Full Reporter"/>
    <s v="Dover"/>
    <x v="16"/>
    <n v="2010"/>
    <x v="69"/>
    <n v="5"/>
    <n v="1981"/>
    <n v="5441567"/>
    <s v="Existing 2017"/>
    <s v="MB"/>
    <s v="PT"/>
    <s v="Operating"/>
    <s v=""/>
    <s v=""/>
    <s v=""/>
    <s v=""/>
    <s v=""/>
    <s v=""/>
    <n v="921498"/>
    <n v="778515"/>
    <n v="787601"/>
    <n v="874484"/>
    <n v="977806"/>
    <n v="964193"/>
    <n v="967603"/>
    <n v="948553"/>
    <n v="853561"/>
    <n v="657248"/>
    <n v="705899"/>
    <n v="659258"/>
    <n v="676021"/>
    <n v="739058"/>
    <n v="771427"/>
    <n v="770227"/>
    <n v="755428"/>
    <n v="754831"/>
    <n v="981300"/>
    <n v="1214615"/>
    <n v="1394123"/>
  </r>
  <r>
    <n v="2017"/>
    <n v="30076"/>
    <n v="3076"/>
    <s v="Williamsburg Area Transit Authority(WATA)"/>
    <s v="Active"/>
    <s v="Full Reporter"/>
    <s v="Williamsburg"/>
    <x v="14"/>
    <n v="2010"/>
    <x v="117"/>
    <n v="371"/>
    <n v="56"/>
    <n v="75689"/>
    <s v="Existing 2017"/>
    <s v="DR"/>
    <s v="DO"/>
    <s v="Operating"/>
    <s v=""/>
    <s v=""/>
    <s v=""/>
    <s v=""/>
    <s v=""/>
    <n v="48940"/>
    <n v="38218"/>
    <n v="33828"/>
    <n v="29847"/>
    <n v="39190"/>
    <n v="36163"/>
    <n v="39688"/>
    <n v="44179"/>
    <n v="49260"/>
    <n v="51329"/>
    <n v="44815"/>
    <n v="42508"/>
    <n v="47219"/>
    <n v="54640"/>
    <n v="44506"/>
    <n v="39452"/>
    <n v="33811"/>
    <n v="36971"/>
    <n v="36750"/>
    <n v="56767"/>
    <n v="68784"/>
    <n v="56016"/>
  </r>
  <r>
    <n v="2017"/>
    <n v="30076"/>
    <n v="3076"/>
    <s v="Williamsburg Area Transit Authority(WATA)"/>
    <s v="Active"/>
    <s v="Full Reporter"/>
    <s v="Williamsburg"/>
    <x v="14"/>
    <n v="2010"/>
    <x v="117"/>
    <n v="371"/>
    <n v="56"/>
    <n v="75689"/>
    <s v="Existing 2017"/>
    <s v="MB"/>
    <s v="DO"/>
    <s v="Operating"/>
    <s v=""/>
    <s v=""/>
    <s v=""/>
    <s v=""/>
    <s v=""/>
    <n v="223678"/>
    <n v="159906"/>
    <n v="137913"/>
    <n v="182410"/>
    <n v="201065"/>
    <n v="203071"/>
    <n v="221862"/>
    <n v="487550"/>
    <n v="527653"/>
    <n v="533239"/>
    <n v="597429"/>
    <n v="592245"/>
    <n v="652175"/>
    <n v="727066"/>
    <n v="918437"/>
    <n v="951376"/>
    <n v="947013"/>
    <n v="877100"/>
    <n v="940642"/>
    <n v="992843"/>
    <n v="1041014"/>
    <n v="1040580"/>
  </r>
  <r>
    <n v="2017"/>
    <n v="30076"/>
    <n v="3076"/>
    <s v="Williamsburg Area Transit Authority(WATA)"/>
    <s v="Active"/>
    <s v="Full Reporter"/>
    <s v="Williamsburg"/>
    <x v="14"/>
    <n v="2010"/>
    <x v="117"/>
    <n v="371"/>
    <n v="56"/>
    <n v="7568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n v="154757"/>
    <n v="255224"/>
    <n v="382241"/>
    <n v="358395"/>
    <n v="328529"/>
    <n v="343359"/>
    <n v="392642"/>
    <n v="402837"/>
    <n v="300747"/>
    <n v="189986"/>
    <n v="231641"/>
    <n v="261046"/>
  </r>
  <r>
    <n v="2017"/>
    <n v="30077"/>
    <n v="3077"/>
    <s v="Borough of Pottstown - Pottstown Area Rapid Transit(PART)"/>
    <s v="Active"/>
    <s v="Full Reporter"/>
    <s v="Pottstown"/>
    <x v="12"/>
    <n v="2010"/>
    <x v="118"/>
    <n v="287"/>
    <n v="79"/>
    <n v="107682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1494"/>
    <n v="12083"/>
    <n v="12355"/>
    <n v="12552"/>
    <n v="13178"/>
    <n v="13087"/>
    <n v="13549"/>
  </r>
  <r>
    <n v="2017"/>
    <n v="30077"/>
    <n v="3077"/>
    <s v="Borough of Pottstown - Pottstown Area Rapid Transit(PART)"/>
    <s v="Active"/>
    <s v="Full Reporter"/>
    <s v="Pottstown"/>
    <x v="12"/>
    <n v="2010"/>
    <x v="118"/>
    <n v="287"/>
    <n v="79"/>
    <n v="107682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4603"/>
    <n v="276628"/>
    <n v="257259"/>
    <n v="258805"/>
    <n v="252780"/>
    <n v="261232"/>
  </r>
  <r>
    <n v="2017"/>
    <n v="30078"/>
    <n v="3078"/>
    <s v="Southwestern Pennsylvania Commission(SPC)"/>
    <s v="Active"/>
    <s v="Full Reporter"/>
    <s v="Pittsburgh"/>
    <x v="12"/>
    <n v="2010"/>
    <x v="98"/>
    <n v="27"/>
    <n v="905"/>
    <n v="1733853"/>
    <s v="Existing 2017"/>
    <s v="VP"/>
    <s v="PT"/>
    <s v="Operating"/>
    <s v=""/>
    <s v=""/>
    <s v=""/>
    <s v=""/>
    <s v=""/>
    <s v=""/>
    <s v=""/>
    <s v=""/>
    <s v=""/>
    <n v="653114"/>
    <n v="645922"/>
    <n v="536812"/>
    <n v="489727"/>
    <n v="711360"/>
    <n v="623548"/>
    <n v="563145"/>
    <n v="574064"/>
    <n v="642303"/>
    <n v="732964"/>
    <n v="692265"/>
    <n v="677482"/>
    <n v="847824"/>
    <n v="923551"/>
    <n v="957938"/>
    <n v="922472"/>
    <n v="902187"/>
    <n v="929610"/>
  </r>
  <r>
    <n v="2017"/>
    <n v="30079"/>
    <n v="3079"/>
    <s v="Fredericksburg Regional Transit(FRED)"/>
    <s v="Active"/>
    <s v="Reduced Reporter"/>
    <s v="Fredericksburg"/>
    <x v="14"/>
    <n v="2010"/>
    <x v="119"/>
    <n v="231"/>
    <n v="78"/>
    <n v="141238"/>
    <s v="Existing 2017"/>
    <s v="MB"/>
    <s v="DO"/>
    <s v="Operating"/>
    <s v=""/>
    <s v=""/>
    <s v=""/>
    <s v=""/>
    <s v=""/>
    <s v=""/>
    <s v=""/>
    <s v=""/>
    <s v=""/>
    <s v=""/>
    <s v=""/>
    <s v=""/>
    <n v="426140"/>
    <n v="431652"/>
    <n v="589710"/>
    <n v="832264"/>
    <n v="889839"/>
    <n v="986916"/>
    <n v="984596"/>
    <n v="932002"/>
    <n v="911414"/>
    <n v="832073"/>
    <n v="773237"/>
    <n v="765935"/>
    <n v="775529"/>
    <n v="800043"/>
    <n v="843508"/>
  </r>
  <r>
    <n v="2017"/>
    <n v="30080"/>
    <n v="3080"/>
    <s v="Arlington Transit - Arlington County(ART)"/>
    <s v="Active"/>
    <s v="Full Reporter"/>
    <s v="Arlington"/>
    <x v="14"/>
    <n v="2010"/>
    <x v="102"/>
    <n v="8"/>
    <n v="1322"/>
    <n v="4586770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45708"/>
    <n v="236287"/>
    <n v="237177"/>
    <n v="236259"/>
    <n v="179817"/>
    <n v="153641"/>
    <n v="208307"/>
    <n v="235784"/>
    <n v="308201"/>
  </r>
  <r>
    <n v="2017"/>
    <n v="30080"/>
    <n v="3080"/>
    <s v="Arlington Transit - Arlington County(ART)"/>
    <s v="Active"/>
    <s v="Full Reporter"/>
    <s v="Arlington"/>
    <x v="14"/>
    <n v="2010"/>
    <x v="102"/>
    <n v="8"/>
    <n v="1322"/>
    <n v="458677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7931"/>
    <n v="94954"/>
    <n v="129852"/>
    <n v="112766"/>
    <n v="366719"/>
    <n v="305871"/>
    <n v="281507"/>
    <n v="310134"/>
  </r>
  <r>
    <n v="2017"/>
    <n v="30080"/>
    <n v="3080"/>
    <s v="Arlington Transit - Arlington County(ART)"/>
    <s v="Active"/>
    <s v="Full Reporter"/>
    <s v="Arlington"/>
    <x v="14"/>
    <n v="2010"/>
    <x v="102"/>
    <n v="8"/>
    <n v="1322"/>
    <n v="4586770"/>
    <s v="Existing 2017"/>
    <s v="H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80"/>
    <n v="3080"/>
    <s v="Arlington Transit - Arlington County(ART)"/>
    <s v="Active"/>
    <s v="Full Reporter"/>
    <s v="Arlington"/>
    <x v="14"/>
    <n v="2010"/>
    <x v="102"/>
    <n v="8"/>
    <n v="1322"/>
    <n v="4586770"/>
    <s v="Existing 2017"/>
    <s v="MB"/>
    <s v="PT"/>
    <s v="Operating"/>
    <s v=""/>
    <s v=""/>
    <s v=""/>
    <s v=""/>
    <s v=""/>
    <s v=""/>
    <s v=""/>
    <n v="23865"/>
    <s v=""/>
    <s v=""/>
    <s v=""/>
    <s v=""/>
    <s v=""/>
    <n v="456858"/>
    <s v=""/>
    <n v="0"/>
    <s v=""/>
    <s v=""/>
    <n v="496668"/>
    <n v="776161"/>
    <n v="1066671"/>
    <n v="1128974"/>
    <n v="1149715"/>
    <n v="1094223"/>
    <n v="1313901"/>
    <n v="1584434"/>
    <n v="1847491"/>
  </r>
  <r>
    <n v="2017"/>
    <n v="30080"/>
    <n v="3080"/>
    <s v="Arlington Transit - Arlington County(ART)"/>
    <s v="Active"/>
    <s v="Full Reporter"/>
    <s v="Arlington"/>
    <x v="14"/>
    <n v="2010"/>
    <x v="102"/>
    <n v="8"/>
    <n v="1322"/>
    <n v="4586770"/>
    <s v="Existing 2017"/>
    <s v="S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81"/>
    <n v="3081"/>
    <s v="Loudoun County Commuter Bus Service - Office of Transportation Services(LC Transit)"/>
    <s v="Active"/>
    <s v="Full Reporter"/>
    <s v="Leesburg"/>
    <x v="14"/>
    <n v="2010"/>
    <x v="102"/>
    <n v="8"/>
    <n v="1322"/>
    <n v="4586770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19809"/>
    <n v="1731545"/>
    <n v="1454067"/>
    <n v="1369059"/>
    <n v="1320977"/>
  </r>
  <r>
    <n v="2017"/>
    <n v="30081"/>
    <n v="3081"/>
    <s v="Loudoun County Commuter Bus Service - Office of Transportation Services(LC Transit)"/>
    <s v="Active"/>
    <s v="Full Reporter"/>
    <s v="Leesburg"/>
    <x v="14"/>
    <n v="2010"/>
    <x v="102"/>
    <n v="8"/>
    <n v="1322"/>
    <n v="4586770"/>
    <s v="Existing 2017"/>
    <s v="MB"/>
    <s v="PT"/>
    <s v="Operating"/>
    <s v=""/>
    <s v=""/>
    <s v=""/>
    <s v=""/>
    <s v=""/>
    <s v=""/>
    <s v=""/>
    <n v="272160"/>
    <n v="476784"/>
    <n v="279468"/>
    <n v="305000"/>
    <n v="368368"/>
    <n v="528770"/>
    <n v="548433"/>
    <n v="634804"/>
    <n v="697674"/>
    <n v="847253"/>
    <n v="978095"/>
    <n v="1101238"/>
    <n v="1267888"/>
    <n v="1574511"/>
    <n v="1696374"/>
    <s v=""/>
    <n v="690487"/>
    <n v="915467"/>
    <n v="1638149"/>
    <n v="1745085"/>
  </r>
  <r>
    <n v="2001"/>
    <n v="30082"/>
    <n v="3082"/>
    <s v="Atlantic Paratrans, Inc."/>
    <s v="Inactive"/>
    <s v="Full Reporter"/>
    <s v="Philadelphia"/>
    <x v="12"/>
    <n v="1990"/>
    <x v="120"/>
    <n v="4"/>
    <n v="1164"/>
    <n v="4222211"/>
    <s v="Pre 2017"/>
    <s v="DR"/>
    <s v="DO"/>
    <s v="Discontinued"/>
    <s v=""/>
    <s v=""/>
    <s v=""/>
    <s v=""/>
    <s v=""/>
    <s v=""/>
    <s v=""/>
    <n v="0"/>
    <n v="4141731"/>
    <n v="4794472"/>
    <n v="4562554"/>
    <s v=""/>
    <s v=""/>
    <s v=""/>
    <s v=""/>
    <s v=""/>
    <s v=""/>
    <s v=""/>
    <s v=""/>
    <s v=""/>
    <s v=""/>
    <s v=""/>
    <s v=""/>
    <m/>
    <s v="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s v="Existing 2017"/>
    <s v="DR"/>
    <s v="DO"/>
    <s v="Discontinued"/>
    <s v=""/>
    <s v=""/>
    <s v=""/>
    <s v=""/>
    <s v=""/>
    <s v=""/>
    <s v=""/>
    <s v=""/>
    <s v=""/>
    <n v="1136636"/>
    <n v="1375511"/>
    <n v="1267244"/>
    <n v="1518598"/>
    <n v="197443"/>
    <s v=""/>
    <s v=""/>
    <s v=""/>
    <s v=""/>
    <s v=""/>
    <s v=""/>
    <n v="0"/>
    <n v="0"/>
    <s v=""/>
    <n v="0"/>
    <s v="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s v="Existing 2017"/>
    <s v="DR"/>
    <s v="PT"/>
    <s v="Operating"/>
    <s v=""/>
    <s v=""/>
    <s v=""/>
    <s v=""/>
    <s v=""/>
    <s v=""/>
    <s v=""/>
    <s v=""/>
    <s v=""/>
    <n v="965594"/>
    <n v="1069104"/>
    <n v="935343"/>
    <n v="800012"/>
    <n v="1879552"/>
    <n v="2132899"/>
    <n v="2380347"/>
    <n v="2553572"/>
    <n v="2665403"/>
    <n v="2944006"/>
    <n v="2869818"/>
    <n v="2992991"/>
    <n v="2251183"/>
    <n v="3054073"/>
    <n v="3259377"/>
    <n v="3370172"/>
    <n v="3788225"/>
    <n v="3804596"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78913"/>
    <s v=""/>
    <n v="0"/>
    <s v="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s v="Existing 2017"/>
    <s v="FB"/>
    <s v="PT"/>
    <s v="Operating"/>
    <s v=""/>
    <s v=""/>
    <s v=""/>
    <s v=""/>
    <s v=""/>
    <s v=""/>
    <s v=""/>
    <s v=""/>
    <s v=""/>
    <n v="52314"/>
    <n v="44764"/>
    <n v="26029"/>
    <n v="11981"/>
    <n v="12515"/>
    <n v="12330"/>
    <n v="12208"/>
    <n v="12376"/>
    <n v="12283"/>
    <n v="11903"/>
    <n v="12590"/>
    <n v="12444"/>
    <n v="13465"/>
    <n v="14048"/>
    <n v="18264"/>
    <n v="18978"/>
    <n v="19163"/>
    <n v="18972"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s v="Existing 2017"/>
    <s v="L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9516"/>
    <n v="373045"/>
    <n v="372914"/>
    <n v="392671"/>
    <n v="393524"/>
    <n v="392768"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s v="Existing 2017"/>
    <s v="MB"/>
    <s v="DO"/>
    <s v="Operating"/>
    <s v=""/>
    <s v=""/>
    <s v=""/>
    <s v=""/>
    <s v=""/>
    <s v=""/>
    <s v=""/>
    <s v=""/>
    <s v=""/>
    <n v="10069554"/>
    <n v="10401769"/>
    <n v="9943651"/>
    <n v="9403294"/>
    <n v="9491704"/>
    <n v="9842062"/>
    <n v="10815515"/>
    <n v="10569229"/>
    <n v="11090132"/>
    <n v="11764916"/>
    <n v="10975170"/>
    <n v="10790246"/>
    <n v="10466059"/>
    <n v="9932136"/>
    <n v="9794751"/>
    <n v="10218494"/>
    <n v="10616777"/>
    <n v="10624169"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s v="Existing 2017"/>
    <s v="VP"/>
    <s v="DO"/>
    <s v="Discontinued"/>
    <s v=""/>
    <s v=""/>
    <s v=""/>
    <s v=""/>
    <s v=""/>
    <s v=""/>
    <s v=""/>
    <s v=""/>
    <s v=""/>
    <n v="644868"/>
    <n v="737007"/>
    <n v="739695"/>
    <n v="703876"/>
    <n v="641674"/>
    <n v="600573"/>
    <n v="647417"/>
    <n v="725265"/>
    <n v="697880"/>
    <n v="798423"/>
    <n v="823828"/>
    <n v="886680"/>
    <n v="945531"/>
    <n v="944435"/>
    <n v="828572"/>
    <n v="609793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s v="Existing 2017"/>
    <s v="VP"/>
    <s v="PT"/>
    <s v="Operating"/>
    <m/>
    <m/>
    <m/>
    <m/>
    <m/>
    <m/>
    <m/>
    <m/>
    <m/>
    <m/>
    <m/>
    <m/>
    <m/>
    <m/>
    <m/>
    <m/>
    <m/>
    <m/>
    <m/>
    <m/>
    <m/>
    <m/>
    <m/>
    <m/>
    <m/>
    <n v="445988"/>
    <n v="501855"/>
  </r>
  <r>
    <n v="2003"/>
    <n v="30084"/>
    <n v="3084"/>
    <s v="University of Pittsburgh"/>
    <s v="Inactive"/>
    <s v="Full Reporter"/>
    <s v="Pittsburgh"/>
    <x v="12"/>
    <n v="2000"/>
    <x v="98"/>
    <n v="22"/>
    <n v="852"/>
    <n v="1753136"/>
    <s v="Pre 2017"/>
    <s v="VP"/>
    <s v="DO"/>
    <s v="Discontinued"/>
    <s v=""/>
    <s v=""/>
    <s v=""/>
    <s v=""/>
    <s v=""/>
    <s v=""/>
    <s v=""/>
    <s v=""/>
    <n v="205824"/>
    <n v="244440"/>
    <n v="208788"/>
    <n v="231587"/>
    <n v="200449"/>
    <s v=""/>
    <s v=""/>
    <s v=""/>
    <s v=""/>
    <s v=""/>
    <s v=""/>
    <s v=""/>
    <s v=""/>
    <s v=""/>
    <s v=""/>
    <m/>
    <s v=""/>
    <m/>
    <m/>
  </r>
  <r>
    <n v="2017"/>
    <n v="30085"/>
    <n v="3085"/>
    <s v="Prince George's County Transit(TheBus)"/>
    <s v="Active"/>
    <s v="Full Reporter"/>
    <s v="Largo"/>
    <x v="17"/>
    <n v="2010"/>
    <x v="102"/>
    <n v="8"/>
    <n v="1322"/>
    <n v="4586770"/>
    <s v="Existing 2017"/>
    <s v="DR"/>
    <s v="DO"/>
    <s v="Operating"/>
    <s v=""/>
    <s v=""/>
    <s v=""/>
    <s v=""/>
    <s v=""/>
    <s v=""/>
    <s v=""/>
    <s v=""/>
    <s v=""/>
    <s v=""/>
    <s v=""/>
    <s v=""/>
    <n v="574573"/>
    <n v="530786"/>
    <n v="523983"/>
    <n v="556360"/>
    <n v="385358"/>
    <n v="409715"/>
    <n v="431955"/>
    <n v="383161"/>
    <n v="309228"/>
    <n v="350833"/>
    <n v="329623"/>
    <n v="358757"/>
    <n v="368997"/>
    <n v="307215"/>
    <n v="297392"/>
  </r>
  <r>
    <n v="2017"/>
    <n v="30085"/>
    <n v="3085"/>
    <s v="Prince George's County Transit(TheBus)"/>
    <s v="Active"/>
    <s v="Full Reporter"/>
    <s v="Largo"/>
    <x v="17"/>
    <n v="2010"/>
    <x v="102"/>
    <n v="8"/>
    <n v="1322"/>
    <n v="4586770"/>
    <s v="Existing 2017"/>
    <s v="MB"/>
    <s v="PT"/>
    <s v="Operating"/>
    <s v=""/>
    <s v=""/>
    <s v=""/>
    <s v=""/>
    <s v=""/>
    <s v=""/>
    <s v=""/>
    <s v=""/>
    <s v=""/>
    <s v=""/>
    <s v=""/>
    <s v=""/>
    <n v="2082971"/>
    <n v="2313982"/>
    <n v="2460993"/>
    <n v="2516976"/>
    <n v="2437843"/>
    <n v="2459931"/>
    <n v="2493910"/>
    <n v="2494002"/>
    <n v="2411283"/>
    <n v="2829626"/>
    <n v="2695471"/>
    <n v="2908668"/>
    <n v="2885517"/>
    <n v="3061503"/>
    <n v="3057360"/>
  </r>
  <r>
    <n v="2017"/>
    <n v="30087"/>
    <n v="3087"/>
    <s v="Fayette Area Coordinated Transportation(FACT)"/>
    <s v="Active"/>
    <s v="Full Reporter"/>
    <s v="Lemont Furnace"/>
    <x v="12"/>
    <n v="2010"/>
    <x v="122"/>
    <n v="487"/>
    <n v="39"/>
    <n v="51370"/>
    <s v="Existing 2017"/>
    <s v="DR"/>
    <s v="DO"/>
    <s v="Operating"/>
    <s v=""/>
    <s v=""/>
    <s v=""/>
    <s v=""/>
    <s v=""/>
    <s v=""/>
    <s v=""/>
    <s v=""/>
    <s v=""/>
    <s v=""/>
    <s v=""/>
    <s v=""/>
    <n v="68107"/>
    <s v=""/>
    <n v="75765"/>
    <n v="88175"/>
    <n v="100188"/>
    <n v="257805"/>
    <n v="359474"/>
    <n v="474032"/>
    <n v="578284"/>
    <n v="530322"/>
    <n v="460233"/>
    <n v="652630"/>
    <n v="654124"/>
    <n v="746227"/>
    <n v="758075"/>
  </r>
  <r>
    <n v="2017"/>
    <n v="30087"/>
    <n v="3087"/>
    <s v="Fayette Area Coordinated Transportation(FACT)"/>
    <s v="Active"/>
    <s v="Full Reporter"/>
    <s v="Lemont Furnace"/>
    <x v="12"/>
    <n v="2010"/>
    <x v="122"/>
    <n v="487"/>
    <n v="39"/>
    <n v="51370"/>
    <s v="Existing 2017"/>
    <s v="DR"/>
    <s v="PT"/>
    <s v="Operating"/>
    <s v=""/>
    <s v=""/>
    <s v=""/>
    <s v=""/>
    <s v=""/>
    <s v=""/>
    <s v=""/>
    <s v=""/>
    <s v=""/>
    <s v=""/>
    <s v=""/>
    <s v=""/>
    <n v="816996"/>
    <s v=""/>
    <n v="481260"/>
    <n v="750660"/>
    <n v="735538"/>
    <n v="561409"/>
    <n v="506599"/>
    <n v="320754"/>
    <n v="277866"/>
    <n v="283547"/>
    <n v="253249"/>
    <n v="27192"/>
    <n v="29241"/>
    <n v="39009"/>
    <n v="64251"/>
  </r>
  <r>
    <n v="2017"/>
    <n v="30087"/>
    <n v="3087"/>
    <s v="Fayette Area Coordinated Transportation(FACT)"/>
    <s v="Active"/>
    <s v="Full Reporter"/>
    <s v="Lemont Furnace"/>
    <x v="12"/>
    <n v="2010"/>
    <x v="122"/>
    <n v="487"/>
    <n v="39"/>
    <n v="51370"/>
    <s v="Existing 2017"/>
    <s v="MB"/>
    <s v="DO"/>
    <s v="Operating"/>
    <s v=""/>
    <s v=""/>
    <s v=""/>
    <s v=""/>
    <s v=""/>
    <s v=""/>
    <s v=""/>
    <s v=""/>
    <s v=""/>
    <s v=""/>
    <s v=""/>
    <s v=""/>
    <n v="32101"/>
    <s v=""/>
    <s v=""/>
    <s v=""/>
    <n v="79035"/>
    <n v="135941"/>
    <n v="105426"/>
    <n v="192098"/>
    <n v="209199"/>
    <n v="352563"/>
    <n v="358554"/>
    <n v="375094"/>
    <n v="346306"/>
    <n v="348943"/>
    <n v="351040"/>
  </r>
  <r>
    <n v="2017"/>
    <n v="30087"/>
    <n v="3087"/>
    <s v="Fayette Area Coordinated Transportation(FACT)"/>
    <s v="Active"/>
    <s v="Full Reporter"/>
    <s v="Lemont Furnace"/>
    <x v="12"/>
    <n v="2010"/>
    <x v="122"/>
    <n v="487"/>
    <n v="39"/>
    <n v="51370"/>
    <s v="Existing 2017"/>
    <s v="MB"/>
    <s v="PT"/>
    <s v="Operating"/>
    <s v=""/>
    <s v=""/>
    <s v=""/>
    <s v=""/>
    <s v=""/>
    <s v=""/>
    <s v=""/>
    <s v=""/>
    <s v=""/>
    <s v=""/>
    <s v=""/>
    <s v=""/>
    <n v="209201"/>
    <s v=""/>
    <n v="433728"/>
    <n v="449623"/>
    <n v="516613"/>
    <n v="426910"/>
    <n v="460125"/>
    <n v="345321"/>
    <n v="372588"/>
    <n v="191101"/>
    <n v="185419"/>
    <n v="190137"/>
    <n v="188326"/>
    <n v="179600"/>
    <n v="182285"/>
  </r>
  <r>
    <n v="2017"/>
    <n v="30088"/>
    <n v="3088"/>
    <s v="County Commissioners of Charles County, MD(PGM  VanGO)"/>
    <s v="Active"/>
    <s v="Full Reporter"/>
    <s v="La Plata"/>
    <x v="17"/>
    <n v="2010"/>
    <x v="123"/>
    <n v="283"/>
    <n v="68"/>
    <n v="109919"/>
    <s v="Existing 2017"/>
    <s v="DR"/>
    <s v="PT"/>
    <s v="Operating"/>
    <s v=""/>
    <s v=""/>
    <s v=""/>
    <s v=""/>
    <s v=""/>
    <s v=""/>
    <s v=""/>
    <s v=""/>
    <s v=""/>
    <s v=""/>
    <s v=""/>
    <s v=""/>
    <s v=""/>
    <n v="285727"/>
    <n v="318229"/>
    <n v="305489"/>
    <n v="378890"/>
    <n v="312817"/>
    <n v="260715"/>
    <n v="188828"/>
    <n v="242245"/>
    <n v="247583"/>
    <n v="213256"/>
    <n v="230250"/>
    <n v="262388"/>
    <n v="241439"/>
    <n v="272680"/>
  </r>
  <r>
    <n v="2017"/>
    <n v="30088"/>
    <n v="3088"/>
    <s v="County Commissioners of Charles County, MD(PGM  VanGO)"/>
    <s v="Active"/>
    <s v="Full Reporter"/>
    <s v="La Plata"/>
    <x v="17"/>
    <n v="2010"/>
    <x v="123"/>
    <n v="283"/>
    <n v="68"/>
    <n v="109919"/>
    <s v="Existing 2017"/>
    <s v="MB"/>
    <s v="PT"/>
    <s v="Operating"/>
    <s v=""/>
    <s v=""/>
    <s v=""/>
    <s v=""/>
    <s v=""/>
    <s v=""/>
    <s v=""/>
    <s v=""/>
    <s v=""/>
    <s v=""/>
    <s v=""/>
    <s v=""/>
    <s v=""/>
    <n v="854733"/>
    <n v="916073"/>
    <n v="879193"/>
    <n v="853753"/>
    <n v="1019086"/>
    <n v="1037999"/>
    <n v="999941"/>
    <n v="1085685"/>
    <n v="1267528"/>
    <n v="1193047"/>
    <n v="1168442"/>
    <n v="1226944"/>
    <n v="1286286"/>
    <n v="1296005"/>
  </r>
  <r>
    <n v="2017"/>
    <n v="30089"/>
    <n v="3089"/>
    <s v="Monongalia County Urban Mass Transit Authority(MLTA)"/>
    <s v="Active"/>
    <s v="Reduced Reporter"/>
    <s v="Morgantown"/>
    <x v="13"/>
    <n v="2010"/>
    <x v="124"/>
    <n v="393"/>
    <n v="37"/>
    <n v="7035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n v="57209"/>
    <n v="65786"/>
    <n v="77492"/>
    <n v="79334"/>
    <n v="75990"/>
    <n v="83288"/>
    <n v="91178"/>
    <n v="88246"/>
    <n v="84069"/>
    <n v="92653"/>
    <n v="37839"/>
    <n v="17279"/>
    <n v="12372"/>
  </r>
  <r>
    <n v="2017"/>
    <n v="30089"/>
    <n v="3089"/>
    <s v="Monongalia County Urban Mass Transit Authority(MLTA)"/>
    <s v="Active"/>
    <s v="Reduced Reporter"/>
    <s v="Morgantown"/>
    <x v="13"/>
    <n v="2010"/>
    <x v="124"/>
    <n v="393"/>
    <n v="37"/>
    <n v="70350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n v="581317"/>
    <n v="711970"/>
    <n v="902708"/>
    <n v="945902"/>
    <n v="1031121"/>
    <n v="1007311"/>
    <n v="1056801"/>
    <n v="1152787"/>
    <n v="1058055"/>
    <n v="1027480"/>
    <n v="996673"/>
    <n v="964978"/>
    <n v="1113009"/>
  </r>
  <r>
    <n v="2017"/>
    <n v="30090"/>
    <n v="3090"/>
    <s v="Eastern Panhandle Transit Authority(EPTA)"/>
    <s v="Active"/>
    <s v="Reduced Reporter"/>
    <s v="Martinsburg"/>
    <x v="13"/>
    <n v="2010"/>
    <x v="109"/>
    <n v="189"/>
    <n v="133"/>
    <n v="18269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37474"/>
    <n v="40316"/>
    <n v="69790"/>
    <n v="159250"/>
    <n v="175539"/>
  </r>
  <r>
    <n v="2017"/>
    <n v="30090"/>
    <n v="3090"/>
    <s v="Eastern Panhandle Transit Authority(EPTA)"/>
    <s v="Active"/>
    <s v="Reduced Reporter"/>
    <s v="Martinsburg"/>
    <x v="13"/>
    <n v="2010"/>
    <x v="109"/>
    <n v="189"/>
    <n v="133"/>
    <n v="18269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285549"/>
    <n v="284077"/>
    <n v="295303"/>
    <n v="342320"/>
    <n v="396010"/>
  </r>
  <r>
    <n v="2017"/>
    <n v="30091"/>
    <n v="3091"/>
    <s v="Blacksburg Transit(BT)"/>
    <s v="Active"/>
    <s v="Full Reporter"/>
    <s v="Blacksburg"/>
    <x v="14"/>
    <n v="2010"/>
    <x v="125"/>
    <n v="328"/>
    <n v="51"/>
    <n v="885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n v="56208"/>
    <n v="64154"/>
    <n v="61403"/>
    <n v="64337"/>
    <n v="66537"/>
    <n v="74801"/>
    <n v="120868"/>
    <n v="141512"/>
    <n v="141303"/>
    <n v="141071"/>
    <n v="152841"/>
    <n v="144449"/>
    <n v="135813"/>
  </r>
  <r>
    <n v="2017"/>
    <n v="30091"/>
    <n v="3091"/>
    <s v="Blacksburg Transit(BT)"/>
    <s v="Active"/>
    <s v="Full Reporter"/>
    <s v="Blacksburg"/>
    <x v="14"/>
    <n v="2010"/>
    <x v="125"/>
    <n v="328"/>
    <n v="51"/>
    <n v="8854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n v="663399"/>
    <n v="740150"/>
    <n v="613288"/>
    <n v="710852"/>
    <n v="691234"/>
    <n v="691185"/>
    <n v="744332"/>
    <n v="774068"/>
    <n v="764856"/>
    <n v="761808"/>
    <n v="785495"/>
    <n v="733793"/>
    <n v="809774"/>
  </r>
  <r>
    <n v="2017"/>
    <n v="30092"/>
    <n v="3092"/>
    <s v="Carroll County Department of Public Works(CTS)"/>
    <s v="Active"/>
    <s v="Reduced Reporter"/>
    <s v="Westminster"/>
    <x v="17"/>
    <n v="2010"/>
    <x v="126"/>
    <n v="383"/>
    <n v="58"/>
    <n v="72714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n v="668577"/>
    <n v="669387"/>
    <n v="722851"/>
    <n v="708298"/>
    <n v="735953"/>
    <n v="713388"/>
    <n v="652333"/>
    <n v="602672"/>
    <n v="460321"/>
    <n v="477752"/>
    <n v="416837"/>
    <n v="443525"/>
    <n v="464275"/>
  </r>
  <r>
    <n v="2017"/>
    <n v="30092"/>
    <n v="3092"/>
    <s v="Carroll County Department of Public Works(CTS)"/>
    <s v="Active"/>
    <s v="Reduced Reporter"/>
    <s v="Westminster"/>
    <x v="17"/>
    <n v="2010"/>
    <x v="126"/>
    <n v="383"/>
    <n v="58"/>
    <n v="72714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n v="71943"/>
    <n v="71801"/>
    <n v="77065"/>
    <n v="86007"/>
    <n v="109983"/>
    <n v="107696"/>
    <n v="107109"/>
    <n v="118277"/>
    <n v="109985"/>
    <n v="106277"/>
    <n v="111305"/>
    <n v="121562"/>
    <n v="109762"/>
  </r>
  <r>
    <n v="2017"/>
    <n v="30093"/>
    <n v="3093"/>
    <s v="City of Hazleton -- Hazleton Public Transit(HPT)"/>
    <s v="Active"/>
    <s v="Reduced Reporter"/>
    <s v="Hazleton"/>
    <x v="12"/>
    <n v="2010"/>
    <x v="127"/>
    <n v="460"/>
    <n v="31"/>
    <n v="5682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8555"/>
    <n v="75777"/>
    <n v="77959"/>
    <n v="64566"/>
    <n v="51261"/>
    <n v="37051"/>
  </r>
  <r>
    <n v="2017"/>
    <n v="30093"/>
    <n v="3093"/>
    <s v="City of Hazleton -- Hazleton Public Transit(HPT)"/>
    <s v="Active"/>
    <s v="Reduced Reporter"/>
    <s v="Hazleton"/>
    <x v="12"/>
    <n v="2010"/>
    <x v="127"/>
    <n v="460"/>
    <n v="31"/>
    <n v="5682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9465"/>
    <n v="345468"/>
    <n v="375767"/>
    <n v="385022"/>
    <n v="399306"/>
    <n v="380792"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n v="413"/>
    <n v="33"/>
    <n v="66784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n v="61396"/>
    <n v="66685"/>
    <n v="69984"/>
    <n v="90846"/>
    <n v="82220"/>
    <n v="81038"/>
    <n v="78259"/>
    <n v="90910"/>
    <n v="97394"/>
    <n v="112149"/>
    <n v="115674"/>
    <n v="125188"/>
    <n v="132505"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n v="413"/>
    <n v="33"/>
    <n v="66784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n v="394"/>
    <n v="2412"/>
    <n v="2669"/>
    <n v="3731"/>
    <n v="7119"/>
    <s v=""/>
    <n v="0"/>
    <n v="0"/>
    <s v=""/>
    <n v="0"/>
    <s v=""/>
    <m/>
    <m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n v="413"/>
    <n v="33"/>
    <n v="66784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713"/>
    <n v="7612"/>
    <n v="3216"/>
    <s v=""/>
    <n v="0"/>
    <s v=""/>
    <m/>
    <m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n v="413"/>
    <n v="33"/>
    <n v="6678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n v="420265"/>
    <n v="429693"/>
    <n v="428255"/>
    <n v="427904"/>
    <n v="463318"/>
    <n v="496647"/>
    <n v="507717"/>
    <n v="557201"/>
    <n v="568559"/>
    <n v="590090"/>
    <n v="616880"/>
    <n v="629757"/>
    <n v="622752"/>
  </r>
  <r>
    <n v="2017"/>
    <n v="30095"/>
    <n v="3095"/>
    <s v="County of Lebanon Transit Authority(Lebanon Transit)"/>
    <s v="Active"/>
    <s v="Full Reporter"/>
    <s v="Lebanon"/>
    <x v="12"/>
    <n v="2010"/>
    <x v="129"/>
    <n v="366"/>
    <n v="45"/>
    <n v="77086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1509"/>
    <n v="131909"/>
    <n v="147287"/>
    <n v="133764"/>
    <n v="134716"/>
    <n v="134976"/>
  </r>
  <r>
    <n v="2017"/>
    <n v="30095"/>
    <n v="3095"/>
    <s v="County of Lebanon Transit Authority(Lebanon Transit)"/>
    <s v="Active"/>
    <s v="Full Reporter"/>
    <s v="Lebanon"/>
    <x v="12"/>
    <n v="2010"/>
    <x v="129"/>
    <n v="366"/>
    <n v="45"/>
    <n v="7708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n v="360356"/>
    <n v="360677"/>
    <n v="312203"/>
    <n v="300888"/>
    <n v="315398"/>
    <n v="325926"/>
    <n v="309191"/>
    <n v="273892"/>
    <n v="257040"/>
    <n v="247201"/>
    <n v="241257"/>
    <n v="230497"/>
  </r>
  <r>
    <n v="2017"/>
    <n v="30095"/>
    <n v="3095"/>
    <s v="County of Lebanon Transit Authority(Lebanon Transit)"/>
    <s v="Active"/>
    <s v="Full Reporter"/>
    <s v="Lebanon"/>
    <x v="12"/>
    <n v="2010"/>
    <x v="129"/>
    <n v="366"/>
    <n v="45"/>
    <n v="7708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n v="395053"/>
    <n v="408436"/>
    <n v="444118"/>
    <n v="503937"/>
    <n v="506757"/>
    <n v="583059"/>
    <n v="401696"/>
    <n v="359865"/>
    <n v="360985"/>
    <n v="362174"/>
    <n v="361941"/>
    <n v="362695"/>
  </r>
  <r>
    <n v="2017"/>
    <n v="30096"/>
    <n v="3096"/>
    <s v="The Tri-County Council for the Lower Eastern Shore of Maryland(Shore Transit)"/>
    <s v="Active"/>
    <s v="Full Reporter"/>
    <s v="Salisbury"/>
    <x v="17"/>
    <n v="2010"/>
    <x v="130"/>
    <n v="307"/>
    <n v="71"/>
    <n v="9808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n v="0"/>
    <n v="975449"/>
    <n v="899447"/>
    <n v="879876"/>
    <n v="630411"/>
    <n v="638751"/>
    <n v="656236"/>
    <n v="645248"/>
    <n v="754042"/>
    <n v="651161"/>
    <n v="562422"/>
    <n v="430045"/>
    <n v="473996"/>
  </r>
  <r>
    <n v="2017"/>
    <n v="30096"/>
    <n v="3096"/>
    <s v="The Tri-County Council for the Lower Eastern Shore of Maryland(Shore Transit)"/>
    <s v="Active"/>
    <s v="Full Reporter"/>
    <s v="Salisbury"/>
    <x v="17"/>
    <n v="2010"/>
    <x v="130"/>
    <n v="307"/>
    <n v="71"/>
    <n v="98081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0684"/>
    <n v="191257"/>
    <n v="305912"/>
    <n v="354383"/>
    <n v="135795"/>
    <n v="16489"/>
    <m/>
  </r>
  <r>
    <n v="2017"/>
    <n v="30096"/>
    <n v="3096"/>
    <s v="The Tri-County Council for the Lower Eastern Shore of Maryland(Shore Transit)"/>
    <s v="Active"/>
    <s v="Full Reporter"/>
    <s v="Salisbury"/>
    <x v="17"/>
    <n v="2010"/>
    <x v="130"/>
    <n v="307"/>
    <n v="71"/>
    <n v="9808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n v="0"/>
    <n v="1542744"/>
    <n v="1248665"/>
    <n v="1383980"/>
    <n v="1327469"/>
    <n v="1339475"/>
    <n v="1274958"/>
    <n v="1312403"/>
    <n v="1288338"/>
    <n v="1318349"/>
    <n v="1321392"/>
    <n v="1332665"/>
    <n v="1293760"/>
  </r>
  <r>
    <n v="2014"/>
    <n v="30098"/>
    <n v="3098"/>
    <s v="Washington County Commissioners(CABL Bus lines)"/>
    <s v="Inactive"/>
    <s v="Reduced Reporter"/>
    <s v="Marietta"/>
    <x v="18"/>
    <n v="2010"/>
    <x v="86"/>
    <n v="411"/>
    <n v="42"/>
    <n v="67229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978"/>
    <n v="13323"/>
    <n v="12488"/>
    <n v="11715"/>
    <s v=""/>
    <m/>
    <m/>
  </r>
  <r>
    <n v="2014"/>
    <n v="30098"/>
    <n v="3098"/>
    <s v="Washington County Commissioners(CABL Bus lines)"/>
    <s v="Inactive"/>
    <s v="Reduced Reporter"/>
    <s v="Marietta"/>
    <x v="18"/>
    <n v="2010"/>
    <x v="86"/>
    <n v="411"/>
    <n v="42"/>
    <n v="67229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6508"/>
    <n v="80555"/>
    <n v="81385"/>
    <n v="82026"/>
    <s v=""/>
    <m/>
    <m/>
  </r>
  <r>
    <n v="2017"/>
    <n v="30099"/>
    <n v="3099"/>
    <s v="City of Winchester(WinTran)"/>
    <s v="Active"/>
    <s v="Reduced Reporter"/>
    <s v="Winchester"/>
    <x v="14"/>
    <n v="2010"/>
    <x v="131"/>
    <n v="398"/>
    <n v="37"/>
    <n v="6944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5147"/>
    <n v="33699"/>
    <n v="35152"/>
    <n v="33972"/>
    <n v="37394"/>
    <n v="36842"/>
  </r>
  <r>
    <n v="2017"/>
    <n v="30099"/>
    <n v="3099"/>
    <s v="City of Winchester(WinTran)"/>
    <s v="Active"/>
    <s v="Reduced Reporter"/>
    <s v="Winchester"/>
    <x v="14"/>
    <n v="2010"/>
    <x v="131"/>
    <n v="398"/>
    <n v="37"/>
    <n v="6944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79382"/>
    <n v="165079"/>
    <n v="155812"/>
    <n v="155573"/>
    <n v="160078"/>
    <n v="156734"/>
  </r>
  <r>
    <n v="2015"/>
    <n v="30101"/>
    <n v="3101"/>
    <s v="City of Washington(City Transit)"/>
    <s v="Inactive"/>
    <s v="Full Reporter"/>
    <s v="Washington"/>
    <x v="12"/>
    <n v="2010"/>
    <x v="98"/>
    <n v="27"/>
    <n v="905"/>
    <n v="1733853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16422"/>
    <n v="17640"/>
    <n v="18205"/>
    <n v="18861"/>
    <n v="19226"/>
    <n v="29877"/>
    <n v="30832"/>
    <n v="35319"/>
    <m/>
    <m/>
  </r>
  <r>
    <n v="2015"/>
    <n v="30101"/>
    <n v="3101"/>
    <s v="City of Washington(City Transit)"/>
    <s v="Inactive"/>
    <s v="Full Reporter"/>
    <s v="Washington"/>
    <x v="12"/>
    <n v="2010"/>
    <x v="98"/>
    <n v="27"/>
    <n v="905"/>
    <n v="1733853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136068"/>
    <n v="151896"/>
    <n v="174438"/>
    <n v="176658"/>
    <n v="174021"/>
    <n v="249570"/>
    <n v="259604"/>
    <n v="245481"/>
    <m/>
    <m/>
  </r>
  <r>
    <n v="2016"/>
    <n v="30102"/>
    <n v="3102"/>
    <s v="Martz Trailways"/>
    <s v="Inactive"/>
    <s v="Full Reporter"/>
    <s v="Wilkes Barre"/>
    <x v="12"/>
    <n v="2010"/>
    <x v="64"/>
    <n v="1"/>
    <n v="3450"/>
    <n v="18351295"/>
    <s v="Pre 2017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888398"/>
    <n v="3679357"/>
    <n v="3785073"/>
    <n v="3540054"/>
    <s v=""/>
    <n v="2731027"/>
    <m/>
  </r>
  <r>
    <n v="2015"/>
    <n v="30102"/>
    <n v="3102"/>
    <s v="Martz Trailways"/>
    <s v="Inactive"/>
    <s v="Full Reporter"/>
    <s v="Wilkes Barre"/>
    <x v="12"/>
    <n v="2010"/>
    <x v="64"/>
    <n v="1"/>
    <n v="3450"/>
    <n v="18351295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0"/>
    <s v=""/>
    <n v="0"/>
    <s v=""/>
    <m/>
    <m/>
  </r>
  <r>
    <n v="2016"/>
    <n v="30103"/>
    <n v="3103"/>
    <s v="Martz Group, National Coach Works of Virginia(NCW)"/>
    <s v="Inactive"/>
    <s v="Full Reporter"/>
    <s v="Fredericksburg"/>
    <x v="14"/>
    <n v="2010"/>
    <x v="102"/>
    <n v="8"/>
    <n v="1322"/>
    <n v="4586770"/>
    <s v="Pre 2017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28026"/>
    <n v="433893"/>
    <n v="473053"/>
    <n v="462128"/>
    <s v=""/>
    <n v="204509"/>
    <m/>
  </r>
  <r>
    <n v="2015"/>
    <n v="30103"/>
    <n v="3103"/>
    <s v="Martz Group, National Coach Works of Virginia(NCW)"/>
    <s v="Inactive"/>
    <s v="Full Reporter"/>
    <s v="Fredericksburg"/>
    <x v="14"/>
    <n v="2010"/>
    <x v="102"/>
    <n v="8"/>
    <n v="1322"/>
    <n v="4586770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381488"/>
    <n v="379141"/>
    <n v="407098"/>
    <n v="0"/>
    <n v="0"/>
    <s v=""/>
    <n v="0"/>
    <s v=""/>
    <m/>
    <m/>
  </r>
  <r>
    <n v="2017"/>
    <n v="30104"/>
    <n v="3104"/>
    <s v="Metropolitan Washington Airports Authority(MWAA)"/>
    <s v="Active"/>
    <s v="Building Reporter"/>
    <s v="Washington"/>
    <x v="15"/>
    <n v="2010"/>
    <x v="102"/>
    <n v="8"/>
    <n v="1322"/>
    <n v="4586770"/>
    <s v="Existing 2017"/>
    <s v="HR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n v="0"/>
    <n v="0"/>
  </r>
  <r>
    <n v="2017"/>
    <n v="30105"/>
    <n v="3105"/>
    <s v="Northern Virginia Transportation Commission(NVTC)"/>
    <s v="Active"/>
    <s v="Planning Reporter"/>
    <s v="Arlington"/>
    <x v="14"/>
    <n v="2010"/>
    <x v="102"/>
    <n v="8"/>
    <n v="1322"/>
    <n v="458677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m/>
    <m/>
  </r>
  <r>
    <n v="2017"/>
    <n v="30105"/>
    <n v="3105"/>
    <s v="Northern Virginia Transportation Commission(NVTC)"/>
    <s v="Active"/>
    <s v="Planning Reporter"/>
    <s v="Arlington"/>
    <x v="14"/>
    <n v="2010"/>
    <x v="102"/>
    <n v="8"/>
    <n v="1322"/>
    <n v="4586770"/>
    <s v="Existing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m/>
    <m/>
  </r>
  <r>
    <n v="2017"/>
    <n v="30106"/>
    <n v="3106"/>
    <s v="National Capital Region Transportation Planning Board(MWCOG/TPB)"/>
    <s v="Active"/>
    <s v="Reduced Reporter"/>
    <s v="Washington"/>
    <x v="15"/>
    <n v="2010"/>
    <x v="102"/>
    <n v="8"/>
    <n v="1322"/>
    <n v="4586770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76"/>
    <n v="60193"/>
    <n v="156236"/>
    <n v="159491"/>
    <n v="204475"/>
    <n v="141316"/>
  </r>
  <r>
    <n v="2017"/>
    <n v="30107"/>
    <n v="3107"/>
    <s v="West Virginia University - Morgantown Personal Rapid Transit"/>
    <s v="Active"/>
    <s v="Full Reporter"/>
    <s v="Morgantown"/>
    <x v="13"/>
    <n v="2010"/>
    <x v="124"/>
    <n v="393"/>
    <n v="37"/>
    <n v="70350"/>
    <s v="Existing 2017"/>
    <s v="MG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29038"/>
    <n v="851610"/>
    <n v="740955"/>
    <n v="736520"/>
    <n v="668979"/>
    <n v="663561"/>
  </r>
  <r>
    <n v="2017"/>
    <n v="30108"/>
    <n v="3108"/>
    <s v="Cecil County Government - SSCT"/>
    <s v="Active"/>
    <s v="Reduced Reporter"/>
    <s v="Elkton"/>
    <x v="17"/>
    <n v="2010"/>
    <x v="69"/>
    <n v="5"/>
    <n v="1981"/>
    <n v="544156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31455"/>
    <n v="119231"/>
    <n v="115398"/>
    <n v="115943"/>
    <s v=""/>
    <n v="125394"/>
    <n v="124902"/>
    <n v="133131"/>
    <n v="129071"/>
    <n v="154614"/>
    <n v="146730"/>
  </r>
  <r>
    <n v="2017"/>
    <n v="30108"/>
    <n v="3108"/>
    <s v="Cecil County Government - SSCT"/>
    <s v="Active"/>
    <s v="Reduced Reporter"/>
    <s v="Elkton"/>
    <x v="17"/>
    <n v="2010"/>
    <x v="69"/>
    <n v="5"/>
    <n v="1981"/>
    <n v="544156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96933"/>
    <n v="134729"/>
    <n v="138562"/>
    <n v="146494"/>
    <s v=""/>
    <n v="135006"/>
    <n v="126021"/>
    <n v="176105"/>
    <n v="258316"/>
    <n v="321984"/>
    <n v="320333"/>
  </r>
  <r>
    <n v="2017"/>
    <n v="30109"/>
    <n v="3109"/>
    <s v="St. Mary's Transit System -Dept. of Public Works and Transit(STS)"/>
    <s v="Active"/>
    <s v="Reduced Reporter"/>
    <s v="California"/>
    <x v="17"/>
    <n v="2010"/>
    <x v="132"/>
    <n v="451"/>
    <n v="50"/>
    <n v="5887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59278"/>
    <n v="203754"/>
    <n v="231751"/>
    <n v="257391"/>
    <n v="287791"/>
    <n v="356108"/>
    <n v="302042"/>
    <n v="262684"/>
    <n v="257411"/>
    <n v="277317"/>
    <n v="278514"/>
  </r>
  <r>
    <n v="2017"/>
    <n v="30109"/>
    <n v="3109"/>
    <s v="St. Mary's Transit System -Dept. of Public Works and Transit(STS)"/>
    <s v="Active"/>
    <s v="Reduced Reporter"/>
    <s v="California"/>
    <x v="17"/>
    <n v="2010"/>
    <x v="132"/>
    <n v="451"/>
    <n v="50"/>
    <n v="5887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730226"/>
    <n v="757609"/>
    <n v="770865"/>
    <n v="840548"/>
    <n v="847690"/>
    <n v="861332"/>
    <n v="869390"/>
    <n v="772618"/>
    <n v="764651"/>
    <n v="786215"/>
    <n v="806990"/>
  </r>
  <r>
    <n v="2017"/>
    <n v="30111"/>
    <n v="3111"/>
    <s v="Washington County Transportation Authority"/>
    <s v="Active"/>
    <s v="Full Reporter"/>
    <s v="Washington"/>
    <x v="12"/>
    <n v="2010"/>
    <x v="98"/>
    <n v="27"/>
    <n v="905"/>
    <n v="1733853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45687"/>
    <n v="1918081"/>
    <n v="1847622"/>
    <n v="1866486"/>
  </r>
  <r>
    <n v="2017"/>
    <n v="30111"/>
    <n v="3111"/>
    <s v="Washington County Transportation Authority"/>
    <s v="Active"/>
    <s v="Full Reporter"/>
    <s v="Washington"/>
    <x v="12"/>
    <n v="2010"/>
    <x v="98"/>
    <n v="27"/>
    <n v="905"/>
    <n v="1733853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4240"/>
    <n v="85685"/>
    <n v="330661"/>
    <n v="338802"/>
  </r>
  <r>
    <n v="2017"/>
    <n v="30112"/>
    <n v="3112"/>
    <s v="DDOT - Progressive Transportation Services Administration"/>
    <s v="Active"/>
    <s v="Full Reporter"/>
    <s v="Washington"/>
    <x v="15"/>
    <n v="2010"/>
    <x v="102"/>
    <n v="8"/>
    <n v="1322"/>
    <n v="4586770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1102250"/>
    <n v="1244488"/>
    <n v="1211693"/>
  </r>
  <r>
    <n v="2017"/>
    <n v="30112"/>
    <n v="3112"/>
    <s v="DDOT - Progressive Transportation Services Administration"/>
    <s v="Active"/>
    <s v="Full Reporter"/>
    <s v="Washington"/>
    <x v="15"/>
    <n v="2010"/>
    <x v="102"/>
    <n v="8"/>
    <n v="1322"/>
    <n v="4586770"/>
    <s v="Existing 2017"/>
    <s v="S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58285"/>
    <n v="131412"/>
  </r>
  <r>
    <n v="2017"/>
    <n v="30114"/>
    <s v="3R06-011"/>
    <s v="Accomack-Northhampton Transportation District Comm(STAR Transit)"/>
    <s v="Active"/>
    <s v="Rural Reporter"/>
    <s v="Parksley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79678"/>
    <n v="98430"/>
    <s v=""/>
    <s v=""/>
    <s v=""/>
    <s v=""/>
    <n v="49660"/>
    <n v="51577"/>
  </r>
  <r>
    <n v="2017"/>
    <n v="30114"/>
    <s v="3R06-011"/>
    <s v="Accomack-Northhampton Transportation District Comm(STAR Transit)"/>
    <s v="Active"/>
    <s v="Rural Reporter"/>
    <s v="Parksley"/>
    <x v="1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42765"/>
    <n v="341564"/>
    <n v="345000"/>
    <n v="208554"/>
    <n v="198576"/>
    <n v="358940"/>
    <n v="377736"/>
    <n v="354293"/>
    <n v="356205"/>
    <n v="367981"/>
    <n v="363503"/>
  </r>
  <r>
    <n v="2017"/>
    <n v="30115"/>
    <s v="3R06-020"/>
    <s v="Pulaski Area Transit(Valley Metro)"/>
    <s v="Active"/>
    <s v="Rural Reporter"/>
    <s v="Roanoke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4479"/>
    <s v=""/>
    <s v=""/>
    <s v=""/>
    <s v=""/>
    <s v=""/>
    <s v=""/>
    <n v="211470"/>
    <n v="241422"/>
    <n v="265263"/>
    <n v="261851"/>
  </r>
  <r>
    <n v="2017"/>
    <n v="30115"/>
    <s v="3R06-020"/>
    <s v="Pulaski Area Transit(Valley Metro)"/>
    <s v="Active"/>
    <s v="Rural Reporter"/>
    <s v="Roanoke"/>
    <x v="14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85100"/>
    <n v="89175"/>
    <n v="96653"/>
    <n v="149276"/>
    <n v="185832"/>
    <n v="194233"/>
    <n v="189617"/>
    <s v=""/>
    <s v=""/>
    <s v=""/>
    <m/>
  </r>
  <r>
    <n v="2017"/>
    <n v="30116"/>
    <s v="3R04-004"/>
    <s v="Borough of Mt. Carmel(LATS)"/>
    <s v="Active"/>
    <s v="Rural Reporter"/>
    <s v="Mount Carmel"/>
    <x v="12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52739"/>
    <n v="50621"/>
    <n v="50677"/>
    <n v="52275"/>
    <n v="53036"/>
    <n v="47141"/>
    <n v="51058"/>
    <n v="56400"/>
    <n v="61273"/>
    <n v="61988"/>
    <n v="64080"/>
  </r>
  <r>
    <n v="2017"/>
    <n v="30117"/>
    <s v="3R03-008"/>
    <s v="Garrett County Community Action Committee, Inc(Garrett Transit Service)"/>
    <s v="Active"/>
    <s v="Rural Reporter"/>
    <s v="Oakland"/>
    <x v="1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742919"/>
    <n v="753293"/>
    <n v="733219"/>
    <n v="721167"/>
    <n v="749022"/>
    <n v="739621"/>
    <n v="763755"/>
    <n v="622423"/>
    <n v="656849"/>
    <n v="734286"/>
    <n v="647362"/>
  </r>
  <r>
    <n v="2017"/>
    <n v="30117"/>
    <s v="3R03-008"/>
    <s v="Garrett County Community Action Committee, Inc(Garrett Transit Service)"/>
    <s v="Active"/>
    <s v="Rural Reporter"/>
    <s v="Oakland"/>
    <x v="17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19433"/>
    <n v="19270"/>
    <s v=""/>
    <s v=""/>
    <s v=""/>
    <s v=""/>
    <s v=""/>
    <s v=""/>
    <s v=""/>
    <s v=""/>
    <m/>
  </r>
  <r>
    <n v="2017"/>
    <n v="30118"/>
    <s v="3R06-044"/>
    <s v="VRT-Culpeper Region"/>
    <s v="Active"/>
    <s v="Rural Reporter"/>
    <s v="Purcellville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178918"/>
    <n v="109596"/>
    <n v="117648"/>
    <s v=""/>
    <s v=""/>
    <n v="94925"/>
    <n v="84415"/>
    <n v="108789"/>
  </r>
  <r>
    <n v="2017"/>
    <n v="30118"/>
    <s v="3R06-044"/>
    <s v="VRT-Culpeper Region"/>
    <s v="Active"/>
    <s v="Rural Reporter"/>
    <s v="Purcellville"/>
    <x v="1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234668"/>
    <n v="669595"/>
    <n v="717045"/>
    <n v="651375"/>
    <n v="688874"/>
    <n v="137527"/>
    <n v="143997"/>
    <n v="327090"/>
  </r>
  <r>
    <n v="2017"/>
    <n v="30119"/>
    <s v="3R05-014"/>
    <s v="Central West Virginia Transit Authority(CENTRA)"/>
    <s v="Active"/>
    <s v="Rural Reporter"/>
    <s v="Clarksburg"/>
    <x v="1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11861"/>
    <n v="112000"/>
    <s v=""/>
    <s v=""/>
    <s v=""/>
    <s v=""/>
    <n v="11185"/>
    <n v="12578"/>
    <n v="11771"/>
    <n v="84369"/>
    <n v="88999"/>
  </r>
  <r>
    <n v="2017"/>
    <n v="30119"/>
    <s v="3R05-014"/>
    <s v="Central West Virginia Transit Authority(CENTRA)"/>
    <s v="Active"/>
    <s v="Rural Reporter"/>
    <s v="Clarksburg"/>
    <x v="1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35583"/>
    <n v="344702"/>
    <n v="493047"/>
    <n v="536310"/>
    <n v="532751"/>
    <n v="544411"/>
    <n v="548080"/>
    <n v="616307"/>
    <n v="642184"/>
    <n v="538278"/>
    <n v="557483"/>
  </r>
  <r>
    <n v="2017"/>
    <n v="30120"/>
    <s v="3R06-045"/>
    <s v="VRT-NoVA Loudoun Region"/>
    <s v="Active"/>
    <s v="Rural Reporter"/>
    <s v="Charlottesville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138096"/>
    <n v="73296"/>
    <n v="67596"/>
    <s v=""/>
    <s v=""/>
    <s v=""/>
    <n v="204815"/>
    <n v="204040"/>
  </r>
  <r>
    <n v="2017"/>
    <n v="30120"/>
    <s v="3R06-045"/>
    <s v="VRT-NoVA Loudoun Region"/>
    <s v="Active"/>
    <s v="Rural Reporter"/>
    <s v="Charlottesville"/>
    <x v="1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1741836"/>
    <n v="3317945"/>
    <n v="3709050"/>
    <n v="3723280"/>
    <n v="170910"/>
    <n v="330627"/>
    <n v="48496"/>
    <n v="77915"/>
  </r>
  <r>
    <n v="2017"/>
    <n v="30121"/>
    <s v="3R05-013"/>
    <s v="Bluefield Area Transit(BAT)"/>
    <s v="Active"/>
    <s v="Rural Reporter"/>
    <s v="Bluefield"/>
    <x v="1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47357"/>
    <n v="147144"/>
    <n v="295799"/>
    <n v="369563"/>
    <n v="386242"/>
  </r>
  <r>
    <n v="2017"/>
    <n v="30121"/>
    <s v="3R05-013"/>
    <s v="Bluefield Area Transit(BAT)"/>
    <s v="Active"/>
    <s v="Rural Reporter"/>
    <s v="Bluefield"/>
    <x v="1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55959"/>
    <n v="463967"/>
    <n v="581697"/>
    <n v="544401"/>
    <n v="572947"/>
    <n v="571744"/>
    <n v="343832"/>
    <n v="343336"/>
    <n v="320449"/>
    <n v="369921"/>
    <n v="369821"/>
  </r>
  <r>
    <n v="2017"/>
    <n v="30122"/>
    <s v="3R05-023"/>
    <s v="Randolph County Senior Center (CRT)"/>
    <s v="Active"/>
    <s v="Rural Reporter"/>
    <s v="Elkins"/>
    <x v="1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97935"/>
    <n v="104238"/>
    <n v="114775"/>
    <n v="55887"/>
    <n v="91893"/>
  </r>
  <r>
    <n v="2017"/>
    <n v="30122"/>
    <s v="3R05-023"/>
    <s v="Randolph County Senior Center (CRT)"/>
    <s v="Active"/>
    <s v="Rural Reporter"/>
    <s v="Elkins"/>
    <x v="1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16637"/>
    <n v="139117"/>
    <n v="126948"/>
    <n v="123584"/>
    <n v="137910"/>
    <n v="140916"/>
    <n v="36223"/>
    <n v="35810"/>
    <n v="49189"/>
    <n v="94777"/>
    <n v="51287"/>
  </r>
  <r>
    <n v="2017"/>
    <n v="30123"/>
    <s v="3R06-002"/>
    <s v="District Three Public Transit"/>
    <s v="Active"/>
    <s v="Rural Reporter"/>
    <s v="Marion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n v="609750"/>
    <n v="349149"/>
    <n v="545122"/>
    <n v="552717"/>
    <n v="487405"/>
    <n v="493537"/>
  </r>
  <r>
    <n v="2017"/>
    <n v="30123"/>
    <s v="3R06-002"/>
    <s v="District Three Public Transit"/>
    <s v="Active"/>
    <s v="Rural Reporter"/>
    <s v="Marion"/>
    <x v="14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554338"/>
    <n v="598932"/>
    <n v="516258"/>
    <n v="566142"/>
    <n v="588340"/>
    <s v=""/>
    <n v="309688"/>
    <s v=""/>
    <s v=""/>
    <s v=""/>
    <m/>
  </r>
  <r>
    <n v="2017"/>
    <n v="30124"/>
    <s v="3R04-007"/>
    <s v="Warren County Transit Authority(TAWC)"/>
    <s v="Active"/>
    <s v="Rural Reporter"/>
    <s v="Warren"/>
    <x v="1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19261"/>
    <n v="118561"/>
    <n v="184235"/>
    <n v="198691"/>
    <n v="150694"/>
    <n v="147728"/>
    <n v="107329"/>
    <n v="128849"/>
    <n v="134431"/>
    <n v="145933"/>
    <n v="111910"/>
  </r>
  <r>
    <n v="2017"/>
    <n v="30124"/>
    <s v="3R04-007"/>
    <s v="Warren County Transit Authority(TAWC)"/>
    <s v="Active"/>
    <s v="Rural Reporter"/>
    <s v="Warren"/>
    <x v="1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98421"/>
    <n v="198153"/>
    <n v="196833"/>
    <n v="203731"/>
    <n v="183236"/>
    <n v="188894"/>
    <n v="186370"/>
    <n v="188417"/>
    <n v="188785"/>
    <n v="187340"/>
    <n v="186675"/>
  </r>
  <r>
    <n v="2017"/>
    <n v="30125"/>
    <s v="3R06-046"/>
    <s v="VRT-Staunton Region"/>
    <s v="Active"/>
    <s v="Rural Reporter"/>
    <s v="Purcellville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90299"/>
    <s v=""/>
    <s v=""/>
    <s v=""/>
    <s v=""/>
    <s v=""/>
    <n v="99874"/>
    <n v="16311"/>
  </r>
  <r>
    <n v="2017"/>
    <n v="30125"/>
    <s v="3R06-046"/>
    <s v="VRT-Staunton Region"/>
    <s v="Active"/>
    <s v="Rural Reporter"/>
    <s v="Purcellville"/>
    <x v="1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460994"/>
    <n v="1068820"/>
    <n v="1903590"/>
    <n v="1977065"/>
    <n v="399621"/>
    <n v="284413"/>
    <n v="200848"/>
    <n v="298135"/>
  </r>
  <r>
    <n v="2017"/>
    <n v="30127"/>
    <s v="3R04-006"/>
    <s v="Schuylkill Transportation System(STS)"/>
    <s v="Active"/>
    <s v="Rural Reporter"/>
    <s v="St. Clair"/>
    <x v="1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875958"/>
    <n v="872912"/>
    <n v="715622"/>
    <n v="808882"/>
    <n v="537841"/>
    <n v="496880"/>
    <n v="401679"/>
    <n v="328118"/>
    <n v="362340"/>
    <n v="359457"/>
    <n v="354747"/>
  </r>
  <r>
    <n v="2017"/>
    <n v="30127"/>
    <s v="3R04-006"/>
    <s v="Schuylkill Transportation System(STS)"/>
    <s v="Active"/>
    <s v="Rural Reporter"/>
    <s v="St. Clair"/>
    <x v="1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98145"/>
    <n v="389903"/>
    <n v="398226"/>
    <n v="384945"/>
    <n v="360645"/>
    <n v="331355"/>
    <n v="328630"/>
    <n v="322250"/>
    <n v="302172"/>
    <n v="307282"/>
    <n v="305418"/>
  </r>
  <r>
    <n v="2017"/>
    <n v="30129"/>
    <s v="3R03-018"/>
    <s v="Anne Arundel County"/>
    <s v="Active"/>
    <s v="Full Reporter"/>
    <s v="Annapolis"/>
    <x v="17"/>
    <n v="2010"/>
    <x v="105"/>
    <n v="19"/>
    <n v="717"/>
    <n v="2203663"/>
    <s v="Existing 2017"/>
    <s v="DR"/>
    <s v="DO"/>
    <s v="Operating"/>
    <m/>
    <m/>
    <m/>
    <m/>
    <m/>
    <m/>
    <m/>
    <m/>
    <m/>
    <m/>
    <m/>
    <m/>
    <m/>
    <m/>
    <m/>
    <m/>
    <s v=""/>
    <n v="17550"/>
    <m/>
    <m/>
    <m/>
    <m/>
    <m/>
    <m/>
    <m/>
    <n v="706390"/>
    <n v="661799"/>
  </r>
  <r>
    <n v="2017"/>
    <n v="30129"/>
    <s v="3R03-018"/>
    <s v="Anne Arundel County"/>
    <s v="Active"/>
    <s v="Full Reporter"/>
    <s v="Annapolis"/>
    <x v="17"/>
    <n v="2010"/>
    <x v="105"/>
    <n v="19"/>
    <n v="717"/>
    <n v="2203663"/>
    <s v="Existing 2017"/>
    <s v="MB"/>
    <s v="PT"/>
    <s v="Operating"/>
    <m/>
    <m/>
    <m/>
    <m/>
    <m/>
    <m/>
    <m/>
    <m/>
    <m/>
    <m/>
    <m/>
    <m/>
    <m/>
    <m/>
    <m/>
    <m/>
    <n v="76510"/>
    <s v=""/>
    <m/>
    <m/>
    <m/>
    <m/>
    <m/>
    <m/>
    <m/>
    <n v="311943"/>
    <n v="304708"/>
  </r>
  <r>
    <n v="2017"/>
    <n v="30130"/>
    <s v="3R03-010"/>
    <s v="Baltimore County Department of Aging(CountyRide)"/>
    <s v="Active"/>
    <s v="Rural Reporter"/>
    <s v="Towson"/>
    <x v="1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50256"/>
    <n v="323878"/>
    <n v="309260"/>
    <n v="297485"/>
    <n v="60319"/>
    <n v="83674"/>
    <n v="291742"/>
    <n v="273898"/>
    <n v="334721"/>
    <n v="331377"/>
    <n v="371875"/>
  </r>
  <r>
    <n v="2017"/>
    <n v="30130"/>
    <s v="3R03-010"/>
    <s v="Baltimore County Department of Aging(CountyRide)"/>
    <s v="Active"/>
    <s v="Rural Reporter"/>
    <s v="Towson"/>
    <x v="17"/>
    <n v="2010"/>
    <x v="9"/>
    <m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n v="249323"/>
    <n v="228471"/>
    <s v=""/>
    <s v=""/>
    <s v=""/>
    <s v=""/>
    <m/>
  </r>
  <r>
    <n v="2017"/>
    <n v="30130"/>
    <s v="3R03-010"/>
    <s v="Baltimore County Department of Aging(CountyRide)"/>
    <s v="Active"/>
    <s v="Rural Reporter"/>
    <s v="Towson"/>
    <x v="17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30131"/>
    <s v="3R03-005"/>
    <s v="Board of County Commissioners of Calvert County, Maryland"/>
    <s v="Active"/>
    <s v="Reduced Reporter"/>
    <s v="Prince Frederick"/>
    <x v="17"/>
    <n v="2010"/>
    <x v="132"/>
    <n v="451"/>
    <n v="50"/>
    <n v="58875"/>
    <s v="Existing 2017"/>
    <s v="DR"/>
    <s v="DO"/>
    <s v="Operating"/>
    <m/>
    <m/>
    <m/>
    <m/>
    <m/>
    <m/>
    <m/>
    <m/>
    <m/>
    <m/>
    <m/>
    <m/>
    <m/>
    <m/>
    <m/>
    <m/>
    <n v="127319"/>
    <n v="126159"/>
    <n v="123693"/>
    <n v="138307"/>
    <n v="151202"/>
    <n v="152185"/>
    <n v="149972"/>
    <n v="151348"/>
    <n v="390202"/>
    <n v="161015"/>
    <n v="152353"/>
  </r>
  <r>
    <n v="2017"/>
    <n v="30131"/>
    <s v="3R03-005"/>
    <s v="Board of County Commissioners of Calvert County, Maryland"/>
    <s v="Active"/>
    <s v="Reduced Reporter"/>
    <s v="Prince Frederick"/>
    <x v="17"/>
    <n v="2010"/>
    <x v="132"/>
    <n v="451"/>
    <n v="50"/>
    <n v="58875"/>
    <s v="Existing 2017"/>
    <s v="MB"/>
    <s v="DO"/>
    <s v="Operating"/>
    <m/>
    <m/>
    <m/>
    <m/>
    <m/>
    <m/>
    <m/>
    <m/>
    <m/>
    <m/>
    <m/>
    <m/>
    <m/>
    <m/>
    <m/>
    <m/>
    <n v="359488"/>
    <n v="362204"/>
    <n v="332056"/>
    <n v="325112"/>
    <n v="319476"/>
    <n v="340502"/>
    <n v="342806"/>
    <n v="339415"/>
    <n v="161276"/>
    <n v="386647"/>
    <n v="387487"/>
  </r>
  <r>
    <n v="2017"/>
    <n v="30132"/>
    <s v="3R06-003"/>
    <s v="Mountain Empire Older Citizens Transit(MEOC Transit)"/>
    <s v="Active"/>
    <s v="Rural Reporter"/>
    <s v="Big Stone Gap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16918"/>
    <n v="647584"/>
    <n v="706655"/>
    <n v="742810"/>
    <n v="867710"/>
    <n v="981347"/>
    <n v="1003900"/>
    <n v="925155"/>
    <n v="879116"/>
    <n v="878137"/>
    <n v="954134"/>
  </r>
  <r>
    <n v="2017"/>
    <n v="30135"/>
    <s v="3R05-018"/>
    <s v="Potomac Valley Transit Authority(PVTA)"/>
    <s v="Active"/>
    <s v="Rural Reporter"/>
    <s v="Petersburg"/>
    <x v="1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88245"/>
    <n v="75373"/>
    <n v="93047"/>
    <n v="168474"/>
    <n v="163686"/>
  </r>
  <r>
    <n v="2017"/>
    <n v="30135"/>
    <s v="3R05-018"/>
    <s v="Potomac Valley Transit Authority(PVTA)"/>
    <s v="Active"/>
    <s v="Rural Reporter"/>
    <s v="Petersburg"/>
    <x v="1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713985"/>
    <n v="640921"/>
    <n v="620414"/>
    <n v="597276"/>
    <n v="624890"/>
    <n v="602945"/>
    <n v="504002"/>
    <n v="463005"/>
    <n v="495857"/>
    <n v="446619"/>
    <n v="467331"/>
  </r>
  <r>
    <n v="2017"/>
    <n v="30137"/>
    <s v="3R04-012"/>
    <s v="Monroe County Transportation  Authority(MCTA)"/>
    <s v="Active"/>
    <s v="Full Reporter"/>
    <s v="Scotrun"/>
    <x v="12"/>
    <n v="2010"/>
    <x v="133"/>
    <n v="472"/>
    <n v="52"/>
    <n v="5431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698858"/>
    <n v="819235"/>
    <n v="893868"/>
    <n v="437891"/>
    <n v="783885"/>
    <n v="871495"/>
    <n v="674631"/>
    <n v="819027"/>
    <n v="841216"/>
    <n v="851046"/>
  </r>
  <r>
    <n v="2017"/>
    <n v="30137"/>
    <s v="3R04-012"/>
    <s v="Monroe County Transportation  Authority(MCTA)"/>
    <s v="Active"/>
    <s v="Full Reporter"/>
    <s v="Scotrun"/>
    <x v="12"/>
    <n v="2010"/>
    <x v="133"/>
    <n v="472"/>
    <n v="52"/>
    <n v="54316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366"/>
    <n v="41223"/>
    <n v="34146"/>
    <n v="9215"/>
  </r>
  <r>
    <n v="2017"/>
    <n v="30137"/>
    <s v="3R04-012"/>
    <s v="Monroe County Transportation  Authority(MCTA)"/>
    <s v="Active"/>
    <s v="Full Reporter"/>
    <s v="Scotrun"/>
    <x v="12"/>
    <n v="2010"/>
    <x v="133"/>
    <n v="472"/>
    <n v="52"/>
    <n v="5431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478119"/>
    <n v="510034"/>
    <n v="537790"/>
    <n v="508321"/>
    <n v="515278"/>
    <n v="471187"/>
    <n v="509094"/>
    <n v="507610"/>
    <n v="503351"/>
    <n v="506064"/>
    <n v="532682"/>
  </r>
  <r>
    <n v="2017"/>
    <n v="30138"/>
    <s v="3R05-016"/>
    <s v="Barbour Co. Senior Center (HAT)"/>
    <s v="Active"/>
    <s v="Rural Reporter"/>
    <s v="Philippi"/>
    <x v="1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39821"/>
    <n v="134954"/>
    <n v="136441"/>
    <n v="188200"/>
    <n v="206817"/>
  </r>
  <r>
    <n v="2017"/>
    <n v="30138"/>
    <s v="3R05-016"/>
    <s v="Barbour Co. Senior Center (HAT)"/>
    <s v="Active"/>
    <s v="Rural Reporter"/>
    <s v="Philippi"/>
    <x v="1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48622"/>
    <n v="142903"/>
    <n v="123251"/>
    <n v="143376"/>
    <n v="178941"/>
    <n v="202401"/>
    <n v="20893"/>
    <n v="22335"/>
    <n v="32421"/>
    <n v="14796"/>
    <n v="16342"/>
  </r>
  <r>
    <n v="2017"/>
    <n v="30140"/>
    <s v="3R05-017"/>
    <s v="Mountain Transit Authority(MTA)"/>
    <s v="Active"/>
    <s v="Rural Reporter"/>
    <s v="Summersville"/>
    <x v="1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57300"/>
    <n v="57142"/>
    <n v="56159"/>
    <n v="61923"/>
    <n v="60212"/>
  </r>
  <r>
    <n v="2017"/>
    <n v="30140"/>
    <s v="3R05-017"/>
    <s v="Mountain Transit Authority(MTA)"/>
    <s v="Active"/>
    <s v="Rural Reporter"/>
    <s v="Summersville"/>
    <x v="1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49479"/>
    <n v="287255"/>
    <n v="268046"/>
    <n v="270999"/>
    <n v="257397"/>
    <n v="245473"/>
    <n v="185539"/>
    <n v="183044"/>
    <n v="236303"/>
    <n v="203870"/>
    <n v="166256"/>
  </r>
  <r>
    <n v="2017"/>
    <n v="30141"/>
    <s v="3R04-001"/>
    <s v="Butler Transit  Authority(BTA)"/>
    <s v="Active"/>
    <s v="Rural Reporter"/>
    <s v="Butler"/>
    <x v="12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n v="2980"/>
    <n v="6739"/>
    <n v="8604"/>
    <n v="7489"/>
    <n v="6773"/>
    <n v="14435"/>
  </r>
  <r>
    <n v="2017"/>
    <n v="30141"/>
    <s v="3R04-001"/>
    <s v="Butler Transit  Authority(BTA)"/>
    <s v="Active"/>
    <s v="Rural Reporter"/>
    <s v="Butler"/>
    <x v="12"/>
    <n v="2010"/>
    <x v="9"/>
    <m/>
    <m/>
    <m/>
    <s v="Existing 2017"/>
    <s v="MB"/>
    <s v="PT"/>
    <s v="Operating"/>
    <m/>
    <m/>
    <m/>
    <m/>
    <m/>
    <m/>
    <m/>
    <m/>
    <m/>
    <m/>
    <m/>
    <m/>
    <m/>
    <m/>
    <m/>
    <m/>
    <n v="191310"/>
    <n v="214711"/>
    <n v="229114"/>
    <n v="227697"/>
    <n v="199824"/>
    <n v="209290"/>
    <n v="212290"/>
    <n v="211765"/>
    <n v="178755"/>
    <n v="181041"/>
    <n v="179940"/>
  </r>
  <r>
    <n v="2017"/>
    <n v="30142"/>
    <s v="3R06-018"/>
    <s v="Lake Area Bus(LAB)"/>
    <s v="Active"/>
    <s v="Rural Reporter"/>
    <s v="South Hill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3317"/>
    <n v="21998"/>
    <n v="21377"/>
    <n v="20995"/>
    <n v="25367"/>
    <n v="24317"/>
    <n v="23754"/>
    <n v="26141"/>
    <n v="63564"/>
    <n v="61266"/>
    <n v="53543"/>
  </r>
  <r>
    <n v="2014"/>
    <n v="30144"/>
    <s v="3R06-043"/>
    <s v="Halifax Area Rural Transit"/>
    <s v="Inactive"/>
    <s v="Rural Reporter"/>
    <m/>
    <x v="14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s v=""/>
    <n v="2365"/>
    <n v="30201"/>
    <n v="27609"/>
    <n v="31895"/>
    <n v="28691"/>
    <n v="28568"/>
    <n v="27628"/>
    <s v=""/>
    <s v=""/>
    <m/>
  </r>
  <r>
    <n v="2014"/>
    <n v="30144"/>
    <s v="3R06-043"/>
    <s v="Halifax Area Rural Transit"/>
    <s v="Inactive"/>
    <s v="Rural Reporter"/>
    <m/>
    <x v="14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s v=""/>
    <n v="27961"/>
    <s v=""/>
    <s v=""/>
    <s v=""/>
    <s v=""/>
    <s v=""/>
    <s v=""/>
    <s v=""/>
    <s v=""/>
    <m/>
  </r>
  <r>
    <n v="2017"/>
    <n v="30147"/>
    <s v="3R06-012"/>
    <s v="Town of Chincoteague(Pony Express)"/>
    <s v="Active"/>
    <s v="Rural Reporter"/>
    <s v="Chincoteague Island"/>
    <x v="1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7066"/>
    <n v="17035"/>
    <n v="15894"/>
    <n v="15720"/>
    <n v="17277"/>
    <n v="18048"/>
    <n v="18390"/>
    <n v="17614"/>
    <n v="17378"/>
    <n v="15747"/>
    <n v="12957"/>
  </r>
  <r>
    <n v="2017"/>
    <n v="30149"/>
    <s v="3R05-015"/>
    <s v="Fairmont Marion County Transit Authority(FMCTA)"/>
    <s v="Active"/>
    <s v="Rural Reporter"/>
    <s v="Fairmont"/>
    <x v="1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20624"/>
    <n v="180000"/>
    <s v=""/>
    <s v=""/>
    <s v=""/>
    <s v=""/>
    <n v="116399"/>
    <n v="152451"/>
    <n v="150452"/>
    <n v="173412"/>
    <n v="161871"/>
  </r>
  <r>
    <n v="2017"/>
    <n v="30149"/>
    <s v="3R05-015"/>
    <s v="Fairmont Marion County Transit Authority(FMCTA)"/>
    <s v="Active"/>
    <s v="Rural Reporter"/>
    <s v="Fairmont"/>
    <x v="1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61873"/>
    <n v="285700"/>
    <n v="443753"/>
    <n v="471728"/>
    <n v="503618"/>
    <n v="528551"/>
    <n v="412687"/>
    <n v="355718"/>
    <n v="386878"/>
    <n v="341464"/>
    <n v="416718"/>
  </r>
  <r>
    <n v="2017"/>
    <n v="30151"/>
    <s v="3R04-005"/>
    <s v="New Castle Area Transit Authority(NCATA)"/>
    <s v="Active"/>
    <s v="Rural Reporter"/>
    <s v="New Castle"/>
    <x v="12"/>
    <n v="2010"/>
    <x v="9"/>
    <m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413620"/>
    <s v=""/>
    <n v="414662"/>
    <n v="414662"/>
    <n v="395632"/>
    <n v="391126"/>
    <n v="391510"/>
  </r>
  <r>
    <n v="2017"/>
    <n v="30151"/>
    <s v="3R04-005"/>
    <s v="New Castle Area Transit Authority(NCATA)"/>
    <s v="Active"/>
    <s v="Rural Reporter"/>
    <s v="New Castle"/>
    <x v="12"/>
    <n v="2010"/>
    <x v="9"/>
    <m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n v="18885"/>
    <n v="14476"/>
    <n v="15088"/>
    <n v="17688"/>
    <n v="20969"/>
    <n v="22577"/>
  </r>
  <r>
    <n v="2017"/>
    <n v="30151"/>
    <s v="3R04-005"/>
    <s v="New Castle Area Transit Authority(NCATA)"/>
    <s v="Active"/>
    <s v="Rural Reporter"/>
    <s v="New Castle"/>
    <x v="1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788070"/>
    <n v="876954"/>
    <n v="1012299"/>
    <n v="1123726"/>
    <n v="614467"/>
    <n v="1093913"/>
    <n v="797740"/>
    <n v="733916"/>
    <n v="695940"/>
    <n v="643110"/>
    <n v="689006"/>
  </r>
  <r>
    <n v="2017"/>
    <n v="30154"/>
    <s v="3R06-005"/>
    <s v="Greene Co. Transit Inc."/>
    <s v="Active"/>
    <s v="Rural Reporter"/>
    <s v="Stanardsville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25797"/>
    <n v="246307"/>
    <n v="251478"/>
    <n v="283149"/>
    <n v="302502"/>
    <n v="324411"/>
    <n v="317362"/>
    <n v="328972"/>
    <n v="370050"/>
    <n v="378585"/>
    <n v="381429"/>
  </r>
  <r>
    <n v="2017"/>
    <n v="30155"/>
    <s v="3R03-026"/>
    <s v="Mayor and City Council Town of Ocean City(OC Transportation)"/>
    <s v="Active"/>
    <s v="Rural Reporter"/>
    <s v="Ocean City"/>
    <x v="1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74012"/>
    <n v="74315"/>
    <s v=""/>
    <n v="62630"/>
    <n v="64490"/>
    <n v="58397"/>
    <n v="51778"/>
    <n v="49003"/>
    <n v="42015"/>
    <n v="49741"/>
    <n v="49375"/>
  </r>
  <r>
    <n v="2017"/>
    <n v="30155"/>
    <s v="3R03-026"/>
    <s v="Mayor and City Council Town of Ocean City(OC Transportation)"/>
    <s v="Active"/>
    <s v="Rural Reporter"/>
    <s v="Ocean City"/>
    <x v="17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870275"/>
    <n v="895657"/>
    <n v="975426"/>
    <n v="751521"/>
    <n v="768579"/>
    <n v="858509"/>
    <n v="873552"/>
    <n v="843979"/>
    <n v="785805"/>
    <n v="851691"/>
    <n v="818944"/>
  </r>
  <r>
    <n v="2017"/>
    <n v="30157"/>
    <s v="3R06-051"/>
    <s v="Town of Altavista(Altavista Community Transit System (ACTS))"/>
    <s v="Active"/>
    <s v="Rural Reporter"/>
    <s v="Altavista"/>
    <x v="1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30129"/>
    <n v="45705"/>
    <n v="45251"/>
    <n v="42251"/>
    <n v="47648"/>
    <n v="48243"/>
    <n v="48277"/>
  </r>
  <r>
    <n v="2017"/>
    <n v="30161"/>
    <s v="3R03-019"/>
    <s v="Dorchester County Council(Delmarva Community Transit)"/>
    <s v="Active"/>
    <s v="Rural Reporter"/>
    <s v="Cambridge"/>
    <x v="1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36596"/>
    <n v="34878"/>
    <n v="70521"/>
    <n v="108105"/>
    <s v=""/>
    <n v="300403"/>
    <n v="43902"/>
    <n v="41674"/>
    <n v="40595"/>
    <n v="104405"/>
    <n v="111031"/>
  </r>
  <r>
    <n v="2017"/>
    <n v="30161"/>
    <s v="3R03-019"/>
    <s v="Dorchester County Council(Delmarva Community Transit)"/>
    <s v="Active"/>
    <s v="Rural Reporter"/>
    <s v="Cambridge"/>
    <x v="17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403431"/>
    <n v="412788"/>
    <n v="424775"/>
    <n v="416834"/>
    <n v="495121"/>
    <n v="356324"/>
    <n v="428980"/>
    <n v="433374"/>
    <n v="429718"/>
    <n v="471557"/>
    <n v="428497"/>
  </r>
  <r>
    <n v="2017"/>
    <n v="30162"/>
    <s v="3R05-020"/>
    <s v="Little Kanawha Transit Authority(LKB)"/>
    <s v="Active"/>
    <s v="Rural Reporter"/>
    <s v="Grantsville"/>
    <x v="1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08671"/>
    <n v="208014"/>
    <s v=""/>
    <s v=""/>
    <s v=""/>
    <s v=""/>
    <n v="202361"/>
    <n v="186253"/>
    <n v="180234"/>
    <n v="190015"/>
    <n v="187650"/>
  </r>
  <r>
    <n v="2017"/>
    <n v="30162"/>
    <s v="3R05-020"/>
    <s v="Little Kanawha Transit Authority(LKB)"/>
    <s v="Active"/>
    <s v="Rural Reporter"/>
    <s v="Grantsville"/>
    <x v="13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n v="229015"/>
    <n v="218095"/>
    <n v="205724"/>
    <n v="198259"/>
    <s v=""/>
    <s v=""/>
    <s v=""/>
    <s v=""/>
    <m/>
  </r>
  <r>
    <n v="2017"/>
    <n v="30164"/>
    <s v="3R06-004"/>
    <s v="Town of Bluefield/Graham Transit"/>
    <s v="Active"/>
    <s v="Rural Reporter"/>
    <s v="Bluefield"/>
    <x v="1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30800"/>
    <n v="119783"/>
    <n v="108621"/>
    <n v="102600"/>
    <n v="104200"/>
    <n v="104200"/>
    <n v="104200"/>
    <n v="120754"/>
    <n v="130572"/>
    <n v="133730"/>
    <n v="130630"/>
  </r>
  <r>
    <n v="2017"/>
    <n v="30165"/>
    <s v="3R06-013"/>
    <s v="Farmville Area Bus(FAB)"/>
    <s v="Active"/>
    <s v="Rural Reporter"/>
    <s v="Farmville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26301"/>
    <n v="28123"/>
    <n v="27699"/>
    <n v="24612"/>
    <n v="26688"/>
    <n v="22360"/>
    <n v="24071"/>
    <n v="26432"/>
    <n v="25128"/>
  </r>
  <r>
    <n v="2017"/>
    <n v="30165"/>
    <s v="3R06-013"/>
    <s v="Farmville Area Bus(FAB)"/>
    <s v="Active"/>
    <s v="Rural Reporter"/>
    <s v="Farmville"/>
    <x v="1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25027"/>
    <n v="230595"/>
    <n v="180245"/>
    <n v="169258"/>
    <n v="185276"/>
    <n v="176747"/>
    <n v="187162"/>
    <n v="185915"/>
    <n v="192660"/>
    <n v="194617"/>
    <n v="200441"/>
  </r>
  <r>
    <n v="2014"/>
    <n v="30166"/>
    <s v="3R06-007"/>
    <s v="Bay Aging"/>
    <s v="Inactive"/>
    <s v="Rural Reporter"/>
    <m/>
    <x v="14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n v="1231650"/>
    <n v="1326596"/>
    <n v="1305370"/>
    <n v="1220003"/>
    <n v="1369183"/>
    <n v="1442112"/>
    <n v="1388213"/>
    <n v="1011121"/>
    <s v=""/>
    <s v=""/>
    <m/>
  </r>
  <r>
    <n v="2014"/>
    <n v="30166"/>
    <s v="3R06-007"/>
    <s v="Bay Aging"/>
    <s v="Inactive"/>
    <s v="Rural Reporter"/>
    <m/>
    <x v="14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s v=""/>
    <n v="28449"/>
    <n v="26640"/>
    <n v="12373"/>
    <n v="14962"/>
    <n v="16972"/>
    <n v="18668"/>
    <s v=""/>
    <s v=""/>
    <s v=""/>
    <m/>
  </r>
  <r>
    <n v="2017"/>
    <n v="30167"/>
    <s v="3R04-002"/>
    <s v="County of Carbon(CCCT)"/>
    <s v="Active"/>
    <s v="Reduced Reporter"/>
    <s v="Jim Thorpe"/>
    <x v="12"/>
    <n v="2010"/>
    <x v="91"/>
    <n v="61"/>
    <n v="346"/>
    <n v="664651"/>
    <s v="Existing 2017"/>
    <s v="DR"/>
    <s v="PT"/>
    <s v="Operating"/>
    <m/>
    <m/>
    <m/>
    <m/>
    <m/>
    <m/>
    <m/>
    <m/>
    <m/>
    <m/>
    <m/>
    <m/>
    <m/>
    <m/>
    <m/>
    <m/>
    <s v=""/>
    <n v="782419"/>
    <n v="762437"/>
    <n v="813480"/>
    <n v="868263"/>
    <n v="530190"/>
    <n v="683500"/>
    <n v="643801"/>
    <n v="746468"/>
    <n v="630189"/>
    <n v="567059"/>
  </r>
  <r>
    <n v="2017"/>
    <n v="30167"/>
    <s v="3R04-002"/>
    <s v="County of Carbon(CCCT)"/>
    <s v="Active"/>
    <s v="Reduced Reporter"/>
    <s v="Jim Thorpe"/>
    <x v="12"/>
    <n v="2010"/>
    <x v="91"/>
    <n v="61"/>
    <n v="346"/>
    <n v="664651"/>
    <s v="Existing 2017"/>
    <s v="MB"/>
    <s v="PT"/>
    <s v="Operating"/>
    <m/>
    <m/>
    <m/>
    <m/>
    <m/>
    <m/>
    <m/>
    <m/>
    <m/>
    <m/>
    <m/>
    <m/>
    <m/>
    <m/>
    <m/>
    <m/>
    <n v="3315"/>
    <n v="33150"/>
    <n v="33150"/>
    <n v="33150"/>
    <n v="33145"/>
    <n v="33156"/>
    <n v="33156"/>
    <n v="24867"/>
    <n v="32763"/>
    <n v="32763"/>
    <n v="29047"/>
  </r>
  <r>
    <n v="2016"/>
    <n v="30168"/>
    <s v="3R04-010"/>
    <s v="Venango County Transportation Office"/>
    <s v="Inactive"/>
    <s v="Rural Reporter"/>
    <m/>
    <x v="12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s v=""/>
    <n v="228408"/>
    <n v="130196"/>
    <n v="397712"/>
    <n v="175915"/>
    <n v="175985"/>
    <n v="223688"/>
    <n v="183180"/>
    <n v="267119"/>
    <n v="316034"/>
    <m/>
  </r>
  <r>
    <n v="2016"/>
    <n v="30168"/>
    <s v="3R04-010"/>
    <s v="Venango County Transportation Office"/>
    <s v="Inactive"/>
    <s v="Rural Reporter"/>
    <m/>
    <x v="12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n v="150338"/>
    <n v="168115"/>
    <n v="166110"/>
    <n v="162888"/>
    <n v="164415"/>
    <n v="167543"/>
    <n v="163815"/>
    <n v="157849"/>
    <n v="172680"/>
    <n v="163342"/>
    <m/>
  </r>
  <r>
    <n v="2017"/>
    <n v="30170"/>
    <s v="3R04-017"/>
    <s v="Endless Mountains Transportation Authority(EMTA)"/>
    <s v="Active"/>
    <s v="Rural Reporter"/>
    <s v="Athens"/>
    <x v="1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728484"/>
    <n v="550227"/>
    <n v="1099257"/>
    <n v="1079300"/>
    <n v="953227"/>
    <n v="1007725"/>
    <n v="1030090"/>
    <n v="1123702"/>
    <n v="1458828"/>
    <n v="1396206"/>
  </r>
  <r>
    <n v="2017"/>
    <n v="30170"/>
    <s v="3R04-017"/>
    <s v="Endless Mountains Transportation Authority(EMTA)"/>
    <s v="Active"/>
    <s v="Rural Reporter"/>
    <s v="Athens"/>
    <x v="1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445049"/>
    <n v="510760"/>
    <n v="708409"/>
    <n v="719095"/>
    <n v="640012"/>
    <n v="514625"/>
    <n v="469600"/>
    <n v="441831"/>
    <n v="429867"/>
    <n v="448874"/>
    <n v="449937"/>
  </r>
  <r>
    <n v="2017"/>
    <n v="30172"/>
    <s v="3R06-015"/>
    <s v="Bay Transit(Bay Transit)"/>
    <s v="Active"/>
    <s v="Rural Reporter"/>
    <s v="Urbanna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96114"/>
    <s v=""/>
    <n v="226994"/>
    <n v="183503"/>
    <n v="163902"/>
    <n v="221081"/>
    <n v="195770"/>
    <n v="123779"/>
    <n v="1181988"/>
    <n v="1273500"/>
    <n v="1323775"/>
  </r>
  <r>
    <n v="2017"/>
    <n v="30172"/>
    <s v="3R06-015"/>
    <s v="Bay Transit(Bay Transit)"/>
    <s v="Active"/>
    <s v="Rural Reporter"/>
    <s v="Urbanna"/>
    <x v="14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n v="268166"/>
    <s v=""/>
    <s v=""/>
    <s v=""/>
    <s v=""/>
    <s v=""/>
    <s v=""/>
    <s v=""/>
    <s v=""/>
    <m/>
  </r>
  <r>
    <n v="2017"/>
    <n v="30174"/>
    <s v="3R06-001"/>
    <s v="Four County Transit(Four County Transit)"/>
    <s v="Active"/>
    <s v="Rural Reporter"/>
    <s v="Cedar Bluff"/>
    <x v="1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078031"/>
    <n v="1154672"/>
    <n v="1215081"/>
    <n v="1129242"/>
    <n v="1167052"/>
    <n v="1012731"/>
    <n v="901224"/>
    <n v="885671"/>
    <n v="848282"/>
    <n v="811524"/>
    <n v="787423"/>
  </r>
  <r>
    <n v="2014"/>
    <n v="30176"/>
    <s v="3R06-042"/>
    <s v="Unified Human Services Transportation System, Inc - RADAR Covington"/>
    <s v="Inactive"/>
    <s v="Rural Reporter"/>
    <m/>
    <x v="14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n v="42018"/>
    <n v="43896"/>
    <n v="82944"/>
    <n v="85257"/>
    <n v="85555"/>
    <n v="84262"/>
    <n v="82086"/>
    <n v="88557"/>
    <s v=""/>
    <s v=""/>
    <m/>
  </r>
  <r>
    <n v="2017"/>
    <n v="30177"/>
    <s v="3R04-008"/>
    <s v="Indiana County Transit Authority(ICTA)"/>
    <s v="Active"/>
    <s v="Rural Reporter"/>
    <s v="Indiana"/>
    <x v="1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343417"/>
    <n v="175619"/>
    <n v="175157"/>
    <n v="186259"/>
    <n v="165427"/>
    <n v="156467"/>
    <n v="208525"/>
    <n v="258484"/>
    <n v="212725"/>
    <n v="169256"/>
  </r>
  <r>
    <n v="2017"/>
    <n v="30177"/>
    <s v="3R04-008"/>
    <s v="Indiana County Transit Authority(ICTA)"/>
    <s v="Active"/>
    <s v="Rural Reporter"/>
    <s v="Indiana"/>
    <x v="1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16403"/>
    <n v="323623"/>
    <n v="401006"/>
    <n v="418111"/>
    <n v="481890"/>
    <n v="483625"/>
    <n v="489981"/>
    <n v="449204"/>
    <n v="393649"/>
    <n v="394271"/>
    <n v="414150"/>
  </r>
  <r>
    <n v="2017"/>
    <n v="30178"/>
    <s v="3R06-021"/>
    <s v="Unified Human Services Transportation Systems, Inc(RADAR Roanoke)"/>
    <s v="Active"/>
    <s v="Rural Reporter"/>
    <s v="Roanoke"/>
    <x v="1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52216"/>
    <n v="76456"/>
    <n v="85217"/>
    <n v="73720"/>
    <n v="94201"/>
    <n v="368054"/>
    <n v="354014"/>
    <n v="398184"/>
  </r>
  <r>
    <n v="2017"/>
    <n v="30178"/>
    <s v="3R06-021"/>
    <s v="Unified Human Services Transportation Systems, Inc(RADAR Roanoke)"/>
    <s v="Active"/>
    <s v="Rural Reporter"/>
    <s v="Roanoke"/>
    <x v="14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79232"/>
    <n v="70032"/>
    <n v="82617"/>
    <n v="112875"/>
    <n v="85555"/>
    <n v="117885"/>
    <n v="117956"/>
    <s v=""/>
    <s v=""/>
    <s v=""/>
    <m/>
  </r>
  <r>
    <n v="2016"/>
    <n v="30179"/>
    <s v="3R05-022"/>
    <s v="Wayne Co. Comm. Servs. Org."/>
    <s v="Inactive"/>
    <s v="Rural Reporter"/>
    <m/>
    <x v="13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48694"/>
    <n v="120769"/>
    <n v="142385"/>
    <n v="151326"/>
    <m/>
  </r>
  <r>
    <n v="2016"/>
    <n v="30179"/>
    <s v="3R05-022"/>
    <s v="Wayne Co. Comm. Servs. Org."/>
    <s v="Inactive"/>
    <s v="Rural Reporter"/>
    <m/>
    <x v="13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n v="329781"/>
    <n v="344024"/>
    <n v="387152"/>
    <n v="371999"/>
    <n v="446637"/>
    <n v="493644"/>
    <n v="346953"/>
    <n v="281795"/>
    <n v="242440"/>
    <n v="257664"/>
    <m/>
  </r>
  <r>
    <n v="2014"/>
    <n v="30180"/>
    <s v="3R06-052"/>
    <s v="Unified Human Services Transportation Systems, Inc - Maury"/>
    <s v="Inactive"/>
    <s v="Rural Reporter"/>
    <m/>
    <x v="14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n v="47710"/>
    <n v="83370"/>
    <n v="83822"/>
    <n v="89563"/>
    <s v=""/>
    <s v=""/>
    <m/>
  </r>
  <r>
    <n v="2017"/>
    <n v="30183"/>
    <s v="3R05-021"/>
    <s v="Tri River Transit(TRT)"/>
    <s v="Active"/>
    <s v="Rural Reporter"/>
    <s v="Hamlin"/>
    <x v="1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70511"/>
    <n v="81222"/>
    <n v="55346"/>
    <n v="149420"/>
    <n v="385033"/>
  </r>
  <r>
    <n v="2017"/>
    <n v="30183"/>
    <s v="3R05-021"/>
    <s v="Tri River Transit(TRT)"/>
    <s v="Active"/>
    <s v="Rural Reporter"/>
    <s v="Hamlin"/>
    <x v="1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678506"/>
    <n v="673767"/>
    <n v="613416"/>
    <n v="648973"/>
    <n v="497324"/>
    <n v="738907"/>
    <n v="634603"/>
    <n v="576445"/>
    <n v="615513"/>
    <n v="500230"/>
    <n v="529024"/>
  </r>
  <r>
    <n v="2017"/>
    <n v="30184"/>
    <s v="3R06-016"/>
    <s v="Blackstone Area Bus Service"/>
    <s v="Active"/>
    <s v="Rural Reporter"/>
    <s v="Blackstone"/>
    <x v="1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72523"/>
    <n v="377204"/>
    <n v="416199"/>
    <n v="441692"/>
    <n v="451438"/>
    <n v="417996"/>
    <n v="395932"/>
    <n v="393550"/>
    <n v="365219"/>
    <n v="390749"/>
    <n v="384904"/>
  </r>
  <r>
    <n v="2017"/>
    <n v="30185"/>
    <s v="3R04-015"/>
    <s v="Crawford Area Transportation Authority(CATA)"/>
    <s v="Active"/>
    <s v="Rural Reporter"/>
    <s v="Meadville"/>
    <x v="1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32384"/>
    <n v="92296"/>
    <n v="99616"/>
    <n v="185005"/>
    <n v="336506"/>
    <n v="111830"/>
    <n v="134308"/>
    <n v="181306"/>
    <n v="215965"/>
    <n v="226657"/>
    <n v="572803"/>
  </r>
  <r>
    <n v="2017"/>
    <n v="30185"/>
    <s v="3R04-015"/>
    <s v="Crawford Area Transportation Authority(CATA)"/>
    <s v="Active"/>
    <s v="Rural Reporter"/>
    <s v="Meadville"/>
    <x v="1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200676"/>
    <n v="174962"/>
    <n v="214563"/>
    <n v="226493"/>
    <n v="208993"/>
    <n v="216228"/>
    <n v="231205"/>
    <n v="241661"/>
    <n v="251903"/>
    <n v="254289"/>
    <n v="454020"/>
  </r>
  <r>
    <n v="2017"/>
    <n v="30185"/>
    <s v="3R04-015"/>
    <s v="Crawford Area Transportation Authority(CATA)"/>
    <s v="Active"/>
    <s v="Rural Reporter"/>
    <s v="Meadville"/>
    <x v="12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n v="5358"/>
    <s v=""/>
    <s v=""/>
    <s v=""/>
    <s v=""/>
    <s v=""/>
    <s v=""/>
    <s v=""/>
    <s v=""/>
    <m/>
  </r>
  <r>
    <n v="2017"/>
    <n v="30186"/>
    <s v="3R03-027"/>
    <s v="The County Commissioners of Caroline County, Maryland(Delmarva Community Transit)"/>
    <s v="Active"/>
    <s v="Rural Reporter"/>
    <s v="Denton"/>
    <x v="1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68004"/>
    <n v="62565"/>
    <n v="254433"/>
    <n v="298392"/>
    <n v="279908"/>
    <n v="300403"/>
    <n v="331327"/>
    <n v="315293"/>
    <n v="355051"/>
    <n v="304141"/>
    <n v="323413"/>
  </r>
  <r>
    <n v="2017"/>
    <n v="30186"/>
    <s v="3R03-027"/>
    <s v="The County Commissioners of Caroline County, Maryland(Delmarva Community Transit)"/>
    <s v="Active"/>
    <s v="Rural Reporter"/>
    <s v="Denton"/>
    <x v="17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02596"/>
    <n v="78177"/>
    <n v="298814"/>
    <n v="322578"/>
    <n v="324388"/>
    <n v="356324"/>
    <n v="356498"/>
    <n v="331951"/>
    <n v="322812"/>
    <n v="413574"/>
    <n v="414108"/>
  </r>
  <r>
    <n v="2017"/>
    <n v="30190"/>
    <s v="3R05-019"/>
    <s v="Preston County Sr. Cit, Inc. "/>
    <s v="Active"/>
    <s v="Rural Reporter"/>
    <s v="Kingwood"/>
    <x v="1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55559"/>
    <n v="183263"/>
    <n v="133032"/>
    <n v="127089"/>
    <n v="140884"/>
  </r>
  <r>
    <n v="2017"/>
    <n v="30190"/>
    <s v="3R05-019"/>
    <s v="Preston County Sr. Cit, Inc. "/>
    <s v="Active"/>
    <s v="Rural Reporter"/>
    <s v="Kingwood"/>
    <x v="13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74347"/>
    <n v="205545"/>
    <n v="201386"/>
    <n v="196962"/>
    <n v="207022"/>
    <n v="206662"/>
    <n v="43875"/>
    <n v="51690"/>
    <n v="99947"/>
    <n v="98892"/>
    <n v="101457"/>
  </r>
  <r>
    <n v="2017"/>
    <n v="30192"/>
    <s v="3R03-002"/>
    <s v="Queen Anne's County Department of Aging(QAC DOA)"/>
    <s v="Active"/>
    <s v="Rural Reporter"/>
    <s v="Centreville "/>
    <x v="17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311809"/>
    <n v="233441"/>
    <n v="305453"/>
    <n v="170828"/>
    <n v="75965"/>
    <n v="119688"/>
    <n v="152636"/>
    <n v="126055"/>
    <n v="95428"/>
    <n v="90283"/>
    <n v="79809"/>
  </r>
  <r>
    <n v="2017"/>
    <n v="30192"/>
    <s v="3R03-002"/>
    <s v="Queen Anne's County Department of Aging(QAC DOA)"/>
    <s v="Active"/>
    <s v="Rural Reporter"/>
    <s v="Centreville "/>
    <x v="17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48915"/>
    <n v="158290"/>
    <n v="212914"/>
    <n v="169668"/>
    <n v="183474"/>
    <n v="141048"/>
    <n v="147999"/>
    <n v="151315"/>
    <n v="184538"/>
    <n v="198986"/>
    <n v="224679"/>
  </r>
  <r>
    <n v="2017"/>
    <n v="30194"/>
    <s v="3R04-013"/>
    <s v="Mid-County Transit Authority(TACT)"/>
    <s v="Active"/>
    <s v="Rural Reporter"/>
    <s v="kittanning"/>
    <x v="1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209690"/>
    <n v="247089"/>
    <n v="312775"/>
    <n v="270956"/>
    <n v="255287"/>
    <n v="250416"/>
    <n v="228074"/>
    <n v="308604"/>
    <n v="310967"/>
    <n v="271768"/>
  </r>
  <r>
    <n v="2017"/>
    <n v="30194"/>
    <s v="3R04-013"/>
    <s v="Mid-County Transit Authority(TACT)"/>
    <s v="Active"/>
    <s v="Rural Reporter"/>
    <s v="kittanning"/>
    <x v="1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53320"/>
    <n v="153767"/>
    <n v="151577"/>
    <n v="128190"/>
    <n v="145547"/>
    <n v="144383"/>
    <n v="144061"/>
    <n v="126513"/>
    <n v="125062"/>
    <n v="121003"/>
    <n v="129117"/>
  </r>
  <r>
    <n v="2017"/>
    <n v="30196"/>
    <s v="3R04-019"/>
    <s v="Area Transportation Authority of North Central PA(ATA)"/>
    <s v="Active"/>
    <s v="Rural Reporter"/>
    <s v="Johnsonburg"/>
    <x v="12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26006"/>
    <n v="22680"/>
    <s v=""/>
    <s v=""/>
    <m/>
  </r>
  <r>
    <n v="2017"/>
    <n v="30196"/>
    <s v="3R04-019"/>
    <s v="Area Transportation Authority of North Central PA(ATA)"/>
    <s v="Active"/>
    <s v="Rural Reporter"/>
    <s v="Johnsonburg"/>
    <x v="1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788780"/>
    <n v="818024"/>
    <n v="833171"/>
    <n v="842569"/>
    <n v="870197"/>
    <n v="831576"/>
    <n v="800642"/>
    <n v="794035"/>
    <n v="823520"/>
    <n v="837258"/>
    <n v="829918"/>
  </r>
  <r>
    <n v="2017"/>
    <n v="30196"/>
    <s v="3R04-019"/>
    <s v="Area Transportation Authority of North Central PA(ATA)"/>
    <s v="Active"/>
    <s v="Rural Reporter"/>
    <s v="Johnsonburg"/>
    <x v="1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359337"/>
    <n v="357211"/>
    <n v="358012"/>
    <n v="392104"/>
    <n v="435701"/>
    <n v="524984"/>
    <n v="574647"/>
    <n v="587861"/>
    <n v="570129"/>
    <n v="577411"/>
    <n v="575025"/>
  </r>
  <r>
    <n v="2017"/>
    <n v="30196"/>
    <s v="3R04-019"/>
    <s v="Area Transportation Authority of North Central PA(ATA)"/>
    <s v="Active"/>
    <s v="Rural Reporter"/>
    <s v="Johnsonburg"/>
    <x v="12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4827"/>
    <n v="36999"/>
    <n v="42941"/>
    <n v="45207"/>
    <n v="44275"/>
  </r>
  <r>
    <n v="2017"/>
    <n v="30197"/>
    <s v="3R04-003"/>
    <s v="DuBois, Falls Creek, Sandy TWP Joint Transit Auth(DuFAST)"/>
    <s v="Active"/>
    <s v="Rural Reporter"/>
    <s v="DuBois"/>
    <x v="1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30376"/>
    <n v="131935"/>
    <n v="125555"/>
    <n v="119819"/>
    <n v="153101"/>
    <n v="130300"/>
    <n v="128755"/>
    <n v="134115"/>
    <n v="127068"/>
    <n v="127063"/>
    <n v="121788"/>
  </r>
  <r>
    <n v="2017"/>
    <n v="30198"/>
    <m/>
    <s v="City of Suffolk - Suffolk Transit"/>
    <s v="Active"/>
    <s v="Reduced Reporter"/>
    <s v="Suffolk"/>
    <x v="14"/>
    <n v="2010"/>
    <x v="121"/>
    <n v="34"/>
    <n v="515"/>
    <n v="1439666"/>
    <s v="Existing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n v="10698"/>
    <n v="7859"/>
    <n v="9220"/>
  </r>
  <r>
    <n v="2017"/>
    <n v="30198"/>
    <m/>
    <s v="City of Suffolk - Suffolk Transit"/>
    <s v="Active"/>
    <s v="Reduced Reporter"/>
    <s v="Suffolk"/>
    <x v="14"/>
    <n v="2010"/>
    <x v="121"/>
    <n v="34"/>
    <n v="515"/>
    <n v="1439666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223711"/>
    <n v="244052"/>
    <n v="254355"/>
  </r>
  <r>
    <n v="2017"/>
    <n v="30199"/>
    <m/>
    <s v="New River Transit Authority(NRT)"/>
    <s v="Active"/>
    <s v="Reduced Reporter"/>
    <s v="Beckley"/>
    <x v="13"/>
    <n v="2010"/>
    <x v="134"/>
    <n v="430"/>
    <n v="61"/>
    <n v="64022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81528"/>
    <n v="252747"/>
    <n v="258966"/>
  </r>
  <r>
    <n v="2017"/>
    <n v="30200"/>
    <m/>
    <s v="City of Radford"/>
    <s v="Active"/>
    <s v="Reduced Reporter"/>
    <s v="Radford"/>
    <x v="14"/>
    <n v="2010"/>
    <x v="125"/>
    <n v="328"/>
    <n v="51"/>
    <n v="88542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n v="263801"/>
    <n v="294210"/>
    <m/>
    <n v="322650"/>
    <n v="346840"/>
    <n v="340436"/>
  </r>
  <r>
    <n v="2017"/>
    <n v="30201"/>
    <m/>
    <s v="Baltimore City Department of Transportation"/>
    <s v="Active"/>
    <s v="Full Reporter"/>
    <s v="Baltimore"/>
    <x v="17"/>
    <n v="2010"/>
    <x v="105"/>
    <n v="19"/>
    <n v="717"/>
    <n v="2203663"/>
    <s v="Existing 2017"/>
    <s v="FB"/>
    <s v="PT"/>
    <s v="Operating"/>
    <m/>
    <m/>
    <m/>
    <m/>
    <m/>
    <m/>
    <m/>
    <m/>
    <m/>
    <m/>
    <m/>
    <m/>
    <m/>
    <m/>
    <m/>
    <m/>
    <m/>
    <m/>
    <m/>
    <m/>
    <m/>
    <m/>
    <m/>
    <m/>
    <m/>
    <n v="26632"/>
    <n v="27249"/>
  </r>
  <r>
    <n v="2017"/>
    <n v="30201"/>
    <m/>
    <s v="Baltimore City Department of Transportation"/>
    <s v="Active"/>
    <s v="Full Reporter"/>
    <s v="Baltimore"/>
    <x v="17"/>
    <n v="2010"/>
    <x v="105"/>
    <n v="19"/>
    <n v="717"/>
    <n v="2203663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564085"/>
    <n v="416958"/>
  </r>
  <r>
    <n v="2017"/>
    <n v="30202"/>
    <m/>
    <s v="South Central Transit Authority(SCTA)"/>
    <s v="Active"/>
    <s v="Full Reporter"/>
    <s v="Lancaster"/>
    <x v="12"/>
    <n v="2010"/>
    <x v="97"/>
    <n v="91"/>
    <n v="248"/>
    <n v="40200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743545"/>
  </r>
  <r>
    <n v="2017"/>
    <n v="30202"/>
    <m/>
    <s v="South Central Transit Authority(SCTA)"/>
    <s v="Active"/>
    <s v="Full Reporter"/>
    <s v="Lancaster"/>
    <x v="12"/>
    <n v="2010"/>
    <x v="97"/>
    <n v="91"/>
    <n v="248"/>
    <n v="402004"/>
    <s v="New in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2358503"/>
  </r>
  <r>
    <n v="2017"/>
    <n v="30202"/>
    <m/>
    <s v="South Central Transit Authority(SCTA)"/>
    <s v="Active"/>
    <s v="Full Reporter"/>
    <s v="Lancaster"/>
    <x v="12"/>
    <n v="2010"/>
    <x v="97"/>
    <n v="91"/>
    <n v="248"/>
    <n v="402004"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3056666"/>
  </r>
  <r>
    <n v="2014"/>
    <n v="30988"/>
    <s v=""/>
    <s v="Unified Human Service Transportation Systems Inc. - PART"/>
    <s v="Inactive"/>
    <s v="Rural Reporter"/>
    <m/>
    <x v="14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n v="83129"/>
    <s v=""/>
    <s v=""/>
    <m/>
  </r>
  <r>
    <n v="2017"/>
    <n v="30989"/>
    <n v="3113"/>
    <s v="Central Shenandoah Planning District Commission(CSPDC)"/>
    <s v="Active"/>
    <s v="Reduced Reporter"/>
    <s v="Staunton"/>
    <x v="14"/>
    <n v="2010"/>
    <x v="135"/>
    <n v="461"/>
    <n v="38"/>
    <n v="56611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598"/>
    <n v="27694"/>
    <n v="26315"/>
    <n v="52354"/>
  </r>
  <r>
    <n v="2017"/>
    <n v="30989"/>
    <n v="3113"/>
    <s v="Central Shenandoah Planning District Commission(CSPDC)"/>
    <s v="Active"/>
    <s v="Reduced Reporter"/>
    <s v="Staunton"/>
    <x v="14"/>
    <n v="2010"/>
    <x v="135"/>
    <n v="461"/>
    <n v="38"/>
    <n v="5661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4823"/>
    <n v="223172"/>
    <n v="249280"/>
    <n v="268603"/>
  </r>
  <r>
    <n v="2017"/>
    <n v="30990"/>
    <m/>
    <s v="Airport Corridor Transportation Association(ACTA)"/>
    <s v="Active"/>
    <s v="Reduced Reporter"/>
    <s v="Pittsburgh"/>
    <x v="12"/>
    <n v="2010"/>
    <x v="98"/>
    <n v="27"/>
    <n v="905"/>
    <n v="1733853"/>
    <s v="Existing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n v="172228"/>
    <n v="175650"/>
    <n v="169379"/>
  </r>
  <r>
    <n v="2017"/>
    <n v="30992"/>
    <m/>
    <s v=" Sistersville Ferry "/>
    <s v="Active"/>
    <s v="Rural Reporter"/>
    <s v="  Sistersville"/>
    <x v="13"/>
    <n v="2010"/>
    <x v="9"/>
    <m/>
    <m/>
    <m/>
    <s v="New in 2017"/>
    <s v="F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80"/>
  </r>
  <r>
    <n v="2017"/>
    <n v="40001"/>
    <n v="4001"/>
    <s v="Chattanooga Area Regional Transportation Authority(CARTA)"/>
    <s v="Active"/>
    <s v="Full Reporter"/>
    <s v="Chattanooga"/>
    <x v="19"/>
    <n v="2010"/>
    <x v="136"/>
    <n v="100"/>
    <n v="300"/>
    <n v="381112"/>
    <s v="Existing 2017"/>
    <s v="DR"/>
    <s v="DO"/>
    <s v="Operating"/>
    <s v=""/>
    <s v=""/>
    <s v=""/>
    <n v="176197"/>
    <n v="183719"/>
    <n v="185116"/>
    <n v="195099"/>
    <n v="193669"/>
    <n v="194240"/>
    <n v="185290"/>
    <n v="182218"/>
    <n v="192357"/>
    <n v="218814"/>
    <n v="226850"/>
    <n v="241226"/>
    <n v="425345"/>
    <n v="413041"/>
    <n v="378047"/>
    <n v="391939"/>
    <n v="416477"/>
    <n v="419010"/>
    <n v="410926"/>
    <n v="407362"/>
    <n v="445529"/>
    <n v="423372"/>
    <n v="396632"/>
    <n v="416564"/>
  </r>
  <r>
    <n v="2017"/>
    <n v="40001"/>
    <n v="4001"/>
    <s v="Chattanooga Area Regional Transportation Authority(CARTA)"/>
    <s v="Active"/>
    <s v="Full Reporter"/>
    <s v="Chattanooga"/>
    <x v="19"/>
    <n v="2010"/>
    <x v="136"/>
    <n v="100"/>
    <n v="300"/>
    <n v="381112"/>
    <s v="Existing 2017"/>
    <s v="DR"/>
    <s v="PT"/>
    <s v="Operating"/>
    <n v="197964"/>
    <n v="166703"/>
    <n v="161557"/>
    <n v="25660"/>
    <n v="260"/>
    <n v="260"/>
    <n v="280"/>
    <n v="260"/>
    <s v=""/>
    <n v="12606"/>
    <n v="16170"/>
    <n v="13971"/>
    <n v="14665"/>
    <n v="13858"/>
    <n v="14702"/>
    <n v="50477"/>
    <n v="35987"/>
    <n v="39168"/>
    <n v="25819"/>
    <n v="34409"/>
    <n v="32294"/>
    <n v="31211"/>
    <n v="21626"/>
    <n v="13675"/>
    <n v="11747"/>
    <n v="11912"/>
    <n v="11038"/>
  </r>
  <r>
    <n v="2017"/>
    <n v="40001"/>
    <n v="4001"/>
    <s v="Chattanooga Area Regional Transportation Authority(CARTA)"/>
    <s v="Active"/>
    <s v="Full Reporter"/>
    <s v="Chattanooga"/>
    <x v="19"/>
    <n v="2010"/>
    <x v="136"/>
    <n v="100"/>
    <n v="300"/>
    <n v="381112"/>
    <s v="Existing 2017"/>
    <s v="IP"/>
    <s v="DO"/>
    <s v="Operating"/>
    <n v="16864"/>
    <n v="18412"/>
    <n v="12808"/>
    <n v="16558"/>
    <n v="17794"/>
    <n v="13778"/>
    <n v="18148"/>
    <n v="18770"/>
    <n v="19186"/>
    <n v="13798"/>
    <n v="13832"/>
    <n v="16123"/>
    <n v="15427"/>
    <n v="18146"/>
    <n v="18501"/>
    <n v="18747"/>
    <n v="14442"/>
    <n v="18817"/>
    <n v="18450"/>
    <n v="19095"/>
    <n v="17830"/>
    <n v="14473"/>
    <n v="17643"/>
    <n v="17347"/>
    <n v="16693"/>
    <n v="18121"/>
    <n v="18558"/>
  </r>
  <r>
    <n v="2017"/>
    <n v="40001"/>
    <n v="4001"/>
    <s v="Chattanooga Area Regional Transportation Authority(CARTA)"/>
    <s v="Active"/>
    <s v="Full Reporter"/>
    <s v="Chattanooga"/>
    <x v="19"/>
    <n v="2010"/>
    <x v="136"/>
    <n v="100"/>
    <n v="300"/>
    <n v="381112"/>
    <s v="Existing 2017"/>
    <s v="MB"/>
    <s v="DO"/>
    <s v="Operating"/>
    <n v="1762890"/>
    <n v="1733640"/>
    <n v="1739874"/>
    <n v="1797406"/>
    <n v="1776852"/>
    <n v="1820459"/>
    <n v="1640914"/>
    <n v="1619382"/>
    <n v="1660797"/>
    <n v="1724068"/>
    <n v="1764363"/>
    <n v="1808341"/>
    <n v="1842532"/>
    <n v="1846612"/>
    <n v="1908853"/>
    <n v="1912662"/>
    <n v="1978917"/>
    <n v="1972586"/>
    <n v="2066529"/>
    <n v="2125131"/>
    <n v="2118989"/>
    <n v="1962079"/>
    <n v="1897217"/>
    <n v="1917397"/>
    <n v="2129414"/>
    <n v="2310415"/>
    <n v="2333284"/>
  </r>
  <r>
    <n v="2017"/>
    <n v="40002"/>
    <n v="4002"/>
    <s v="Knoxville Area Transit(KAT)"/>
    <s v="Active"/>
    <s v="Full Reporter"/>
    <s v="Knoxville"/>
    <x v="19"/>
    <n v="2010"/>
    <x v="137"/>
    <n v="74"/>
    <n v="438"/>
    <n v="558696"/>
    <s v="Existing 2017"/>
    <s v="DR"/>
    <s v="DO"/>
    <s v="Operating"/>
    <n v="155205"/>
    <n v="160104"/>
    <n v="163429"/>
    <n v="168183"/>
    <n v="234728"/>
    <n v="277968"/>
    <n v="275799"/>
    <n v="285373"/>
    <n v="262203"/>
    <n v="259798"/>
    <n v="315273"/>
    <n v="333057"/>
    <n v="361051"/>
    <n v="421748"/>
    <n v="472581"/>
    <n v="520909"/>
    <n v="548674"/>
    <n v="553286"/>
    <n v="433750"/>
    <n v="402749"/>
    <n v="478033"/>
    <n v="489671"/>
    <n v="472630"/>
    <n v="366608"/>
    <n v="244424"/>
    <n v="290266"/>
    <n v="360095"/>
  </r>
  <r>
    <n v="2017"/>
    <n v="40002"/>
    <n v="4002"/>
    <s v="Knoxville Area Transit(KAT)"/>
    <s v="Active"/>
    <s v="Full Reporter"/>
    <s v="Knoxville"/>
    <x v="19"/>
    <n v="2010"/>
    <x v="137"/>
    <n v="74"/>
    <n v="438"/>
    <n v="558696"/>
    <s v="Existing 2017"/>
    <s v="MB"/>
    <s v="DO"/>
    <s v="Operating"/>
    <n v="1620996"/>
    <n v="1705656"/>
    <n v="1729024"/>
    <n v="1403089"/>
    <n v="1696640"/>
    <n v="1709361"/>
    <n v="2054647"/>
    <n v="2068710"/>
    <n v="2233123"/>
    <n v="2351260"/>
    <n v="2601870"/>
    <n v="2578527"/>
    <n v="2663096"/>
    <n v="2578457"/>
    <n v="2674912"/>
    <n v="2692790"/>
    <n v="2728530"/>
    <n v="2672176"/>
    <n v="2598296"/>
    <n v="2528168"/>
    <n v="2408291"/>
    <n v="2452587"/>
    <n v="2548853"/>
    <n v="2548405"/>
    <n v="2532932"/>
    <n v="2564899"/>
    <n v="2542387"/>
  </r>
  <r>
    <n v="2017"/>
    <n v="40003"/>
    <n v="4003"/>
    <s v="Memphis Area Transit Authority(MATA)"/>
    <s v="Active"/>
    <s v="Full Reporter"/>
    <s v="Memphis"/>
    <x v="19"/>
    <n v="2010"/>
    <x v="138"/>
    <n v="41"/>
    <n v="497"/>
    <n v="1060061"/>
    <s v="Existing 2017"/>
    <s v="DR"/>
    <s v="DO"/>
    <s v="Operating"/>
    <n v="563126"/>
    <n v="590025"/>
    <n v="644990"/>
    <n v="670796"/>
    <n v="745063"/>
    <n v="779498"/>
    <n v="898283"/>
    <n v="983833"/>
    <n v="1229629"/>
    <n v="1439086"/>
    <n v="2276526"/>
    <n v="2385311"/>
    <n v="2138685"/>
    <n v="1807187"/>
    <n v="1831584"/>
    <n v="1851188"/>
    <n v="2084359"/>
    <n v="2036628"/>
    <n v="1943410"/>
    <n v="1704340"/>
    <n v="1750957"/>
    <n v="1780273"/>
    <n v="1777290"/>
    <n v="1777696"/>
    <n v="1721490"/>
    <n v="1711992"/>
    <n v="1633796"/>
  </r>
  <r>
    <n v="2017"/>
    <n v="40003"/>
    <n v="4003"/>
    <s v="Memphis Area Transit Authority(MATA)"/>
    <s v="Active"/>
    <s v="Full Reporter"/>
    <s v="Memphis"/>
    <x v="19"/>
    <n v="2010"/>
    <x v="138"/>
    <n v="41"/>
    <n v="497"/>
    <n v="1060061"/>
    <s v="Existing 2017"/>
    <s v="DR"/>
    <s v="PT"/>
    <s v="Discontinued"/>
    <s v=""/>
    <s v=""/>
    <s v=""/>
    <s v=""/>
    <s v=""/>
    <s v=""/>
    <s v=""/>
    <s v=""/>
    <n v="130137"/>
    <n v="182505"/>
    <n v="41963"/>
    <s v=""/>
    <s v=""/>
    <s v=""/>
    <s v=""/>
    <s v=""/>
    <s v=""/>
    <s v=""/>
    <s v=""/>
    <s v=""/>
    <n v="0"/>
    <n v="0"/>
    <s v=""/>
    <n v="0"/>
    <s v=""/>
    <m/>
    <m/>
  </r>
  <r>
    <n v="2017"/>
    <n v="40003"/>
    <n v="4003"/>
    <s v="Memphis Area Transit Authority(MATA)"/>
    <s v="Active"/>
    <s v="Full Reporter"/>
    <s v="Memphis"/>
    <x v="19"/>
    <n v="2010"/>
    <x v="138"/>
    <n v="41"/>
    <n v="497"/>
    <n v="1060061"/>
    <s v="Existing 2017"/>
    <s v="LR"/>
    <s v="DO"/>
    <s v="Discontinued"/>
    <s v=""/>
    <s v=""/>
    <n v="0"/>
    <n v="97175"/>
    <n v="125692"/>
    <n v="130720"/>
    <n v="146118"/>
    <n v="267789"/>
    <n v="298403"/>
    <n v="313067"/>
    <n v="311843"/>
    <n v="308104"/>
    <n v="500810"/>
    <n v="318858"/>
    <n v="369008"/>
    <n v="394837"/>
    <n v="450852"/>
    <n v="447557"/>
    <n v="374280"/>
    <n v="345416"/>
    <n v="0"/>
    <n v="0"/>
    <s v=""/>
    <n v="0"/>
    <s v=""/>
    <m/>
    <m/>
  </r>
  <r>
    <n v="2017"/>
    <n v="40003"/>
    <n v="4003"/>
    <s v="Memphis Area Transit Authority(MATA)"/>
    <s v="Active"/>
    <s v="Full Reporter"/>
    <s v="Memphis"/>
    <x v="19"/>
    <n v="2010"/>
    <x v="138"/>
    <n v="41"/>
    <n v="497"/>
    <n v="1060061"/>
    <s v="Existing 2017"/>
    <s v="MB"/>
    <s v="DO"/>
    <s v="Operating"/>
    <n v="6141722"/>
    <n v="6349480"/>
    <n v="6064340"/>
    <n v="6080448"/>
    <n v="5686499"/>
    <n v="5710890"/>
    <n v="6051932"/>
    <n v="6156937"/>
    <n v="6359816"/>
    <n v="6497590"/>
    <n v="6607076"/>
    <n v="6619459"/>
    <n v="6160600"/>
    <n v="7059486"/>
    <n v="7003649"/>
    <n v="6432546"/>
    <n v="6268114"/>
    <n v="6208772"/>
    <n v="6207708"/>
    <n v="6000512"/>
    <n v="6001317"/>
    <n v="5688257"/>
    <n v="5565285"/>
    <n v="5114331"/>
    <n v="5210167"/>
    <n v="5281242"/>
    <n v="5329965"/>
  </r>
  <r>
    <n v="2017"/>
    <n v="40003"/>
    <n v="4003"/>
    <s v="Memphis Area Transit Authority(MATA)"/>
    <s v="Active"/>
    <s v="Full Reporter"/>
    <s v="Memphis"/>
    <x v="19"/>
    <n v="2010"/>
    <x v="138"/>
    <n v="41"/>
    <n v="497"/>
    <n v="1060061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9867"/>
    <n v="332469"/>
    <n v="309748"/>
    <n v="209574"/>
    <n v="0"/>
    <n v="0"/>
    <n v="0"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s v="Existing 2017"/>
    <s v="CB"/>
    <s v="DO"/>
    <s v="Discontinued"/>
    <m/>
    <m/>
    <m/>
    <m/>
    <m/>
    <m/>
    <m/>
    <m/>
    <m/>
    <m/>
    <m/>
    <m/>
    <m/>
    <m/>
    <m/>
    <m/>
    <m/>
    <m/>
    <m/>
    <m/>
    <m/>
    <m/>
    <m/>
    <m/>
    <n v="417427"/>
    <n v="415431"/>
    <n v="414287"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s v="Existing 2017"/>
    <s v="DR"/>
    <s v="DO"/>
    <s v="Operating"/>
    <s v=""/>
    <n v="919727"/>
    <n v="1018573"/>
    <n v="1051469"/>
    <n v="548202"/>
    <n v="815620"/>
    <n v="861084"/>
    <n v="881214"/>
    <n v="818407"/>
    <n v="887677"/>
    <n v="793604"/>
    <n v="841629"/>
    <n v="964706"/>
    <n v="1121752"/>
    <n v="1245451"/>
    <n v="1490939"/>
    <n v="1671998"/>
    <n v="1914814"/>
    <n v="2000046"/>
    <n v="1915999"/>
    <n v="1991076"/>
    <n v="2221339"/>
    <n v="2083268"/>
    <n v="2245139"/>
    <n v="2341460"/>
    <n v="2224974"/>
    <n v="2315754"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s v="Existing 2017"/>
    <s v="DR"/>
    <s v="PT"/>
    <s v="Discontinued"/>
    <n v="918720"/>
    <s v=""/>
    <s v=""/>
    <s v=""/>
    <s v=""/>
    <s v=""/>
    <s v=""/>
    <s v=""/>
    <s v=""/>
    <s v=""/>
    <s v=""/>
    <s v=""/>
    <s v=""/>
    <s v=""/>
    <s v=""/>
    <n v="315352"/>
    <n v="183187"/>
    <n v="362071"/>
    <n v="572737"/>
    <s v=""/>
    <n v="0"/>
    <n v="0"/>
    <s v=""/>
    <n v="0"/>
    <s v=""/>
    <m/>
    <m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41259"/>
    <n v="661894"/>
    <n v="672490"/>
    <n v="674829"/>
    <n v="843814"/>
    <n v="969724"/>
    <n v="1117102"/>
    <n v="1291219"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s v="Existing 2017"/>
    <s v="MB"/>
    <s v="DO"/>
    <s v="Operating"/>
    <n v="3675740"/>
    <n v="3556595"/>
    <n v="3447918"/>
    <n v="3525622"/>
    <n v="3576062"/>
    <n v="3593065"/>
    <n v="3568930"/>
    <n v="3783705"/>
    <n v="3906142"/>
    <n v="4122027"/>
    <n v="4112815"/>
    <n v="4003676"/>
    <n v="4020863"/>
    <n v="4287207"/>
    <n v="4309757"/>
    <n v="4245633"/>
    <n v="4198664"/>
    <n v="4381474"/>
    <n v="4111628"/>
    <n v="4265592"/>
    <n v="4610901"/>
    <n v="4669467"/>
    <n v="5279749"/>
    <n v="5714650"/>
    <n v="5301514"/>
    <n v="5524292"/>
    <n v="5773826"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s v="Existing 2017"/>
    <s v="VP"/>
    <s v="DO"/>
    <s v="Discontinued"/>
    <n v="443126"/>
    <n v="417388"/>
    <n v="368654"/>
    <n v="362786"/>
    <s v=""/>
    <n v="761035"/>
    <s v=""/>
    <n v="726191"/>
    <s v=""/>
    <s v=""/>
    <s v=""/>
    <s v=""/>
    <n v="447250"/>
    <s v=""/>
    <s v=""/>
    <s v=""/>
    <s v=""/>
    <s v=""/>
    <s v=""/>
    <s v=""/>
    <n v="0"/>
    <n v="0"/>
    <s v=""/>
    <n v="0"/>
    <s v=""/>
    <m/>
    <m/>
  </r>
  <r>
    <n v="2017"/>
    <n v="40005"/>
    <n v="4005"/>
    <s v="ART (Asheville Redefines Transit)(ART)"/>
    <s v="Active"/>
    <s v="Full Reporter"/>
    <s v="Asheville"/>
    <x v="20"/>
    <n v="2010"/>
    <x v="140"/>
    <n v="133"/>
    <n v="265"/>
    <n v="280648"/>
    <s v="Existing 2017"/>
    <s v="DR"/>
    <s v="PT"/>
    <s v="Discontinued"/>
    <n v="60675"/>
    <n v="75644"/>
    <n v="97013"/>
    <n v="128527"/>
    <n v="119388"/>
    <n v="161386"/>
    <n v="200833"/>
    <n v="175187"/>
    <n v="184816"/>
    <n v="162589"/>
    <n v="145212"/>
    <n v="146573"/>
    <n v="147110"/>
    <n v="185419"/>
    <n v="193526"/>
    <n v="198237"/>
    <n v="185575"/>
    <n v="203465"/>
    <n v="218837"/>
    <n v="190616"/>
    <n v="202260"/>
    <n v="199780"/>
    <n v="0"/>
    <n v="0"/>
    <s v=""/>
    <m/>
    <m/>
  </r>
  <r>
    <n v="2017"/>
    <n v="40005"/>
    <n v="4005"/>
    <s v="ART (Asheville Redefines Transit)(ART)"/>
    <s v="Active"/>
    <s v="Full Reporter"/>
    <s v="Asheville"/>
    <x v="20"/>
    <n v="2010"/>
    <x v="140"/>
    <n v="133"/>
    <n v="265"/>
    <n v="280648"/>
    <s v="Existing 2017"/>
    <s v="MB"/>
    <s v="DO"/>
    <s v="Operating"/>
    <n v="629394"/>
    <n v="614720"/>
    <n v="619625"/>
    <n v="592891"/>
    <n v="520569"/>
    <n v="501937"/>
    <n v="517338"/>
    <n v="513937"/>
    <n v="521937"/>
    <n v="575391"/>
    <n v="626683"/>
    <n v="685921"/>
    <n v="798786"/>
    <n v="853800"/>
    <n v="823281"/>
    <n v="840690"/>
    <n v="913139"/>
    <n v="914665"/>
    <n v="922055"/>
    <n v="872912"/>
    <n v="808629"/>
    <n v="808629"/>
    <n v="888930"/>
    <n v="876958"/>
    <n v="949550"/>
    <n v="935064"/>
    <n v="1017879"/>
  </r>
  <r>
    <n v="2017"/>
    <n v="40006"/>
    <n v="4006"/>
    <s v="Cape Fear Public Transportation Authority(Wave)"/>
    <s v="Active"/>
    <s v="Full Reporter"/>
    <s v="Wilmington"/>
    <x v="20"/>
    <n v="2010"/>
    <x v="141"/>
    <n v="161"/>
    <n v="134"/>
    <n v="219957"/>
    <s v="Existing 2017"/>
    <s v="DR"/>
    <s v="DO"/>
    <s v="Operating"/>
    <n v="26331"/>
    <n v="19432"/>
    <n v="16825"/>
    <n v="18126"/>
    <n v="15715"/>
    <n v="16901"/>
    <n v="14319"/>
    <n v="17158"/>
    <n v="16398"/>
    <n v="15600"/>
    <n v="14161"/>
    <n v="13936"/>
    <n v="14029"/>
    <n v="10650"/>
    <n v="9198"/>
    <n v="11005"/>
    <n v="15341"/>
    <n v="500886"/>
    <n v="527683"/>
    <n v="548934"/>
    <n v="0"/>
    <n v="685408"/>
    <n v="463549"/>
    <n v="439851"/>
    <n v="436760"/>
    <n v="453239"/>
    <n v="383425"/>
  </r>
  <r>
    <n v="2017"/>
    <n v="40006"/>
    <n v="4006"/>
    <s v="Cape Fear Public Transportation Authority(Wave)"/>
    <s v="Active"/>
    <s v="Full Reporter"/>
    <s v="Wilmington"/>
    <x v="20"/>
    <n v="2010"/>
    <x v="141"/>
    <n v="161"/>
    <n v="134"/>
    <n v="219957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63804"/>
    <n v="0"/>
    <s v=""/>
    <n v="0"/>
    <s v=""/>
    <m/>
    <m/>
  </r>
  <r>
    <n v="2017"/>
    <n v="40006"/>
    <n v="4006"/>
    <s v="Cape Fear Public Transportation Authority(Wave)"/>
    <s v="Active"/>
    <s v="Full Reporter"/>
    <s v="Wilmington"/>
    <x v="20"/>
    <n v="2010"/>
    <x v="141"/>
    <n v="161"/>
    <n v="134"/>
    <n v="219957"/>
    <s v="Existing 2017"/>
    <s v="MB"/>
    <s v="DO"/>
    <s v="Discontinued"/>
    <n v="428610"/>
    <n v="426291"/>
    <n v="428234"/>
    <n v="428594"/>
    <n v="423609"/>
    <n v="419847"/>
    <n v="415678"/>
    <n v="466147"/>
    <n v="473994"/>
    <n v="512257"/>
    <n v="603393"/>
    <n v="632454"/>
    <n v="606520"/>
    <n v="696458"/>
    <n v="1137537"/>
    <n v="1198753"/>
    <n v="1384832"/>
    <n v="1511581"/>
    <n v="1443003"/>
    <n v="1324417"/>
    <n v="0"/>
    <n v="0"/>
    <s v=""/>
    <n v="0"/>
    <s v=""/>
    <m/>
    <m/>
  </r>
  <r>
    <n v="2017"/>
    <n v="40006"/>
    <n v="4006"/>
    <s v="Cape Fear Public Transportation Authority(Wave)"/>
    <s v="Active"/>
    <s v="Full Reporter"/>
    <s v="Wilmington"/>
    <x v="20"/>
    <n v="2010"/>
    <x v="141"/>
    <n v="161"/>
    <n v="134"/>
    <n v="21995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09708"/>
    <n v="1360130"/>
    <n v="1258038"/>
    <n v="1213814"/>
    <n v="1224992"/>
    <n v="1223022"/>
    <n v="1201922"/>
  </r>
  <r>
    <n v="2017"/>
    <n v="40006"/>
    <n v="4006"/>
    <s v="Cape Fear Public Transportation Authority(Wave)"/>
    <s v="Active"/>
    <s v="Full Reporter"/>
    <s v="Wilmington"/>
    <x v="20"/>
    <n v="2010"/>
    <x v="141"/>
    <n v="161"/>
    <n v="134"/>
    <n v="219957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735"/>
    <n v="56699"/>
    <n v="72653"/>
    <n v="45812"/>
    <n v="42495"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s v="Existing 2017"/>
    <s v="DR"/>
    <s v="DO"/>
    <s v="Discontinued"/>
    <s v=""/>
    <s v=""/>
    <s v=""/>
    <s v=""/>
    <s v=""/>
    <s v=""/>
    <s v=""/>
    <s v=""/>
    <s v=""/>
    <n v="449483"/>
    <n v="409967"/>
    <n v="312677"/>
    <n v="235830"/>
    <n v="204205"/>
    <n v="195849"/>
    <n v="125990"/>
    <n v="47574"/>
    <s v=""/>
    <s v=""/>
    <s v=""/>
    <n v="0"/>
    <n v="0"/>
    <s v=""/>
    <n v="0"/>
    <s v=""/>
    <m/>
    <m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s v="Existing 2017"/>
    <s v="DR"/>
    <s v="PT"/>
    <s v="Discontinued"/>
    <n v="47296"/>
    <n v="56639"/>
    <n v="205320"/>
    <n v="298681"/>
    <n v="379872"/>
    <n v="449947"/>
    <n v="460992"/>
    <n v="466884"/>
    <s v=""/>
    <s v=""/>
    <n v="239319"/>
    <s v=""/>
    <s v=""/>
    <s v=""/>
    <s v=""/>
    <s v=""/>
    <s v=""/>
    <s v=""/>
    <n v="1959959"/>
    <s v=""/>
    <n v="0"/>
    <n v="0"/>
    <s v=""/>
    <n v="0"/>
    <s v=""/>
    <m/>
    <m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52823"/>
    <n v="2072572"/>
    <n v="2251246"/>
    <n v="2089283"/>
    <n v="2167956"/>
    <n v="2508226"/>
    <n v="2551216"/>
    <n v="2727300"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s v="Existing 2017"/>
    <s v="MB"/>
    <s v="DO"/>
    <s v="Operating"/>
    <n v="1596233"/>
    <n v="1516411"/>
    <n v="1479356"/>
    <n v="1458256"/>
    <n v="1361200"/>
    <n v="1341119"/>
    <n v="1320650"/>
    <n v="1320904"/>
    <n v="1391196"/>
    <n v="1572834"/>
    <n v="1762597"/>
    <n v="1825183"/>
    <n v="1934416"/>
    <n v="1953179"/>
    <n v="1984238"/>
    <n v="2116629"/>
    <n v="2299442"/>
    <n v="2509908"/>
    <n v="2575576"/>
    <n v="2722355"/>
    <n v="2721053"/>
    <n v="2766272"/>
    <n v="2753300"/>
    <n v="2744262"/>
    <n v="2992720"/>
    <n v="3012457"/>
    <n v="3022854"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s v="Existing 2017"/>
    <s v="MB"/>
    <s v="PT"/>
    <s v="Separate"/>
    <n v="44438"/>
    <n v="96720"/>
    <n v="147429"/>
    <n v="127328"/>
    <n v="107437"/>
    <n v="115210"/>
    <n v="80889"/>
    <n v="81925"/>
    <s v=""/>
    <s v=""/>
    <s v=""/>
    <s v=""/>
    <s v=""/>
    <s v=""/>
    <s v=""/>
    <s v=""/>
    <s v=""/>
    <s v=""/>
    <s v=""/>
    <s v=""/>
    <n v="0"/>
    <n v="0"/>
    <n v="0"/>
    <n v="0"/>
    <s v=""/>
    <n v="0"/>
    <n v="0"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s v="Existing 2017"/>
    <s v="VP"/>
    <s v="PT"/>
    <s v="Discontinued"/>
    <s v=""/>
    <n v="97725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06350"/>
    <n v="1186408"/>
    <n v="1161283"/>
    <n v="1194786"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s v="Existing 2017"/>
    <s v="C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s v="Existing 2017"/>
    <s v="DR"/>
    <s v="DO"/>
    <s v="Operating"/>
    <n v="464100"/>
    <n v="474368"/>
    <n v="522986"/>
    <n v="636016"/>
    <n v="778767"/>
    <n v="786288"/>
    <n v="992720"/>
    <n v="1008783"/>
    <n v="1062495"/>
    <n v="1296554"/>
    <n v="1362449"/>
    <n v="1518719"/>
    <n v="1801759"/>
    <n v="1607901"/>
    <n v="2158407"/>
    <n v="2313700"/>
    <n v="2396571"/>
    <n v="2406509"/>
    <n v="2423293"/>
    <n v="2479514"/>
    <n v="2445175"/>
    <n v="2340010"/>
    <n v="2408177"/>
    <n v="2396821"/>
    <n v="2449001"/>
    <n v="2432397"/>
    <n v="2415997"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s v="Existing 2017"/>
    <s v="DR"/>
    <s v="PT"/>
    <s v="Discontinued"/>
    <n v="106899"/>
    <n v="69686"/>
    <n v="65918"/>
    <n v="119020"/>
    <n v="81636"/>
    <s v=""/>
    <s v=""/>
    <n v="9328"/>
    <n v="30360"/>
    <n v="65535"/>
    <n v="19558"/>
    <n v="22820"/>
    <s v=""/>
    <s v=""/>
    <s v=""/>
    <s v=""/>
    <s v=""/>
    <s v=""/>
    <s v=""/>
    <s v=""/>
    <n v="0"/>
    <n v="0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s v="Existing 2017"/>
    <s v="LR"/>
    <s v="DO"/>
    <s v="Operating"/>
    <s v=""/>
    <s v=""/>
    <s v=""/>
    <s v=""/>
    <s v=""/>
    <s v=""/>
    <s v=""/>
    <s v=""/>
    <s v=""/>
    <s v=""/>
    <s v=""/>
    <s v=""/>
    <s v=""/>
    <s v=""/>
    <n v="30885"/>
    <n v="21677"/>
    <s v=""/>
    <n v="478950"/>
    <n v="788200"/>
    <n v="810930"/>
    <n v="849013"/>
    <n v="867541"/>
    <n v="859632"/>
    <n v="946240"/>
    <n v="1018935"/>
    <n v="990324"/>
    <n v="1020308"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s v="Existing 2017"/>
    <s v="MB"/>
    <s v="DO"/>
    <s v="Operating"/>
    <n v="4317297"/>
    <n v="4207792"/>
    <n v="4387401"/>
    <n v="4503381"/>
    <n v="4500444"/>
    <n v="4585494"/>
    <n v="4588258"/>
    <n v="4942470"/>
    <n v="5586381"/>
    <n v="6181280"/>
    <n v="7555529"/>
    <n v="8028405"/>
    <n v="8767990"/>
    <n v="9617873"/>
    <n v="10609862"/>
    <n v="10370824"/>
    <n v="10910715"/>
    <n v="11725493"/>
    <n v="11990629"/>
    <n v="10768012"/>
    <n v="10822410"/>
    <n v="10960972"/>
    <n v="10966669"/>
    <n v="9706061"/>
    <n v="10391250"/>
    <n v="10516275"/>
    <n v="10501821"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s v="Existing 2017"/>
    <s v="MB"/>
    <s v="PT"/>
    <s v="Discontinued"/>
    <n v="30764"/>
    <n v="27212"/>
    <n v="26898"/>
    <n v="26719"/>
    <n v="206719"/>
    <n v="196666"/>
    <n v="203026"/>
    <n v="263196"/>
    <n v="278108"/>
    <n v="456180"/>
    <n v="832233"/>
    <n v="850413"/>
    <n v="733042"/>
    <n v="461527"/>
    <n v="505642"/>
    <n v="555855"/>
    <n v="129769"/>
    <s v=""/>
    <s v=""/>
    <s v=""/>
    <n v="0"/>
    <n v="0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s v="Existing 2017"/>
    <s v="SR"/>
    <s v="DO"/>
    <s v="Operating"/>
    <m/>
    <m/>
    <m/>
    <m/>
    <m/>
    <m/>
    <m/>
    <m/>
    <m/>
    <m/>
    <m/>
    <m/>
    <m/>
    <m/>
    <m/>
    <m/>
    <m/>
    <m/>
    <m/>
    <m/>
    <m/>
    <m/>
    <m/>
    <m/>
    <s v=""/>
    <n v="54901"/>
    <n v="56426"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s v="Existing 2017"/>
    <s v="VP"/>
    <s v="DO"/>
    <s v="Operating"/>
    <n v="248976"/>
    <n v="245952"/>
    <n v="287784"/>
    <n v="283248"/>
    <n v="298368"/>
    <n v="341208"/>
    <n v="360360"/>
    <n v="510319"/>
    <n v="1305030"/>
    <n v="1580214"/>
    <n v="1914948"/>
    <n v="2177838"/>
    <n v="1841679"/>
    <n v="1590488"/>
    <n v="1660568"/>
    <n v="1813670"/>
    <n v="1951259"/>
    <n v="2052827"/>
    <n v="2171955"/>
    <n v="1945096"/>
    <n v="1931281"/>
    <n v="1918353"/>
    <n v="1960621"/>
    <n v="1937373"/>
    <n v="1889272"/>
    <n v="1438540"/>
    <n v="1121221"/>
  </r>
  <r>
    <n v="2017"/>
    <n v="40009"/>
    <n v="4009"/>
    <s v="Fayetteville Area System of Transit(FAST)"/>
    <s v="Active"/>
    <s v="Full Reporter"/>
    <s v="Fayetteville"/>
    <x v="20"/>
    <n v="2010"/>
    <x v="144"/>
    <n v="122"/>
    <n v="198"/>
    <n v="310282"/>
    <s v="Existing 2017"/>
    <s v="DR"/>
    <s v="DO"/>
    <s v="Operating"/>
    <s v=""/>
    <s v=""/>
    <s v=""/>
    <s v=""/>
    <s v=""/>
    <n v="357315"/>
    <n v="299450"/>
    <n v="407386"/>
    <n v="403324"/>
    <n v="488022"/>
    <n v="423552"/>
    <n v="626845"/>
    <n v="621591"/>
    <n v="471782"/>
    <n v="346465"/>
    <n v="367149"/>
    <n v="175883"/>
    <n v="279366"/>
    <n v="294017"/>
    <n v="269128"/>
    <n v="262411"/>
    <n v="320968"/>
    <n v="347326"/>
    <n v="358862"/>
    <n v="456482"/>
    <n v="465203"/>
    <n v="472151"/>
  </r>
  <r>
    <n v="2017"/>
    <n v="40009"/>
    <n v="4009"/>
    <s v="Fayetteville Area System of Transit(FAST)"/>
    <s v="Active"/>
    <s v="Full Reporter"/>
    <s v="Fayetteville"/>
    <x v="20"/>
    <n v="2010"/>
    <x v="144"/>
    <n v="122"/>
    <n v="198"/>
    <n v="310282"/>
    <s v="Existing 2017"/>
    <s v="MB"/>
    <s v="DO"/>
    <s v="Operating"/>
    <n v="519966"/>
    <n v="519966"/>
    <n v="509709"/>
    <n v="537409"/>
    <n v="536143"/>
    <n v="529467"/>
    <n v="694400"/>
    <n v="732951"/>
    <n v="827136"/>
    <n v="830272"/>
    <n v="901382"/>
    <n v="725094"/>
    <n v="785164"/>
    <n v="773304"/>
    <n v="786608"/>
    <n v="815993"/>
    <n v="794424"/>
    <n v="908152"/>
    <n v="777363"/>
    <n v="807549"/>
    <n v="825486"/>
    <n v="876203"/>
    <n v="927516"/>
    <n v="936600"/>
    <n v="1094136"/>
    <n v="1184635"/>
    <n v="1210442"/>
  </r>
  <r>
    <n v="2017"/>
    <n v="40009"/>
    <n v="4009"/>
    <s v="Fayetteville Area System of Transit(FAST)"/>
    <s v="Active"/>
    <s v="Full Reporter"/>
    <s v="Fayetteville"/>
    <x v="20"/>
    <n v="2010"/>
    <x v="144"/>
    <n v="122"/>
    <n v="198"/>
    <n v="310282"/>
    <s v="Existing 2017"/>
    <s v="MB"/>
    <s v="PT"/>
    <s v="Discontinued"/>
    <m/>
    <m/>
    <m/>
    <m/>
    <m/>
    <m/>
    <m/>
    <m/>
    <m/>
    <m/>
    <m/>
    <m/>
    <m/>
    <m/>
    <m/>
    <m/>
    <m/>
    <m/>
    <m/>
    <m/>
    <m/>
    <m/>
    <m/>
    <m/>
    <m/>
    <n v="27639"/>
    <n v="10836"/>
  </r>
  <r>
    <n v="2017"/>
    <n v="40010"/>
    <n v="4010"/>
    <s v="City of Gastonia"/>
    <s v="Active"/>
    <s v="Reduced Reporter"/>
    <s v="Gastonia"/>
    <x v="20"/>
    <n v="2010"/>
    <x v="145"/>
    <n v="200"/>
    <n v="139"/>
    <n v="1694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0585"/>
    <n v="64096.999999999993"/>
    <n v="71394"/>
    <n v="73126"/>
    <n v="64228"/>
    <n v="57196"/>
  </r>
  <r>
    <n v="2017"/>
    <n v="40010"/>
    <n v="4010"/>
    <s v="City of Gastonia"/>
    <s v="Active"/>
    <s v="Reduced Reporter"/>
    <s v="Gastonia"/>
    <x v="20"/>
    <n v="2010"/>
    <x v="145"/>
    <n v="200"/>
    <n v="139"/>
    <n v="169495"/>
    <s v="Existing 2017"/>
    <s v="MB"/>
    <s v="DO"/>
    <s v="Operating"/>
    <n v="226579"/>
    <n v="223262"/>
    <n v="221215"/>
    <n v="232383"/>
    <n v="0"/>
    <s v=""/>
    <s v=""/>
    <s v=""/>
    <s v=""/>
    <s v=""/>
    <s v=""/>
    <s v=""/>
    <s v=""/>
    <s v=""/>
    <s v=""/>
    <s v=""/>
    <s v=""/>
    <s v=""/>
    <s v=""/>
    <s v=""/>
    <n v="0"/>
    <n v="289028"/>
    <n v="294930"/>
    <n v="291768"/>
    <n v="287552"/>
    <n v="291530"/>
    <n v="292204"/>
  </r>
  <r>
    <n v="2017"/>
    <n v="40011"/>
    <n v="4011"/>
    <s v="High Point Transit System(Hi tran)"/>
    <s v="Active"/>
    <s v="Reduced Reporter"/>
    <s v="High Point"/>
    <x v="20"/>
    <n v="2010"/>
    <x v="146"/>
    <n v="202"/>
    <n v="113"/>
    <n v="166485"/>
    <s v="Existing 2017"/>
    <s v="DR"/>
    <s v="DO"/>
    <s v="Operating"/>
    <n v="86501"/>
    <n v="64463"/>
    <n v="72576"/>
    <n v="66500"/>
    <n v="67045"/>
    <n v="66339"/>
    <n v="73451"/>
    <n v="61756"/>
    <n v="62738"/>
    <n v="64728"/>
    <n v="67017"/>
    <n v="64936"/>
    <n v="60268"/>
    <n v="61449"/>
    <n v="61368"/>
    <n v="59852"/>
    <n v="60759"/>
    <n v="74298"/>
    <n v="61791"/>
    <n v="46575"/>
    <n v="78714"/>
    <n v="84999"/>
    <n v="126083"/>
    <n v="119650"/>
    <n v="109778"/>
    <n v="102307"/>
    <n v="90034"/>
  </r>
  <r>
    <n v="2017"/>
    <n v="40011"/>
    <n v="4011"/>
    <s v="High Point Transit System(Hi tran)"/>
    <s v="Active"/>
    <s v="Reduced Reporter"/>
    <s v="High Point"/>
    <x v="20"/>
    <n v="2010"/>
    <x v="146"/>
    <n v="202"/>
    <n v="113"/>
    <n v="166485"/>
    <s v="Existing 2017"/>
    <s v="DR"/>
    <s v="PT"/>
    <s v="Discontinued"/>
    <n v="45527"/>
    <n v="87122"/>
    <n v="96516"/>
    <n v="58225"/>
    <n v="62833"/>
    <n v="66977"/>
    <s v=""/>
    <n v="78680"/>
    <n v="83938"/>
    <n v="58140"/>
    <n v="55240"/>
    <n v="51278"/>
    <n v="53411"/>
    <n v="51345"/>
    <n v="59276"/>
    <n v="56494"/>
    <n v="56842"/>
    <n v="88710"/>
    <n v="86548"/>
    <n v="79458"/>
    <n v="65542"/>
    <n v="39705"/>
    <s v=""/>
    <n v="0"/>
    <s v=""/>
    <m/>
    <m/>
  </r>
  <r>
    <n v="2017"/>
    <n v="40011"/>
    <n v="4011"/>
    <s v="High Point Transit System(Hi tran)"/>
    <s v="Active"/>
    <s v="Reduced Reporter"/>
    <s v="High Point"/>
    <x v="20"/>
    <n v="2010"/>
    <x v="146"/>
    <n v="202"/>
    <n v="113"/>
    <n v="166485"/>
    <s v="Existing 2017"/>
    <s v="MB"/>
    <s v="DO"/>
    <s v="Operating"/>
    <n v="388205"/>
    <n v="395523"/>
    <n v="381752"/>
    <n v="385592"/>
    <n v="388934"/>
    <n v="399192"/>
    <n v="392678"/>
    <n v="387865"/>
    <n v="393953"/>
    <n v="388656"/>
    <n v="390609"/>
    <n v="391271"/>
    <n v="392716"/>
    <n v="399323"/>
    <n v="407772"/>
    <n v="401634"/>
    <n v="403698"/>
    <n v="403856"/>
    <n v="402508"/>
    <n v="398139"/>
    <n v="464664"/>
    <n v="468698"/>
    <n v="482516"/>
    <n v="462855"/>
    <n v="467239"/>
    <n v="465802"/>
    <n v="466256"/>
  </r>
  <r>
    <n v="2017"/>
    <n v="40012"/>
    <n v="4012"/>
    <s v="Winston-Salem Transit Authority - Trans-Aid of Forsyth County(WSTA)"/>
    <s v="Active"/>
    <s v="Full Reporter"/>
    <s v="Winston-Salem"/>
    <x v="20"/>
    <n v="2010"/>
    <x v="147"/>
    <n v="95"/>
    <n v="323"/>
    <n v="391024"/>
    <s v="Existing 2017"/>
    <s v="DR"/>
    <s v="DO"/>
    <s v="Operating"/>
    <n v="260337"/>
    <n v="264891"/>
    <n v="298540"/>
    <n v="343321"/>
    <n v="388861"/>
    <n v="319073"/>
    <n v="329994"/>
    <n v="314793"/>
    <n v="346200"/>
    <n v="371044"/>
    <n v="427775"/>
    <n v="449250"/>
    <n v="441687"/>
    <n v="502838"/>
    <n v="582368"/>
    <n v="593822"/>
    <n v="596791"/>
    <n v="600515"/>
    <n v="622214"/>
    <n v="585029"/>
    <n v="681763"/>
    <n v="729259"/>
    <n v="758755"/>
    <n v="812856"/>
    <n v="876735"/>
    <n v="958553"/>
    <n v="1072760"/>
  </r>
  <r>
    <n v="2017"/>
    <n v="40012"/>
    <n v="4012"/>
    <s v="Winston-Salem Transit Authority - Trans-Aid of Forsyth County(WSTA)"/>
    <s v="Active"/>
    <s v="Full Reporter"/>
    <s v="Winston-Salem"/>
    <x v="20"/>
    <n v="2010"/>
    <x v="147"/>
    <n v="95"/>
    <n v="323"/>
    <n v="391024"/>
    <s v="Existing 2017"/>
    <s v="MB"/>
    <s v="DO"/>
    <s v="Operating"/>
    <n v="1302317"/>
    <n v="1302317"/>
    <n v="1301883"/>
    <n v="1301883"/>
    <n v="1297121"/>
    <n v="1244263"/>
    <n v="1316948"/>
    <n v="1253511"/>
    <n v="1357454"/>
    <n v="1362276"/>
    <n v="1547229"/>
    <n v="1562761"/>
    <n v="1473570"/>
    <n v="1485423"/>
    <n v="1635400"/>
    <n v="1433380"/>
    <n v="1350462"/>
    <n v="1333835"/>
    <n v="1465897"/>
    <n v="1493605"/>
    <n v="1491988"/>
    <n v="1552294"/>
    <n v="1486260"/>
    <n v="1582999"/>
    <n v="1537221"/>
    <n v="1589632"/>
    <n v="1686235"/>
  </r>
  <r>
    <n v="2017"/>
    <n v="40012"/>
    <n v="4012"/>
    <s v="Winston-Salem Transit Authority - Trans-Aid of Forsyth County(WSTA)"/>
    <s v="Active"/>
    <s v="Full Reporter"/>
    <s v="Winston-Salem"/>
    <x v="20"/>
    <n v="2010"/>
    <x v="147"/>
    <n v="95"/>
    <n v="323"/>
    <n v="391024"/>
    <s v="Existing 2017"/>
    <s v="VP"/>
    <s v="DO"/>
    <s v="Discontinued"/>
    <n v="350658"/>
    <n v="418462"/>
    <n v="449581"/>
    <n v="436678"/>
    <n v="674498"/>
    <n v="696509"/>
    <n v="669944"/>
    <n v="613121"/>
    <n v="725968"/>
    <n v="1265686"/>
    <s v=""/>
    <s v=""/>
    <s v=""/>
    <s v=""/>
    <s v=""/>
    <s v=""/>
    <s v=""/>
    <s v=""/>
    <s v=""/>
    <s v=""/>
    <n v="0"/>
    <n v="0"/>
    <s v=""/>
    <n v="0"/>
    <s v=""/>
    <m/>
    <m/>
  </r>
  <r>
    <n v="2017"/>
    <n v="40014"/>
    <n v="4014"/>
    <s v="Ms Coast Transportation Authority(CTA)"/>
    <s v="Active"/>
    <s v="Full Reporter"/>
    <s v="Gulfport"/>
    <x v="21"/>
    <n v="2010"/>
    <x v="148"/>
    <n v="175"/>
    <n v="165"/>
    <n v="208948"/>
    <s v="Existing 2017"/>
    <s v="DR"/>
    <s v="DO"/>
    <s v="Operating"/>
    <s v=""/>
    <s v=""/>
    <n v="474390"/>
    <s v=""/>
    <n v="499478"/>
    <n v="497392"/>
    <n v="539188"/>
    <n v="569569"/>
    <n v="570648"/>
    <n v="543574"/>
    <n v="602451"/>
    <n v="564164"/>
    <n v="453546"/>
    <n v="402476"/>
    <n v="326102"/>
    <n v="219976"/>
    <n v="204904"/>
    <n v="229727"/>
    <n v="261218"/>
    <n v="264250"/>
    <n v="282537"/>
    <n v="266625"/>
    <n v="270527"/>
    <n v="265382"/>
    <n v="276654"/>
    <n v="266300"/>
    <n v="261001"/>
  </r>
  <r>
    <n v="2017"/>
    <n v="40014"/>
    <n v="4014"/>
    <s v="Ms Coast Transportation Authority(CTA)"/>
    <s v="Active"/>
    <s v="Full Reporter"/>
    <s v="Gulfport"/>
    <x v="21"/>
    <n v="2010"/>
    <x v="148"/>
    <n v="175"/>
    <n v="165"/>
    <n v="208948"/>
    <s v="Existing 2017"/>
    <s v="MB"/>
    <s v="DO"/>
    <s v="Operating"/>
    <n v="1038820"/>
    <n v="984951"/>
    <n v="887705"/>
    <s v=""/>
    <n v="1091091"/>
    <n v="989436"/>
    <n v="901992"/>
    <n v="850646"/>
    <n v="770484"/>
    <n v="880980"/>
    <n v="975006"/>
    <n v="847707"/>
    <n v="829037"/>
    <n v="770359"/>
    <n v="749799"/>
    <n v="634655"/>
    <n v="662561"/>
    <n v="772151"/>
    <n v="952245"/>
    <n v="1177622"/>
    <n v="1042940"/>
    <n v="1035742"/>
    <n v="1025715.9999999999"/>
    <n v="983463"/>
    <n v="860224"/>
    <n v="879722"/>
    <n v="891905"/>
  </r>
  <r>
    <n v="2017"/>
    <n v="40014"/>
    <n v="4014"/>
    <s v="Ms Coast Transportation Authority(CTA)"/>
    <s v="Active"/>
    <s v="Full Reporter"/>
    <s v="Gulfport"/>
    <x v="21"/>
    <n v="2010"/>
    <x v="148"/>
    <n v="175"/>
    <n v="165"/>
    <n v="208948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n v="101628"/>
    <n v="333280"/>
    <n v="652215"/>
    <n v="868040"/>
    <n v="1102948"/>
    <n v="1123292"/>
    <n v="1034589.9999999999"/>
    <n v="989901"/>
    <n v="981933"/>
    <n v="911741"/>
    <n v="748765"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n v="107"/>
    <n v="242"/>
    <n v="351478"/>
    <s v="Existing 2017"/>
    <s v="DR"/>
    <s v="DO"/>
    <s v="Discontinued"/>
    <n v="214580"/>
    <n v="226002"/>
    <n v="227028"/>
    <n v="204807"/>
    <n v="274116"/>
    <n v="321572"/>
    <n v="333846"/>
    <n v="346198"/>
    <n v="330259"/>
    <n v="315214"/>
    <n v="320098"/>
    <n v="314328"/>
    <n v="322305"/>
    <n v="299420"/>
    <n v="298049"/>
    <n v="301933"/>
    <n v="288697"/>
    <n v="245960"/>
    <n v="210018"/>
    <n v="226262"/>
    <n v="239532"/>
    <n v="275647"/>
    <n v="315167"/>
    <n v="339819"/>
    <s v=""/>
    <m/>
    <m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n v="107"/>
    <n v="242"/>
    <n v="351478"/>
    <s v="Existing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n v="322338"/>
    <n v="275906"/>
    <n v="338788"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n v="107"/>
    <n v="242"/>
    <n v="351478"/>
    <s v="Existing 2017"/>
    <s v="MB"/>
    <s v="DO"/>
    <s v="Discontinued"/>
    <n v="987440"/>
    <n v="982842"/>
    <n v="974479"/>
    <n v="976271"/>
    <n v="1012986"/>
    <n v="1072836"/>
    <n v="973624"/>
    <n v="919304"/>
    <n v="922846"/>
    <n v="932333"/>
    <n v="946977"/>
    <n v="940405"/>
    <n v="1042353"/>
    <n v="947572"/>
    <n v="948490"/>
    <n v="940188"/>
    <n v="950092"/>
    <n v="953368"/>
    <n v="931811"/>
    <n v="931811"/>
    <n v="965894"/>
    <n v="733008"/>
    <n v="723402"/>
    <n v="748796"/>
    <s v=""/>
    <m/>
    <m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n v="107"/>
    <n v="242"/>
    <n v="351478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744158"/>
    <n v="746497"/>
    <n v="659871"/>
  </r>
  <r>
    <n v="2017"/>
    <n v="40016"/>
    <n v="4016"/>
    <s v="Ashland Bus System(ABS)"/>
    <s v="Active"/>
    <s v="Reduced Reporter"/>
    <s v="Ashland"/>
    <x v="22"/>
    <n v="2010"/>
    <x v="85"/>
    <n v="178"/>
    <n v="130"/>
    <n v="20263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6398"/>
    <n v="85096"/>
    <n v="71525"/>
    <n v="53649"/>
    <n v="50630"/>
    <n v="58519"/>
    <n v="63546"/>
  </r>
  <r>
    <n v="2017"/>
    <n v="40016"/>
    <n v="4016"/>
    <s v="Ashland Bus System(ABS)"/>
    <s v="Active"/>
    <s v="Reduced Reporter"/>
    <s v="Ashland"/>
    <x v="22"/>
    <n v="2010"/>
    <x v="85"/>
    <n v="178"/>
    <n v="130"/>
    <n v="202637"/>
    <s v="Existing 2017"/>
    <s v="MB"/>
    <s v="DO"/>
    <s v="Operating"/>
    <n v="183943"/>
    <n v="184436"/>
    <s v=""/>
    <s v=""/>
    <s v=""/>
    <s v=""/>
    <s v=""/>
    <s v=""/>
    <s v=""/>
    <s v=""/>
    <s v=""/>
    <s v=""/>
    <s v=""/>
    <s v=""/>
    <s v=""/>
    <s v=""/>
    <s v=""/>
    <s v=""/>
    <s v=""/>
    <s v=""/>
    <n v="240831"/>
    <n v="179555"/>
    <n v="191617"/>
    <n v="134636"/>
    <n v="131153"/>
    <n v="136035"/>
    <n v="135068"/>
  </r>
  <r>
    <n v="2017"/>
    <n v="40017"/>
    <n v="4017"/>
    <s v="Lexington Transit Authority(LexTran)"/>
    <s v="Active"/>
    <s v="Full Reporter"/>
    <s v="Lexington"/>
    <x v="22"/>
    <n v="2010"/>
    <x v="150"/>
    <n v="131"/>
    <n v="88"/>
    <n v="290263"/>
    <s v="Existing 2017"/>
    <s v="DR"/>
    <s v="PT"/>
    <s v="Operating"/>
    <n v="463843"/>
    <n v="519368"/>
    <n v="521994"/>
    <n v="499965"/>
    <n v="499716"/>
    <n v="496899"/>
    <n v="497921"/>
    <n v="538036"/>
    <n v="575151"/>
    <n v="504692"/>
    <n v="524722"/>
    <n v="557008"/>
    <n v="611167"/>
    <n v="639230"/>
    <n v="629663"/>
    <n v="815012"/>
    <n v="940532"/>
    <n v="964108"/>
    <n v="1084351"/>
    <n v="1232104"/>
    <n v="1410576"/>
    <n v="1380937"/>
    <n v="1364823"/>
    <n v="1437661"/>
    <n v="1455827"/>
    <n v="1530661"/>
    <n v="1537735"/>
  </r>
  <r>
    <n v="2017"/>
    <n v="40017"/>
    <n v="4017"/>
    <s v="Lexington Transit Authority(LexTran)"/>
    <s v="Active"/>
    <s v="Full Reporter"/>
    <s v="Lexington"/>
    <x v="22"/>
    <n v="2010"/>
    <x v="150"/>
    <n v="131"/>
    <n v="88"/>
    <n v="290263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566"/>
    <n v="63241"/>
    <m/>
    <m/>
  </r>
  <r>
    <n v="2017"/>
    <n v="40017"/>
    <n v="4017"/>
    <s v="Lexington Transit Authority(LexTran)"/>
    <s v="Active"/>
    <s v="Full Reporter"/>
    <s v="Lexington"/>
    <x v="22"/>
    <n v="2010"/>
    <x v="150"/>
    <n v="131"/>
    <n v="88"/>
    <n v="290263"/>
    <s v="Existing 2017"/>
    <s v="MB"/>
    <s v="DO"/>
    <s v="Operating"/>
    <n v="1168034"/>
    <n v="1082732"/>
    <n v="841576"/>
    <n v="756456"/>
    <n v="791084"/>
    <n v="785881"/>
    <n v="889630"/>
    <n v="1016304"/>
    <n v="1369272"/>
    <n v="1458797"/>
    <n v="1675026"/>
    <n v="1714536"/>
    <n v="1702417"/>
    <n v="1508586"/>
    <n v="1064541"/>
    <n v="1495681"/>
    <n v="2029934"/>
    <n v="2144664"/>
    <n v="2222481"/>
    <n v="2291406"/>
    <n v="2305754"/>
    <n v="2268839"/>
    <n v="2217043"/>
    <n v="1895940"/>
    <n v="1868176"/>
    <n v="1756049"/>
    <n v="1712517"/>
  </r>
  <r>
    <n v="2017"/>
    <n v="40017"/>
    <n v="4017"/>
    <s v="Lexington Transit Authority(LexTran)"/>
    <s v="Active"/>
    <s v="Full Reporter"/>
    <s v="Lexington"/>
    <x v="22"/>
    <n v="2010"/>
    <x v="150"/>
    <n v="131"/>
    <n v="88"/>
    <n v="290263"/>
    <s v="Existing 2017"/>
    <s v="MB"/>
    <s v="PT"/>
    <s v="Discontinued"/>
    <n v="114808"/>
    <n v="176520"/>
    <n v="161039"/>
    <n v="96266"/>
    <n v="97024"/>
    <n v="96266"/>
    <n v="96645"/>
    <n v="96266"/>
    <n v="92310"/>
    <n v="23168"/>
    <s v=""/>
    <s v=""/>
    <s v=""/>
    <s v=""/>
    <s v=""/>
    <s v=""/>
    <s v=""/>
    <s v=""/>
    <s v=""/>
    <s v=""/>
    <n v="0"/>
    <n v="0"/>
    <s v=""/>
    <n v="0"/>
    <s v=""/>
    <m/>
    <m/>
  </r>
  <r>
    <n v="2017"/>
    <n v="40017"/>
    <n v="4017"/>
    <s v="Lexington Transit Authority(LexTran)"/>
    <s v="Active"/>
    <s v="Full Reporter"/>
    <s v="Lexington"/>
    <x v="22"/>
    <n v="2010"/>
    <x v="150"/>
    <n v="131"/>
    <n v="88"/>
    <n v="290263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085"/>
    <n v="237464"/>
    <n v="273743"/>
    <n v="220701"/>
    <n v="170182"/>
  </r>
  <r>
    <n v="2017"/>
    <n v="40018"/>
    <n v="4018"/>
    <s v="Transit Authority of River City(TARC)"/>
    <s v="Active"/>
    <s v="Full Reporter"/>
    <s v="Louisville"/>
    <x v="22"/>
    <n v="2010"/>
    <x v="151"/>
    <n v="43"/>
    <n v="477"/>
    <n v="972546"/>
    <s v="Existing 2017"/>
    <s v="DR"/>
    <s v="DO"/>
    <s v="Operating"/>
    <n v="178901"/>
    <n v="175955"/>
    <n v="184387"/>
    <n v="167155"/>
    <n v="138972"/>
    <n v="134383"/>
    <n v="138184"/>
    <n v="144029"/>
    <n v="142649"/>
    <n v="140025"/>
    <n v="164771"/>
    <n v="142795"/>
    <n v="121996"/>
    <n v="119362"/>
    <n v="116344"/>
    <n v="76045"/>
    <n v="68544"/>
    <n v="261765"/>
    <n v="64260"/>
    <n v="46789"/>
    <n v="46875"/>
    <n v="41172"/>
    <n v="41458"/>
    <n v="37724"/>
    <n v="39231"/>
    <n v="11920"/>
    <n v="7342"/>
  </r>
  <r>
    <n v="2017"/>
    <n v="40018"/>
    <n v="4018"/>
    <s v="Transit Authority of River City(TARC)"/>
    <s v="Active"/>
    <s v="Full Reporter"/>
    <s v="Louisville"/>
    <x v="22"/>
    <n v="2010"/>
    <x v="151"/>
    <n v="43"/>
    <n v="477"/>
    <n v="972546"/>
    <s v="Existing 2017"/>
    <s v="DR"/>
    <s v="PT"/>
    <s v="Operating"/>
    <n v="863982"/>
    <n v="956044"/>
    <n v="1734830"/>
    <n v="2075982"/>
    <n v="2055606"/>
    <n v="2186877"/>
    <n v="2775741"/>
    <n v="3320389"/>
    <n v="3681514"/>
    <n v="3178341"/>
    <n v="3275653"/>
    <n v="3326992"/>
    <n v="3150752"/>
    <n v="2932850"/>
    <n v="3019064"/>
    <n v="3942479"/>
    <n v="3992786"/>
    <n v="4021229"/>
    <n v="4039645"/>
    <n v="3796285"/>
    <n v="3770226"/>
    <n v="3742397"/>
    <n v="3256260"/>
    <n v="3580679"/>
    <n v="3647800"/>
    <n v="3463045"/>
    <n v="3490199"/>
  </r>
  <r>
    <n v="2017"/>
    <n v="40018"/>
    <n v="4018"/>
    <s v="Transit Authority of River City(TARC)"/>
    <s v="Active"/>
    <s v="Full Reporter"/>
    <s v="Louisville"/>
    <x v="22"/>
    <n v="2010"/>
    <x v="151"/>
    <n v="43"/>
    <n v="477"/>
    <n v="972546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33348"/>
    <n v="562191"/>
    <n v="548316"/>
    <n v="1072724"/>
    <n v="990771"/>
    <n v="1239604"/>
    <n v="1597352"/>
    <n v="1750839"/>
  </r>
  <r>
    <n v="2017"/>
    <n v="40018"/>
    <n v="4018"/>
    <s v="Transit Authority of River City(TARC)"/>
    <s v="Active"/>
    <s v="Full Reporter"/>
    <s v="Louisville"/>
    <x v="22"/>
    <n v="2010"/>
    <x v="151"/>
    <n v="43"/>
    <n v="477"/>
    <n v="972546"/>
    <s v="Existing 2017"/>
    <s v="MB"/>
    <s v="DO"/>
    <s v="Operating"/>
    <n v="7934477"/>
    <n v="7981314"/>
    <n v="7968141"/>
    <n v="7835529"/>
    <n v="7256865"/>
    <n v="7528376"/>
    <n v="7739482"/>
    <n v="8361341"/>
    <n v="8109027"/>
    <n v="7690984"/>
    <n v="7411804"/>
    <n v="7184528"/>
    <n v="7203530"/>
    <n v="7355008"/>
    <n v="7078889"/>
    <n v="7588662"/>
    <n v="7441953"/>
    <n v="7579537"/>
    <n v="7490480"/>
    <n v="7328408"/>
    <n v="6593359"/>
    <n v="6849419"/>
    <n v="7037484"/>
    <n v="7013194"/>
    <n v="7054648"/>
    <n v="6958255"/>
    <n v="6888546"/>
  </r>
  <r>
    <n v="2017"/>
    <n v="40018"/>
    <n v="4018"/>
    <s v="Transit Authority of River City(TARC)"/>
    <s v="Active"/>
    <s v="Full Reporter"/>
    <s v="Louisville"/>
    <x v="22"/>
    <n v="2010"/>
    <x v="151"/>
    <n v="43"/>
    <n v="477"/>
    <n v="972546"/>
    <s v="Existing 2017"/>
    <s v="MB"/>
    <s v="PT"/>
    <s v="Operating"/>
    <n v="129506"/>
    <n v="147297"/>
    <n v="161113"/>
    <n v="184918"/>
    <n v="245579"/>
    <n v="228128"/>
    <n v="236001"/>
    <n v="236001"/>
    <n v="241920"/>
    <n v="238734"/>
    <n v="219683"/>
    <n v="231992"/>
    <n v="235548"/>
    <n v="183926"/>
    <n v="174953"/>
    <n v="186555"/>
    <n v="184205"/>
    <n v="184926"/>
    <n v="184926"/>
    <n v="162500"/>
    <n v="20321"/>
    <n v="20238"/>
    <n v="20140"/>
    <n v="20436"/>
    <n v="20703"/>
    <n v="20865"/>
    <n v="20703"/>
  </r>
  <r>
    <n v="2017"/>
    <n v="40019"/>
    <n v="4019"/>
    <s v="Transit Authority of Northern Kentucky(TANK)"/>
    <s v="Active"/>
    <s v="Full Reporter"/>
    <s v="Fort Wright"/>
    <x v="22"/>
    <n v="2010"/>
    <x v="152"/>
    <n v="30"/>
    <n v="788"/>
    <n v="1624827"/>
    <s v="Existing 2017"/>
    <s v="DR"/>
    <s v="DO"/>
    <s v="Operating"/>
    <n v="202540"/>
    <n v="245500"/>
    <n v="238402"/>
    <n v="258577"/>
    <n v="299134"/>
    <n v="323888"/>
    <n v="359977"/>
    <n v="348925"/>
    <n v="381839"/>
    <n v="405172"/>
    <n v="599193"/>
    <n v="641481"/>
    <n v="692136"/>
    <n v="712200"/>
    <n v="743802"/>
    <n v="809339"/>
    <n v="812398"/>
    <n v="848415"/>
    <n v="870249"/>
    <n v="870458"/>
    <n v="864886"/>
    <n v="868117"/>
    <n v="798869"/>
    <n v="809775"/>
    <n v="854954"/>
    <n v="913163"/>
    <n v="932349"/>
  </r>
  <r>
    <n v="2017"/>
    <n v="40019"/>
    <n v="4019"/>
    <s v="Transit Authority of Northern Kentucky(TANK)"/>
    <s v="Active"/>
    <s v="Full Reporter"/>
    <s v="Fort Wright"/>
    <x v="22"/>
    <n v="2010"/>
    <x v="152"/>
    <n v="30"/>
    <n v="788"/>
    <n v="1624827"/>
    <s v="Existing 2017"/>
    <s v="DR"/>
    <s v="PT"/>
    <s v="Discontinued"/>
    <n v="6057"/>
    <n v="9834"/>
    <n v="2032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19"/>
    <n v="4019"/>
    <s v="Transit Authority of Northern Kentucky(TANK)"/>
    <s v="Active"/>
    <s v="Full Reporter"/>
    <s v="Fort Wright"/>
    <x v="22"/>
    <n v="2010"/>
    <x v="152"/>
    <n v="30"/>
    <n v="788"/>
    <n v="1624827"/>
    <s v="Existing 2017"/>
    <s v="MB"/>
    <s v="DO"/>
    <s v="Operating"/>
    <n v="2352881"/>
    <n v="2391174"/>
    <n v="2292801"/>
    <n v="2346123"/>
    <n v="2322257"/>
    <n v="2958322"/>
    <n v="3010626"/>
    <n v="2981860"/>
    <n v="2951793"/>
    <n v="3149858"/>
    <n v="3331584"/>
    <n v="3410757"/>
    <n v="2776672"/>
    <n v="2705356"/>
    <n v="2700338"/>
    <n v="2835059"/>
    <n v="2796684"/>
    <n v="2975504"/>
    <n v="2962057"/>
    <n v="2914543"/>
    <n v="2878651"/>
    <n v="2885892"/>
    <n v="2825183"/>
    <n v="2881533"/>
    <n v="3079139"/>
    <n v="3134187"/>
    <n v="3263063"/>
  </r>
  <r>
    <n v="2017"/>
    <n v="40019"/>
    <n v="4019"/>
    <s v="Transit Authority of Northern Kentucky(TANK)"/>
    <s v="Active"/>
    <s v="Full Reporter"/>
    <s v="Fort Wright"/>
    <x v="22"/>
    <n v="2010"/>
    <x v="152"/>
    <n v="30"/>
    <n v="788"/>
    <n v="1624827"/>
    <s v="Existing 2017"/>
    <s v="MB"/>
    <s v="PT"/>
    <s v="Discontinued"/>
    <s v=""/>
    <s v=""/>
    <s v=""/>
    <s v=""/>
    <s v=""/>
    <s v=""/>
    <s v=""/>
    <n v="42192"/>
    <n v="247469"/>
    <n v="97161"/>
    <s v=""/>
    <s v=""/>
    <s v=""/>
    <s v=""/>
    <s v=""/>
    <s v=""/>
    <s v=""/>
    <s v=""/>
    <s v=""/>
    <s v=""/>
    <n v="0"/>
    <n v="0"/>
    <s v=""/>
    <n v="0"/>
    <s v=""/>
    <m/>
    <m/>
  </r>
  <r>
    <n v="2017"/>
    <n v="40020"/>
    <n v="4020"/>
    <s v="Owensboro Transit System(OTS)"/>
    <s v="Active"/>
    <s v="Reduced Reporter"/>
    <s v="Owensboro"/>
    <x v="22"/>
    <n v="2010"/>
    <x v="153"/>
    <n v="391"/>
    <n v="34"/>
    <n v="70543"/>
    <s v="Existing 2017"/>
    <s v="DR"/>
    <s v="PT"/>
    <s v="Discontinued"/>
    <n v="12528"/>
    <n v="12006"/>
    <n v="14445"/>
    <n v="21461"/>
    <s v=""/>
    <s v=""/>
    <s v=""/>
    <s v=""/>
    <s v=""/>
    <s v=""/>
    <s v=""/>
    <s v=""/>
    <s v=""/>
    <s v=""/>
    <s v=""/>
    <s v=""/>
    <s v=""/>
    <s v=""/>
    <s v=""/>
    <s v=""/>
    <n v="0"/>
    <n v="64248"/>
    <n v="64560"/>
    <n v="56048"/>
    <n v="53426"/>
    <m/>
    <m/>
  </r>
  <r>
    <n v="2017"/>
    <n v="40020"/>
    <n v="4020"/>
    <s v="Owensboro Transit System(OTS)"/>
    <s v="Active"/>
    <s v="Reduced Reporter"/>
    <s v="Owensboro"/>
    <x v="22"/>
    <n v="2010"/>
    <x v="153"/>
    <n v="391"/>
    <n v="34"/>
    <n v="70543"/>
    <s v="Existing 2017"/>
    <s v="MB"/>
    <s v="DO"/>
    <s v="Operating"/>
    <n v="274286"/>
    <n v="275986"/>
    <n v="273189"/>
    <n v="270642"/>
    <s v=""/>
    <s v=""/>
    <s v=""/>
    <s v=""/>
    <s v=""/>
    <s v=""/>
    <s v=""/>
    <s v=""/>
    <s v=""/>
    <s v=""/>
    <s v=""/>
    <s v=""/>
    <s v=""/>
    <s v=""/>
    <s v=""/>
    <s v=""/>
    <n v="0"/>
    <n v="142344"/>
    <n v="251168"/>
    <n v="390384"/>
    <n v="463432"/>
    <n v="482496"/>
    <n v="415344"/>
  </r>
  <r>
    <n v="2017"/>
    <n v="40021"/>
    <n v="4021"/>
    <s v="Albany Transit System(ATS)"/>
    <s v="Active"/>
    <s v="Full Reporter"/>
    <s v="Albany"/>
    <x v="23"/>
    <n v="2010"/>
    <x v="154"/>
    <n v="309"/>
    <n v="71"/>
    <n v="95779"/>
    <s v="Existing 2017"/>
    <s v="DR"/>
    <s v="DO"/>
    <s v="Operating"/>
    <n v="96920"/>
    <n v="95536"/>
    <n v="120759"/>
    <n v="113896"/>
    <n v="123900"/>
    <n v="123534"/>
    <n v="161032"/>
    <n v="194999"/>
    <n v="164376"/>
    <n v="168141"/>
    <n v="168738"/>
    <n v="178890"/>
    <n v="170080"/>
    <n v="170680"/>
    <n v="141842"/>
    <n v="137504"/>
    <n v="131091"/>
    <n v="117537"/>
    <n v="111670"/>
    <n v="98707"/>
    <n v="98347"/>
    <n v="100457"/>
    <n v="89665"/>
    <n v="96954"/>
    <n v="95234"/>
    <n v="100151"/>
    <n v="93096"/>
  </r>
  <r>
    <n v="2017"/>
    <n v="40021"/>
    <n v="4021"/>
    <s v="Albany Transit System(ATS)"/>
    <s v="Active"/>
    <s v="Full Reporter"/>
    <s v="Albany"/>
    <x v="23"/>
    <n v="2010"/>
    <x v="154"/>
    <n v="309"/>
    <n v="71"/>
    <n v="95779"/>
    <s v="Existing 2017"/>
    <s v="MB"/>
    <s v="DO"/>
    <s v="Operating"/>
    <n v="408496"/>
    <n v="403386"/>
    <n v="403026"/>
    <n v="417896"/>
    <n v="418172"/>
    <n v="438804"/>
    <n v="441650"/>
    <n v="432913"/>
    <n v="470065"/>
    <n v="470348"/>
    <n v="475360"/>
    <n v="508076"/>
    <n v="534736"/>
    <n v="536440"/>
    <n v="534780"/>
    <n v="536897"/>
    <n v="535923"/>
    <n v="532011"/>
    <n v="531184"/>
    <n v="529949"/>
    <n v="539215"/>
    <n v="570364"/>
    <n v="512328"/>
    <n v="572117"/>
    <n v="600107"/>
    <n v="592032"/>
    <n v="595628"/>
  </r>
  <r>
    <n v="2017"/>
    <n v="40022"/>
    <n v="4022"/>
    <s v="Metropolitan Atlanta Rapid Transit Authority(MARTA)"/>
    <s v="Active"/>
    <s v="Full Reporter"/>
    <s v="Atlanta"/>
    <x v="23"/>
    <n v="2010"/>
    <x v="155"/>
    <n v="9"/>
    <n v="2645"/>
    <n v="4515419"/>
    <s v="Existing 2017"/>
    <s v="DR"/>
    <s v="DO"/>
    <s v="Discontinued"/>
    <s v=""/>
    <s v=""/>
    <s v=""/>
    <s v=""/>
    <s v=""/>
    <s v=""/>
    <n v="553388"/>
    <n v="1917106"/>
    <n v="1918806"/>
    <n v="2155589"/>
    <n v="2392709"/>
    <n v="2611859"/>
    <n v="3249031"/>
    <n v="3675790"/>
    <n v="3756009"/>
    <n v="3973674"/>
    <n v="4389382"/>
    <n v="5010102"/>
    <n v="5978137"/>
    <n v="6089767"/>
    <n v="6103069"/>
    <n v="6540564"/>
    <n v="6691460"/>
    <n v="6588687"/>
    <n v="6720600"/>
    <n v="5985844"/>
    <m/>
  </r>
  <r>
    <n v="2017"/>
    <n v="40022"/>
    <n v="4022"/>
    <s v="Metropolitan Atlanta Rapid Transit Authority(MARTA)"/>
    <s v="Active"/>
    <s v="Full Reporter"/>
    <s v="Atlanta"/>
    <x v="23"/>
    <n v="2010"/>
    <x v="155"/>
    <n v="9"/>
    <n v="2645"/>
    <n v="4515419"/>
    <s v="Existing 2017"/>
    <s v="DR"/>
    <s v="PT"/>
    <s v="Operating"/>
    <n v="500500"/>
    <n v="456721"/>
    <n v="440442"/>
    <n v="577005"/>
    <n v="1192365"/>
    <n v="1526667"/>
    <n v="964608"/>
    <s v=""/>
    <s v=""/>
    <s v=""/>
    <s v=""/>
    <s v=""/>
    <s v=""/>
    <s v=""/>
    <s v=""/>
    <s v=""/>
    <s v=""/>
    <s v=""/>
    <s v=""/>
    <s v=""/>
    <n v="0"/>
    <n v="0"/>
    <s v=""/>
    <n v="0"/>
    <s v=""/>
    <n v="701178"/>
    <n v="7252423"/>
  </r>
  <r>
    <n v="2017"/>
    <n v="40022"/>
    <n v="4022"/>
    <s v="Metropolitan Atlanta Rapid Transit Authority(MARTA)"/>
    <s v="Active"/>
    <s v="Full Reporter"/>
    <s v="Atlanta"/>
    <x v="23"/>
    <n v="2010"/>
    <x v="155"/>
    <n v="9"/>
    <n v="2645"/>
    <n v="4515419"/>
    <s v="Existing 2017"/>
    <s v="HR"/>
    <s v="DO"/>
    <s v="Operating"/>
    <n v="15633400"/>
    <n v="15794800"/>
    <n v="16938200"/>
    <n v="20853500"/>
    <n v="21879036"/>
    <n v="22621868"/>
    <n v="27101411"/>
    <n v="22177066"/>
    <n v="22295234"/>
    <n v="21561493"/>
    <n v="22665159"/>
    <n v="23552160"/>
    <n v="22706586"/>
    <n v="22049648"/>
    <n v="22980527"/>
    <n v="21091467"/>
    <n v="21993495"/>
    <n v="23208017"/>
    <n v="24565819"/>
    <n v="22060898"/>
    <n v="18564265"/>
    <n v="17661018"/>
    <n v="17916149"/>
    <n v="18086375"/>
    <n v="22215414"/>
    <n v="22267826"/>
    <n v="22334168"/>
  </r>
  <r>
    <n v="2017"/>
    <n v="40022"/>
    <n v="4022"/>
    <s v="Metropolitan Atlanta Rapid Transit Authority(MARTA)"/>
    <s v="Active"/>
    <s v="Full Reporter"/>
    <s v="Atlanta"/>
    <x v="23"/>
    <n v="2010"/>
    <x v="155"/>
    <n v="9"/>
    <n v="2645"/>
    <n v="4515419"/>
    <s v="Existing 2017"/>
    <s v="MB"/>
    <s v="DO"/>
    <s v="Operating"/>
    <n v="24910938"/>
    <n v="25330900"/>
    <n v="25134473"/>
    <n v="25366564"/>
    <n v="25397199"/>
    <n v="26169749"/>
    <n v="26638139"/>
    <n v="26479622"/>
    <n v="26767174"/>
    <n v="27246265"/>
    <n v="27261780"/>
    <n v="26817910"/>
    <n v="25841599"/>
    <n v="25646055"/>
    <n v="21756674"/>
    <n v="22233205"/>
    <n v="23709913"/>
    <n v="27099043"/>
    <n v="27344662"/>
    <n v="27029939"/>
    <n v="23059166"/>
    <n v="22803997"/>
    <n v="22742706"/>
    <n v="22442760"/>
    <n v="23137711"/>
    <n v="25181058"/>
    <n v="26238748"/>
  </r>
  <r>
    <n v="2017"/>
    <n v="40022"/>
    <n v="4022"/>
    <s v="Metropolitan Atlanta Rapid Transit Authority(MARTA)"/>
    <s v="Active"/>
    <s v="Full Reporter"/>
    <s v="Atlanta"/>
    <x v="23"/>
    <n v="2010"/>
    <x v="155"/>
    <n v="9"/>
    <n v="2645"/>
    <n v="4515419"/>
    <s v="Existing 2017"/>
    <s v="MB"/>
    <s v="PT"/>
    <s v="Discontinued"/>
    <n v="463791"/>
    <n v="41568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23"/>
    <n v="4023"/>
    <s v="Augusta Richmond County Transit Department(APT)"/>
    <s v="Active"/>
    <s v="Full Reporter"/>
    <s v="Augusta"/>
    <x v="23"/>
    <n v="2010"/>
    <x v="156"/>
    <n v="98"/>
    <n v="260"/>
    <n v="386787"/>
    <s v="Existing 2017"/>
    <s v="DR"/>
    <s v="DO"/>
    <s v="Discontinued"/>
    <s v=""/>
    <s v=""/>
    <s v=""/>
    <s v=""/>
    <n v="33802"/>
    <n v="37722"/>
    <n v="76204"/>
    <n v="71340"/>
    <n v="67937"/>
    <n v="73950"/>
    <n v="36534"/>
    <n v="71448"/>
    <n v="97060"/>
    <n v="90139"/>
    <n v="102394"/>
    <n v="106394"/>
    <n v="102622"/>
    <n v="109600"/>
    <n v="119828"/>
    <n v="111008"/>
    <n v="62646"/>
    <n v="0"/>
    <s v=""/>
    <n v="0"/>
    <s v=""/>
    <m/>
    <m/>
  </r>
  <r>
    <n v="2017"/>
    <n v="40023"/>
    <n v="4023"/>
    <s v="Augusta Richmond County Transit Department(APT)"/>
    <s v="Active"/>
    <s v="Full Reporter"/>
    <s v="Augusta"/>
    <x v="23"/>
    <n v="2010"/>
    <x v="156"/>
    <n v="98"/>
    <n v="260"/>
    <n v="386787"/>
    <s v="Existing 2017"/>
    <s v="DR"/>
    <s v="PT"/>
    <s v="Operating"/>
    <n v="49723"/>
    <n v="40152"/>
    <n v="57862"/>
    <n v="36999"/>
    <s v=""/>
    <s v=""/>
    <s v=""/>
    <s v=""/>
    <s v=""/>
    <s v=""/>
    <s v=""/>
    <s v=""/>
    <s v=""/>
    <s v=""/>
    <s v=""/>
    <s v=""/>
    <s v=""/>
    <s v=""/>
    <s v=""/>
    <s v=""/>
    <n v="47782"/>
    <n v="134256"/>
    <n v="132380"/>
    <n v="143422"/>
    <n v="146452"/>
    <n v="187666"/>
    <n v="184062"/>
  </r>
  <r>
    <n v="2017"/>
    <n v="40023"/>
    <n v="4023"/>
    <s v="Augusta Richmond County Transit Department(APT)"/>
    <s v="Active"/>
    <s v="Full Reporter"/>
    <s v="Augusta"/>
    <x v="23"/>
    <n v="2010"/>
    <x v="156"/>
    <n v="98"/>
    <n v="260"/>
    <n v="386787"/>
    <s v="Existing 2017"/>
    <s v="MB"/>
    <s v="DO"/>
    <s v="Discontinued"/>
    <n v="931812"/>
    <n v="913436"/>
    <n v="1010596"/>
    <n v="989362"/>
    <n v="843701"/>
    <n v="828456"/>
    <n v="834116"/>
    <n v="802281"/>
    <n v="721301"/>
    <n v="690204"/>
    <n v="674026"/>
    <n v="670119"/>
    <n v="674768"/>
    <n v="662884"/>
    <n v="672914"/>
    <n v="645044"/>
    <n v="544398"/>
    <n v="570128"/>
    <n v="594299"/>
    <n v="567568"/>
    <n v="290390"/>
    <n v="0"/>
    <s v=""/>
    <n v="0"/>
    <s v=""/>
    <m/>
    <m/>
  </r>
  <r>
    <n v="2017"/>
    <n v="40023"/>
    <n v="4023"/>
    <s v="Augusta Richmond County Transit Department(APT)"/>
    <s v="Active"/>
    <s v="Full Reporter"/>
    <s v="Augusta"/>
    <x v="23"/>
    <n v="2010"/>
    <x v="156"/>
    <n v="98"/>
    <n v="260"/>
    <n v="38678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3034"/>
    <n v="509008"/>
    <n v="509438"/>
    <n v="523829"/>
    <n v="567637"/>
    <n v="552821"/>
    <n v="548137"/>
  </r>
  <r>
    <n v="2017"/>
    <n v="40024"/>
    <n v="4024"/>
    <s v="Metra Transit System (Columbus, GA)(Metra)"/>
    <s v="Active"/>
    <s v="Reduced Reporter"/>
    <s v="Columbus"/>
    <x v="23"/>
    <n v="2010"/>
    <x v="157"/>
    <n v="147"/>
    <n v="147"/>
    <n v="253602"/>
    <s v="Existing 2017"/>
    <s v="DR"/>
    <s v="DO"/>
    <s v="Operating"/>
    <n v="122985"/>
    <n v="118301"/>
    <n v="155519"/>
    <n v="175254"/>
    <n v="175165"/>
    <n v="165766"/>
    <n v="179619"/>
    <n v="169232"/>
    <n v="170843"/>
    <n v="164702"/>
    <n v="157914"/>
    <n v="152036"/>
    <n v="153912"/>
    <n v="156204"/>
    <n v="165935"/>
    <n v="158985"/>
    <n v="150461"/>
    <n v="163270"/>
    <n v="183110"/>
    <n v="201331"/>
    <n v="213785"/>
    <n v="217696"/>
    <n v="218784"/>
    <n v="237213"/>
    <n v="238914"/>
    <n v="241064"/>
    <n v="266523"/>
  </r>
  <r>
    <n v="2017"/>
    <n v="40024"/>
    <n v="4024"/>
    <s v="Metra Transit System (Columbus, GA)(Metra)"/>
    <s v="Active"/>
    <s v="Reduced Reporter"/>
    <s v="Columbus"/>
    <x v="23"/>
    <n v="2010"/>
    <x v="157"/>
    <n v="147"/>
    <n v="147"/>
    <n v="253602"/>
    <s v="Existing 2017"/>
    <s v="MB"/>
    <s v="DO"/>
    <s v="Operating"/>
    <n v="1181637"/>
    <n v="1183413"/>
    <n v="1003005"/>
    <n v="1157460"/>
    <n v="1153947"/>
    <n v="942880"/>
    <n v="841687"/>
    <n v="840868"/>
    <n v="942099"/>
    <n v="936642"/>
    <n v="960264"/>
    <n v="936058"/>
    <n v="953218"/>
    <n v="964310"/>
    <n v="962904"/>
    <n v="944995"/>
    <n v="896216"/>
    <n v="919775"/>
    <n v="918032"/>
    <n v="843428"/>
    <n v="891166"/>
    <n v="895196"/>
    <n v="897082"/>
    <n v="897879"/>
    <n v="897900"/>
    <n v="897975"/>
    <n v="1183555"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6953"/>
    <n v="660828"/>
    <n v="0"/>
    <n v="86536"/>
    <n v="705551"/>
    <n v="765109"/>
    <n v="664781"/>
    <n v="614357"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s v="Existing 2017"/>
    <s v="DR"/>
    <s v="PT"/>
    <s v="Operating"/>
    <n v="103039"/>
    <n v="148277"/>
    <n v="280119"/>
    <n v="321464"/>
    <n v="343956"/>
    <n v="386924"/>
    <n v="400666"/>
    <n v="421786"/>
    <n v="437051"/>
    <n v="463352"/>
    <n v="475384"/>
    <n v="400324"/>
    <n v="446965"/>
    <n v="457032"/>
    <n v="481529"/>
    <n v="491877"/>
    <n v="526443"/>
    <n v="543398"/>
    <n v="585432"/>
    <n v="285125"/>
    <n v="0"/>
    <n v="702935"/>
    <n v="583606"/>
    <n v="0"/>
    <n v="59941"/>
    <n v="233007"/>
    <n v="456373"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s v="Existing 2017"/>
    <s v="FB"/>
    <s v="DO"/>
    <s v="Operating"/>
    <s v=""/>
    <s v=""/>
    <s v=""/>
    <s v=""/>
    <s v=""/>
    <s v=""/>
    <s v=""/>
    <s v=""/>
    <s v=""/>
    <s v=""/>
    <s v=""/>
    <s v=""/>
    <n v="1282"/>
    <n v="8416"/>
    <n v="9843"/>
    <n v="16572"/>
    <n v="15928"/>
    <n v="17738"/>
    <n v="16290"/>
    <n v="15894"/>
    <n v="16076"/>
    <n v="0"/>
    <n v="2043.0000000000002"/>
    <n v="15975"/>
    <n v="15517"/>
    <n v="15661"/>
    <n v="15335"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s v="Existing 2017"/>
    <s v="F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748"/>
    <n v="13474"/>
    <n v="0"/>
    <s v=""/>
    <m/>
    <m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s v="Existing 2017"/>
    <s v="MB"/>
    <s v="DO"/>
    <s v="Operating"/>
    <n v="2150732"/>
    <n v="2161190"/>
    <n v="2144136"/>
    <n v="2199745"/>
    <n v="2341215"/>
    <n v="2377687"/>
    <n v="2290860"/>
    <n v="2411180"/>
    <n v="2398875"/>
    <n v="2425720"/>
    <n v="2415591"/>
    <n v="2474951"/>
    <n v="2451825"/>
    <n v="2413603"/>
    <n v="2412509"/>
    <n v="2512972"/>
    <n v="2555841"/>
    <n v="2540001"/>
    <n v="2509438"/>
    <n v="2499761"/>
    <n v="2620421"/>
    <n v="0"/>
    <n v="309118"/>
    <n v="2405885"/>
    <n v="2363684"/>
    <n v="2376094"/>
    <n v="2363600"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32822"/>
    <n v="2181276"/>
    <n v="0"/>
    <s v=""/>
    <m/>
    <m/>
  </r>
  <r>
    <n v="2017"/>
    <n v="40026"/>
    <n v="4026"/>
    <s v="Manatee County Area Transit(MCAT)"/>
    <s v="Active"/>
    <s v="Full Reporter"/>
    <s v="Bradenton"/>
    <x v="24"/>
    <n v="2010"/>
    <x v="159"/>
    <n v="64"/>
    <n v="327"/>
    <n v="643260"/>
    <s v="Existing 2017"/>
    <s v="DR"/>
    <s v="DO"/>
    <s v="Operating"/>
    <n v="359963"/>
    <n v="389802"/>
    <n v="468022"/>
    <n v="533351"/>
    <n v="491395"/>
    <n v="432098"/>
    <n v="459007"/>
    <n v="469104"/>
    <n v="448268"/>
    <n v="470396"/>
    <n v="483925"/>
    <n v="456782"/>
    <n v="502912"/>
    <n v="584870"/>
    <n v="654845"/>
    <n v="315867"/>
    <n v="336771"/>
    <n v="338560"/>
    <n v="621698"/>
    <n v="624816"/>
    <n v="572796"/>
    <n v="555608"/>
    <n v="550882"/>
    <n v="553087"/>
    <n v="620173"/>
    <n v="602866"/>
    <n v="620758"/>
  </r>
  <r>
    <n v="2017"/>
    <n v="40026"/>
    <n v="4026"/>
    <s v="Manatee County Area Transit(MCAT)"/>
    <s v="Active"/>
    <s v="Full Reporter"/>
    <s v="Bradenton"/>
    <x v="24"/>
    <n v="2010"/>
    <x v="159"/>
    <n v="64"/>
    <n v="327"/>
    <n v="643260"/>
    <s v="Existing 2017"/>
    <s v="DR"/>
    <s v="PT"/>
    <s v="Discontinued"/>
    <s v=""/>
    <s v=""/>
    <s v=""/>
    <s v=""/>
    <s v=""/>
    <s v=""/>
    <s v=""/>
    <s v=""/>
    <n v="277500"/>
    <n v="411850"/>
    <n v="457985"/>
    <n v="458899"/>
    <s v=""/>
    <s v=""/>
    <s v=""/>
    <s v=""/>
    <s v=""/>
    <s v=""/>
    <s v=""/>
    <s v=""/>
    <n v="0"/>
    <n v="0"/>
    <s v=""/>
    <n v="0"/>
    <s v=""/>
    <m/>
    <m/>
  </r>
  <r>
    <n v="2017"/>
    <n v="40026"/>
    <n v="4026"/>
    <s v="Manatee County Area Transit(MCAT)"/>
    <s v="Active"/>
    <s v="Full Reporter"/>
    <s v="Bradenton"/>
    <x v="24"/>
    <n v="2010"/>
    <x v="159"/>
    <n v="64"/>
    <n v="327"/>
    <n v="643260"/>
    <s v="Existing 2017"/>
    <s v="MB"/>
    <s v="DO"/>
    <s v="Operating"/>
    <n v="514572"/>
    <n v="541288"/>
    <n v="533693"/>
    <n v="527013"/>
    <n v="540576"/>
    <n v="529339"/>
    <n v="534053"/>
    <n v="540736"/>
    <n v="552187"/>
    <n v="708930"/>
    <n v="720986"/>
    <n v="820406"/>
    <n v="937709"/>
    <n v="960480"/>
    <n v="1003940"/>
    <n v="1021023"/>
    <n v="1070035"/>
    <n v="1174392"/>
    <n v="1309485"/>
    <n v="1328753"/>
    <n v="1328020"/>
    <n v="1263676"/>
    <n v="1234882"/>
    <n v="1256941"/>
    <n v="1345968"/>
    <n v="1388068"/>
    <n v="1355597"/>
  </r>
  <r>
    <n v="2017"/>
    <n v="40026"/>
    <n v="4026"/>
    <s v="Manatee County Area Transit(MCAT)"/>
    <s v="Active"/>
    <s v="Full Reporter"/>
    <s v="Bradenton"/>
    <x v="24"/>
    <n v="2010"/>
    <x v="159"/>
    <n v="64"/>
    <n v="327"/>
    <n v="643260"/>
    <s v="Existing 2017"/>
    <s v="VP"/>
    <s v="DO"/>
    <s v="Discontinued"/>
    <s v=""/>
    <s v=""/>
    <s v=""/>
    <s v=""/>
    <s v=""/>
    <s v=""/>
    <s v=""/>
    <s v=""/>
    <n v="22588"/>
    <n v="42444"/>
    <s v=""/>
    <n v="31255"/>
    <n v="68269"/>
    <n v="34965"/>
    <n v="34423"/>
    <s v=""/>
    <s v=""/>
    <s v=""/>
    <s v=""/>
    <s v=""/>
    <n v="0"/>
    <n v="0"/>
    <s v=""/>
    <n v="0"/>
    <s v=""/>
    <m/>
    <m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3984"/>
    <n v="222492"/>
    <n v="222304"/>
    <n v="221838"/>
    <n v="221132"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s v="Existing 2017"/>
    <s v="DR"/>
    <s v="DO"/>
    <s v="Discontinued"/>
    <n v="592674"/>
    <n v="640686"/>
    <n v="499035"/>
    <n v="394752"/>
    <n v="300544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s v="Existing 2017"/>
    <s v="DR"/>
    <s v="PT"/>
    <s v="Operating"/>
    <n v="30120"/>
    <n v="36576"/>
    <n v="669873"/>
    <n v="945181"/>
    <n v="885009"/>
    <n v="1125088"/>
    <n v="1085460"/>
    <n v="1100863"/>
    <n v="1696623"/>
    <n v="1795521"/>
    <n v="1828584"/>
    <n v="2131607"/>
    <n v="3481913"/>
    <n v="3287229"/>
    <n v="3242277"/>
    <n v="3380637"/>
    <n v="3350277"/>
    <n v="3133178"/>
    <n v="2279048"/>
    <n v="1186922"/>
    <n v="1294790"/>
    <n v="1439588"/>
    <n v="1513529"/>
    <n v="1520647"/>
    <n v="1710150"/>
    <n v="1786727"/>
    <n v="4831766"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87494"/>
    <n v="1338962"/>
    <n v="1349031"/>
    <n v="1385601"/>
    <n v="1342109"/>
    <n v="1258135"/>
    <n v="943021"/>
    <n v="116489"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s v="Existing 2017"/>
    <s v="MB"/>
    <s v="DO"/>
    <s v="Operating"/>
    <n v="5716870"/>
    <n v="5775263"/>
    <n v="6479614"/>
    <n v="6205969"/>
    <n v="6395827"/>
    <n v="6213188"/>
    <n v="6358229"/>
    <n v="6364557"/>
    <n v="6567418"/>
    <n v="6776511"/>
    <n v="7198354"/>
    <n v="7572349"/>
    <n v="7657615"/>
    <n v="7956137"/>
    <n v="8298058"/>
    <n v="8550652"/>
    <n v="8969837"/>
    <n v="9283243"/>
    <n v="8710429"/>
    <n v="8701346"/>
    <n v="8406182"/>
    <n v="8489453"/>
    <n v="8423843"/>
    <n v="8535339"/>
    <n v="8606873"/>
    <n v="8560858"/>
    <n v="8414462"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n v="54181"/>
    <n v="58946"/>
    <n v="57797"/>
    <n v="53259"/>
    <n v="51851"/>
    <n v="299155"/>
    <n v="390770"/>
    <n v="388356"/>
    <n v="426009"/>
    <n v="418515"/>
    <n v="510180"/>
    <n v="281317"/>
    <m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n v="757447"/>
    <n v="1170027"/>
    <n v="1163502"/>
    <n v="1155186"/>
    <n v="1091373"/>
    <n v="1102644"/>
    <n v="1083515"/>
    <n v="1139421"/>
    <n v="1189691"/>
    <n v="1230523"/>
    <n v="1265615"/>
    <n v="1357281"/>
    <n v="1362093"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s v="Existing 2017"/>
    <s v="DR"/>
    <s v="PT"/>
    <s v="Discontinued"/>
    <n v="51358"/>
    <n v="47541"/>
    <n v="91849"/>
    <n v="188440"/>
    <n v="253954"/>
    <n v="443632"/>
    <n v="449681"/>
    <n v="538315"/>
    <n v="634338"/>
    <n v="684175"/>
    <n v="640648"/>
    <n v="753352"/>
    <n v="925628"/>
    <n v="957313"/>
    <n v="323014"/>
    <s v=""/>
    <s v=""/>
    <s v=""/>
    <s v=""/>
    <s v=""/>
    <n v="0"/>
    <n v="0"/>
    <s v=""/>
    <n v="0"/>
    <s v=""/>
    <m/>
    <m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s v="Existing 2017"/>
    <s v="MB"/>
    <s v="DO"/>
    <s v="Operating"/>
    <n v="1338435"/>
    <n v="1419041"/>
    <n v="1566572"/>
    <n v="1681358"/>
    <n v="1639053"/>
    <n v="1543574"/>
    <n v="1907759"/>
    <n v="2419159"/>
    <n v="2726549"/>
    <n v="2821520"/>
    <n v="2819733"/>
    <n v="3018296"/>
    <n v="2902945"/>
    <n v="2806647"/>
    <n v="2866774"/>
    <n v="2961160"/>
    <n v="3018424"/>
    <n v="3006028"/>
    <n v="3018209"/>
    <n v="3107597"/>
    <n v="3070521"/>
    <n v="2982647"/>
    <n v="3025062"/>
    <n v="2803150"/>
    <n v="2943830"/>
    <n v="2940880"/>
    <n v="2929585"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s v="Existing 2017"/>
    <s v="MB"/>
    <s v="PT"/>
    <s v="Discontinued"/>
    <s v=""/>
    <s v=""/>
    <s v=""/>
    <n v="25681"/>
    <n v="32072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s v="Existing 2017"/>
    <s v="VP"/>
    <s v="DO"/>
    <s v="Discontinued"/>
    <s v=""/>
    <s v=""/>
    <s v=""/>
    <s v=""/>
    <s v=""/>
    <s v=""/>
    <s v=""/>
    <s v=""/>
    <n v="26192"/>
    <n v="23895"/>
    <s v=""/>
    <s v=""/>
    <s v=""/>
    <s v=""/>
    <s v=""/>
    <s v=""/>
    <s v=""/>
    <s v=""/>
    <s v=""/>
    <s v=""/>
    <n v="0"/>
    <n v="0"/>
    <s v=""/>
    <n v="0"/>
    <s v=""/>
    <m/>
    <m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s v="Existing 2017"/>
    <s v="VP"/>
    <s v="PT"/>
    <s v="Operating"/>
    <s v=""/>
    <s v=""/>
    <s v=""/>
    <s v=""/>
    <s v=""/>
    <s v=""/>
    <s v=""/>
    <s v=""/>
    <s v=""/>
    <s v=""/>
    <s v=""/>
    <n v="56165"/>
    <n v="27450"/>
    <n v="89967"/>
    <n v="86880"/>
    <n v="127684"/>
    <n v="132457"/>
    <n v="143013"/>
    <n v="139878"/>
    <n v="134212"/>
    <n v="147074"/>
    <n v="225724"/>
    <n v="244541"/>
    <n v="262650"/>
    <n v="225351"/>
    <n v="217715"/>
    <n v="250888"/>
  </r>
  <r>
    <n v="2017"/>
    <n v="40029"/>
    <n v="4029"/>
    <s v="Broward County Transit Division(BCT)"/>
    <s v="Active"/>
    <s v="Full Reporter"/>
    <s v="Plantation"/>
    <x v="24"/>
    <n v="2010"/>
    <x v="162"/>
    <n v="4"/>
    <n v="1239"/>
    <n v="5502379"/>
    <s v="Existing 2017"/>
    <s v="DR"/>
    <s v="PT"/>
    <s v="Operating"/>
    <n v="1830568"/>
    <n v="2086757"/>
    <n v="2365825"/>
    <n v="4452506"/>
    <s v=""/>
    <n v="8415"/>
    <n v="6770899"/>
    <n v="7161703"/>
    <n v="7754714"/>
    <n v="7303183"/>
    <n v="7837069"/>
    <n v="10032280"/>
    <n v="11143813"/>
    <n v="10411502"/>
    <n v="9041485"/>
    <n v="7364390"/>
    <n v="7882892"/>
    <n v="9074306"/>
    <n v="8310956"/>
    <n v="7328065"/>
    <n v="6857322"/>
    <n v="6510257"/>
    <n v="6329638"/>
    <n v="5922674"/>
    <n v="6105741"/>
    <n v="7296787"/>
    <n v="8146814"/>
  </r>
  <r>
    <n v="2017"/>
    <n v="40029"/>
    <n v="4029"/>
    <s v="Broward County Transit Division(BCT)"/>
    <s v="Active"/>
    <s v="Full Reporter"/>
    <s v="Plantation"/>
    <x v="24"/>
    <n v="2010"/>
    <x v="162"/>
    <n v="4"/>
    <n v="1239"/>
    <n v="5502379"/>
    <s v="Existing 2017"/>
    <s v="FB"/>
    <s v="PT"/>
    <s v="Discontinued"/>
    <s v=""/>
    <s v=""/>
    <s v=""/>
    <s v=""/>
    <s v=""/>
    <s v=""/>
    <s v=""/>
    <s v=""/>
    <s v=""/>
    <s v=""/>
    <s v=""/>
    <s v=""/>
    <s v=""/>
    <n v="149434"/>
    <n v="142192"/>
    <n v="32406"/>
    <s v=""/>
    <s v=""/>
    <s v=""/>
    <s v=""/>
    <n v="0"/>
    <n v="0"/>
    <s v=""/>
    <n v="0"/>
    <s v=""/>
    <m/>
    <m/>
  </r>
  <r>
    <n v="2017"/>
    <n v="40029"/>
    <n v="4029"/>
    <s v="Broward County Transit Division(BCT)"/>
    <s v="Active"/>
    <s v="Full Reporter"/>
    <s v="Plantation"/>
    <x v="24"/>
    <n v="2010"/>
    <x v="162"/>
    <n v="4"/>
    <n v="1239"/>
    <n v="5502379"/>
    <s v="Existing 2017"/>
    <s v="MB"/>
    <s v="DO"/>
    <s v="Operating"/>
    <n v="8774865"/>
    <n v="8728138"/>
    <n v="8759447"/>
    <n v="9087180"/>
    <n v="9193330"/>
    <n v="9191848"/>
    <n v="9134806"/>
    <n v="9566384"/>
    <n v="9709259"/>
    <n v="10979934"/>
    <n v="11850395"/>
    <n v="12725035"/>
    <n v="13196596"/>
    <n v="12992999"/>
    <n v="13371012"/>
    <n v="13309549"/>
    <n v="13811578"/>
    <n v="14050510"/>
    <n v="13878467"/>
    <n v="14049190"/>
    <n v="13328286"/>
    <n v="13528408"/>
    <n v="14145588"/>
    <n v="14448858"/>
    <n v="14748949"/>
    <n v="15077587"/>
    <n v="14869713"/>
  </r>
  <r>
    <n v="2017"/>
    <n v="40029"/>
    <n v="4029"/>
    <s v="Broward County Transit Division(BCT)"/>
    <s v="Active"/>
    <s v="Full Reporter"/>
    <s v="Plantation"/>
    <x v="24"/>
    <n v="2010"/>
    <x v="162"/>
    <n v="4"/>
    <n v="1239"/>
    <n v="5502379"/>
    <s v="Existing 2017"/>
    <s v="MB"/>
    <s v="PT"/>
    <s v="Operating"/>
    <n v="345981"/>
    <n v="406133"/>
    <n v="351780"/>
    <n v="575512"/>
    <n v="574360"/>
    <n v="640379"/>
    <n v="666240"/>
    <n v="844249"/>
    <n v="889191"/>
    <n v="1033258"/>
    <n v="1394970"/>
    <n v="1962810"/>
    <n v="2195808"/>
    <n v="2321925"/>
    <n v="2389496"/>
    <n v="2703969"/>
    <n v="3068232"/>
    <n v="195306"/>
    <s v=""/>
    <s v=""/>
    <n v="133189"/>
    <n v="146702"/>
    <n v="146306"/>
    <n v="156791"/>
    <n v="236604"/>
    <n v="236413"/>
    <n v="232785"/>
  </r>
  <r>
    <n v="2017"/>
    <n v="40030"/>
    <n v="4030"/>
    <s v="Gainesville Regional Transit System(RTS)"/>
    <s v="Active"/>
    <s v="Full Reporter"/>
    <s v="Gainesville"/>
    <x v="24"/>
    <n v="2010"/>
    <x v="163"/>
    <n v="187"/>
    <n v="87"/>
    <n v="187781"/>
    <s v="Existing 2017"/>
    <s v="DR"/>
    <s v="DO"/>
    <s v="Discontinued"/>
    <n v="298958"/>
    <n v="414020"/>
    <n v="351645"/>
    <n v="351645"/>
    <n v="367249"/>
    <n v="268844"/>
    <n v="248571"/>
    <n v="66352"/>
    <n v="47353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30"/>
    <n v="4030"/>
    <s v="Gainesville Regional Transit System(RTS)"/>
    <s v="Active"/>
    <s v="Full Reporter"/>
    <s v="Gainesville"/>
    <x v="24"/>
    <n v="2010"/>
    <x v="163"/>
    <n v="187"/>
    <n v="87"/>
    <n v="187781"/>
    <s v="Existing 2017"/>
    <s v="DR"/>
    <s v="PT"/>
    <s v="Operating"/>
    <s v=""/>
    <s v=""/>
    <s v=""/>
    <s v=""/>
    <s v=""/>
    <s v=""/>
    <s v=""/>
    <s v=""/>
    <s v=""/>
    <n v="97476"/>
    <n v="186728"/>
    <n v="198252"/>
    <n v="210484"/>
    <n v="208473"/>
    <n v="209231"/>
    <n v="221945"/>
    <n v="255471"/>
    <n v="275353"/>
    <n v="327670"/>
    <n v="366785"/>
    <n v="421344"/>
    <n v="470191"/>
    <n v="502344"/>
    <n v="573093"/>
    <n v="567775"/>
    <n v="539345"/>
    <n v="580650"/>
  </r>
  <r>
    <n v="2017"/>
    <n v="40030"/>
    <n v="4030"/>
    <s v="Gainesville Regional Transit System(RTS)"/>
    <s v="Active"/>
    <s v="Full Reporter"/>
    <s v="Gainesville"/>
    <x v="24"/>
    <n v="2010"/>
    <x v="163"/>
    <n v="187"/>
    <n v="87"/>
    <n v="187781"/>
    <s v="Existing 2017"/>
    <s v="MB"/>
    <s v="DO"/>
    <s v="Operating"/>
    <n v="1236896"/>
    <n v="1223488"/>
    <n v="1409584"/>
    <n v="1409584"/>
    <n v="1399500"/>
    <n v="1333890"/>
    <n v="1349844"/>
    <n v="1690843"/>
    <n v="1643100"/>
    <n v="1855587"/>
    <n v="1960692"/>
    <n v="2147281"/>
    <n v="2408321"/>
    <n v="2661644"/>
    <n v="2668090"/>
    <n v="2679969"/>
    <n v="2789048"/>
    <n v="2846734"/>
    <n v="2821703"/>
    <n v="2808703"/>
    <n v="3138234"/>
    <n v="3297766"/>
    <n v="3317239"/>
    <n v="3428040"/>
    <n v="3552939"/>
    <n v="3613837"/>
    <n v="3657573"/>
  </r>
  <r>
    <n v="2017"/>
    <n v="40030"/>
    <n v="4030"/>
    <s v="Gainesville Regional Transit System(RTS)"/>
    <s v="Active"/>
    <s v="Full Reporter"/>
    <s v="Gainesville"/>
    <x v="24"/>
    <n v="2010"/>
    <x v="163"/>
    <n v="187"/>
    <n v="87"/>
    <n v="187781"/>
    <s v="Existing 2017"/>
    <s v="VP"/>
    <s v="PT"/>
    <s v="Operating"/>
    <m/>
    <m/>
    <m/>
    <m/>
    <m/>
    <m/>
    <m/>
    <m/>
    <m/>
    <m/>
    <m/>
    <m/>
    <m/>
    <m/>
    <m/>
    <m/>
    <m/>
    <m/>
    <m/>
    <m/>
    <m/>
    <m/>
    <m/>
    <m/>
    <m/>
    <n v="0"/>
    <n v="226509"/>
  </r>
  <r>
    <n v="2017"/>
    <n v="40031"/>
    <n v="4031"/>
    <s v="Lakeland Area Mass Transit District (Citrus Connection)"/>
    <s v="Active"/>
    <s v="Full Reporter"/>
    <s v="Lakeland"/>
    <x v="24"/>
    <n v="2010"/>
    <x v="164"/>
    <n v="143"/>
    <n v="146"/>
    <n v="262596"/>
    <s v="Existing 2017"/>
    <s v="DR"/>
    <s v="DO"/>
    <s v="Operating"/>
    <n v="149242"/>
    <n v="191273"/>
    <n v="185224"/>
    <n v="200008"/>
    <n v="210229"/>
    <n v="279472"/>
    <n v="310381"/>
    <n v="364483"/>
    <n v="394285"/>
    <n v="460779"/>
    <n v="470631"/>
    <n v="505909"/>
    <n v="489103"/>
    <n v="474406"/>
    <n v="474591"/>
    <n v="466154"/>
    <n v="456837"/>
    <n v="407177"/>
    <n v="421473"/>
    <n v="426267"/>
    <n v="367373"/>
    <n v="319132"/>
    <n v="364242"/>
    <n v="366923"/>
    <n v="267390"/>
    <n v="641077"/>
    <n v="640260"/>
  </r>
  <r>
    <n v="2017"/>
    <n v="40031"/>
    <n v="4031"/>
    <s v="Lakeland Area Mass Transit District (Citrus Connection)"/>
    <s v="Active"/>
    <s v="Full Reporter"/>
    <s v="Lakeland"/>
    <x v="24"/>
    <n v="2010"/>
    <x v="164"/>
    <n v="143"/>
    <n v="146"/>
    <n v="262596"/>
    <s v="Existing 2017"/>
    <s v="DR"/>
    <s v="PT"/>
    <s v="Discontinued"/>
    <s v=""/>
    <s v=""/>
    <s v=""/>
    <s v=""/>
    <n v="101216"/>
    <n v="65513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n v="3951"/>
  </r>
  <r>
    <n v="2017"/>
    <n v="40031"/>
    <n v="4031"/>
    <s v="Lakeland Area Mass Transit District (Citrus Connection)"/>
    <s v="Active"/>
    <s v="Full Reporter"/>
    <s v="Lakeland"/>
    <x v="24"/>
    <n v="2010"/>
    <x v="164"/>
    <n v="143"/>
    <n v="146"/>
    <n v="262596"/>
    <s v="Existing 2017"/>
    <s v="MB"/>
    <s v="DO"/>
    <s v="Operating"/>
    <n v="880575"/>
    <n v="883990"/>
    <n v="883410"/>
    <n v="926737"/>
    <n v="940942"/>
    <n v="971496"/>
    <n v="1052724"/>
    <n v="1063433"/>
    <n v="1063640"/>
    <n v="1099459"/>
    <n v="1303126"/>
    <n v="1308388"/>
    <n v="1357569"/>
    <n v="1433359"/>
    <n v="1429422"/>
    <n v="1472095"/>
    <n v="1457924"/>
    <n v="1325536"/>
    <n v="1266448"/>
    <n v="1274537"/>
    <n v="1190542"/>
    <n v="987379"/>
    <n v="968850"/>
    <n v="1306728"/>
    <n v="1163580"/>
    <n v="1372618"/>
    <n v="1378277"/>
  </r>
  <r>
    <n v="2017"/>
    <n v="40031"/>
    <n v="4031"/>
    <s v="Lakeland Area Mass Transit District (Citrus Connection)"/>
    <s v="Active"/>
    <s v="Full Reporter"/>
    <s v="Lakeland"/>
    <x v="24"/>
    <n v="2010"/>
    <x v="164"/>
    <n v="143"/>
    <n v="146"/>
    <n v="262596"/>
    <s v="Existing 2017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n v="0"/>
    <n v="0"/>
  </r>
  <r>
    <n v="2017"/>
    <n v="40031"/>
    <n v="4031"/>
    <s v="Lakeland Area Mass Transit District (Citrus Connection)"/>
    <s v="Active"/>
    <s v="Full Reporter"/>
    <s v="Lakeland"/>
    <x v="24"/>
    <n v="2010"/>
    <x v="164"/>
    <n v="143"/>
    <n v="146"/>
    <n v="262596"/>
    <s v="Existing 2017"/>
    <s v="VP"/>
    <s v="PT"/>
    <s v="Discontinued"/>
    <s v=""/>
    <n v="11511"/>
    <n v="97087"/>
    <n v="136968"/>
    <s v=""/>
    <s v=""/>
    <s v=""/>
    <s v=""/>
    <n v="78524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s v="Existing 2017"/>
    <s v="DR"/>
    <s v="DO"/>
    <s v="Operating"/>
    <s v=""/>
    <s v=""/>
    <s v=""/>
    <n v="217158"/>
    <n v="997011"/>
    <n v="923640"/>
    <n v="914078"/>
    <n v="847707"/>
    <n v="727818"/>
    <n v="801711"/>
    <n v="1233606"/>
    <n v="1208820"/>
    <n v="1276060"/>
    <n v="1337375"/>
    <n v="1328349"/>
    <n v="1274696"/>
    <n v="1302706"/>
    <n v="1273021"/>
    <n v="1139630"/>
    <n v="1136034"/>
    <n v="1214914"/>
    <n v="1283544"/>
    <n v="1299359"/>
    <n v="1285442"/>
    <n v="1459211"/>
    <n v="1525423"/>
    <n v="1613139"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s v="Existing 2017"/>
    <s v="DR"/>
    <s v="PT"/>
    <s v="Operating"/>
    <n v="131019"/>
    <n v="127606"/>
    <n v="157116"/>
    <n v="131910"/>
    <n v="534389"/>
    <n v="1838645"/>
    <n v="1637910"/>
    <n v="1629983"/>
    <n v="1368195"/>
    <n v="1288858"/>
    <n v="1159049"/>
    <n v="1221785"/>
    <n v="1150662"/>
    <n v="1126535"/>
    <n v="1327092"/>
    <n v="1454571"/>
    <n v="1448830"/>
    <n v="1057527"/>
    <n v="938475"/>
    <n v="929884"/>
    <n v="910503"/>
    <n v="994409"/>
    <n v="964787"/>
    <n v="917270"/>
    <n v="777798"/>
    <n v="749522"/>
    <n v="683292"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566"/>
    <n v="17389"/>
    <n v="22714"/>
    <n v="25558"/>
    <n v="21855"/>
    <n v="26432"/>
    <n v="43684"/>
    <n v="75031"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s v="Existing 2017"/>
    <s v="MB"/>
    <s v="DO"/>
    <s v="Operating"/>
    <n v="1430440"/>
    <n v="1463696"/>
    <n v="1491129"/>
    <n v="1564634"/>
    <n v="2044547"/>
    <n v="2299407"/>
    <n v="2364119"/>
    <n v="2342346"/>
    <n v="2376787"/>
    <n v="2453865"/>
    <n v="2445258"/>
    <n v="2427786"/>
    <n v="2499245"/>
    <n v="2566533"/>
    <n v="2582915"/>
    <n v="2599092"/>
    <n v="2555333"/>
    <n v="2480335"/>
    <n v="2467382"/>
    <n v="2460059"/>
    <n v="2336085"/>
    <n v="2352441"/>
    <n v="2423256"/>
    <n v="2548216"/>
    <n v="2648019"/>
    <n v="2634065"/>
    <n v="2792889"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s v="Existing 2017"/>
    <s v="MB"/>
    <s v="PT"/>
    <s v="Discontinued"/>
    <s v=""/>
    <s v=""/>
    <s v=""/>
    <s v=""/>
    <s v=""/>
    <s v=""/>
    <s v=""/>
    <s v=""/>
    <n v="77400"/>
    <n v="78000"/>
    <n v="34290"/>
    <n v="34976"/>
    <n v="35114"/>
    <n v="35389"/>
    <n v="36651"/>
    <n v="36979"/>
    <s v=""/>
    <s v=""/>
    <s v=""/>
    <s v=""/>
    <n v="0"/>
    <n v="0"/>
    <s v=""/>
    <n v="0"/>
    <s v=""/>
    <m/>
    <m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s v="Existing 2017"/>
    <s v="VP"/>
    <s v="DO"/>
    <s v="Discontinued"/>
    <s v=""/>
    <s v=""/>
    <s v=""/>
    <s v=""/>
    <s v=""/>
    <s v=""/>
    <s v=""/>
    <s v=""/>
    <n v="49276"/>
    <n v="87880"/>
    <n v="266954"/>
    <n v="244490"/>
    <n v="212176"/>
    <n v="447868"/>
    <n v="571484"/>
    <n v="549151"/>
    <n v="500972"/>
    <n v="521885"/>
    <n v="530517"/>
    <n v="554767"/>
    <n v="455646"/>
    <n v="265927"/>
    <n v="156627"/>
    <n v="113276"/>
    <n v="53321"/>
    <m/>
    <m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s v="Existing 2017"/>
    <s v="VP"/>
    <s v="PT"/>
    <s v="Operating"/>
    <m/>
    <m/>
    <m/>
    <m/>
    <m/>
    <m/>
    <m/>
    <m/>
    <m/>
    <m/>
    <m/>
    <m/>
    <m/>
    <m/>
    <m/>
    <m/>
    <m/>
    <m/>
    <m/>
    <m/>
    <m/>
    <m/>
    <m/>
    <m/>
    <m/>
    <n v="52910"/>
    <n v="84170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s v="Existing 2017"/>
    <s v="CB"/>
    <s v="PT"/>
    <s v="Operating"/>
    <m/>
    <m/>
    <m/>
    <m/>
    <m/>
    <m/>
    <m/>
    <m/>
    <m/>
    <m/>
    <m/>
    <m/>
    <m/>
    <m/>
    <m/>
    <m/>
    <m/>
    <m/>
    <m/>
    <m/>
    <m/>
    <m/>
    <m/>
    <m/>
    <n v="653715"/>
    <n v="798674"/>
    <n v="899892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s v="Existing 2017"/>
    <s v="DR"/>
    <s v="DO"/>
    <s v="Discontinued"/>
    <s v=""/>
    <s v=""/>
    <s v=""/>
    <n v="415108"/>
    <n v="1016187"/>
    <n v="786794"/>
    <n v="533205"/>
    <n v="330184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s v="Existing 2017"/>
    <s v="DR"/>
    <s v="PT"/>
    <s v="Operating"/>
    <s v=""/>
    <n v="57488"/>
    <n v="1307120"/>
    <s v=""/>
    <s v=""/>
    <s v=""/>
    <s v=""/>
    <s v=""/>
    <s v=""/>
    <s v=""/>
    <s v=""/>
    <s v=""/>
    <s v=""/>
    <s v=""/>
    <s v=""/>
    <s v=""/>
    <n v="13948718"/>
    <n v="13605381"/>
    <n v="13084419"/>
    <n v="13260276"/>
    <n v="13232539"/>
    <n v="13585622"/>
    <n v="14680035"/>
    <n v="12940349"/>
    <n v="14159764"/>
    <n v="13339934"/>
    <n v="13016158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s v="Existing 2017"/>
    <s v="HR"/>
    <s v="DO"/>
    <s v="Operating"/>
    <n v="5452230"/>
    <n v="5230820"/>
    <n v="5350790"/>
    <n v="5522060"/>
    <n v="5818958"/>
    <n v="5863778"/>
    <n v="5739132"/>
    <n v="6072429"/>
    <n v="6041725"/>
    <n v="5986001"/>
    <n v="7162257"/>
    <n v="7376138"/>
    <n v="7701190"/>
    <n v="9112334"/>
    <n v="9345661"/>
    <n v="9690079"/>
    <n v="8354432"/>
    <n v="7158361"/>
    <n v="6691511"/>
    <n v="6709459"/>
    <n v="6366821"/>
    <n v="6819311"/>
    <n v="7884786"/>
    <n v="7976759"/>
    <n v="8306783"/>
    <n v="8189085"/>
    <n v="7857582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s v="Existing 2017"/>
    <s v="MB"/>
    <s v="DO"/>
    <s v="Operating"/>
    <n v="20023624"/>
    <n v="20435339"/>
    <n v="22037453"/>
    <n v="22423829"/>
    <n v="22417914"/>
    <n v="22195356"/>
    <n v="23765347"/>
    <n v="24176064"/>
    <n v="24367238"/>
    <n v="24214832"/>
    <n v="25175835"/>
    <n v="26294132"/>
    <n v="27506309"/>
    <n v="31100472"/>
    <n v="34222523"/>
    <n v="36825387"/>
    <n v="35654448"/>
    <n v="33407289"/>
    <n v="31547096"/>
    <n v="29177775"/>
    <n v="28860941"/>
    <n v="28746788"/>
    <n v="28366268"/>
    <n v="28382273"/>
    <n v="28096442"/>
    <n v="28242594"/>
    <n v="28285507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s v="Existing 2017"/>
    <s v="MB"/>
    <s v="PT"/>
    <s v="Operating"/>
    <n v="1214669"/>
    <n v="1097419"/>
    <n v="4927916"/>
    <n v="769946"/>
    <n v="756229"/>
    <n v="725667"/>
    <n v="86048"/>
    <s v=""/>
    <s v=""/>
    <s v=""/>
    <s v=""/>
    <s v=""/>
    <s v=""/>
    <s v=""/>
    <s v=""/>
    <s v=""/>
    <s v=""/>
    <s v=""/>
    <s v=""/>
    <s v=""/>
    <n v="0"/>
    <n v="91500"/>
    <n v="569765"/>
    <n v="571009"/>
    <s v=""/>
    <m/>
    <n v="58477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s v="Existing 2017"/>
    <s v="MG"/>
    <s v="DO"/>
    <s v="Operating"/>
    <n v="399657"/>
    <n v="369542"/>
    <n v="355653"/>
    <n v="530770"/>
    <n v="706634"/>
    <n v="844030"/>
    <n v="957925"/>
    <n v="896079"/>
    <n v="955699"/>
    <n v="986509"/>
    <n v="973702"/>
    <n v="1011343"/>
    <n v="1031321"/>
    <n v="953848"/>
    <n v="935393"/>
    <n v="941678"/>
    <n v="934906"/>
    <n v="1120647"/>
    <n v="1073135"/>
    <n v="1055673"/>
    <n v="1073494"/>
    <n v="1075378"/>
    <n v="1222385"/>
    <n v="1332110"/>
    <n v="1133951"/>
    <n v="1189377"/>
    <n v="1122584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s v="Existing 2017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068"/>
    <n v="62579"/>
    <n v="61580"/>
    <n v="36846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s v="Existing 2017"/>
    <s v="DR"/>
    <s v="PT"/>
    <s v="Operating"/>
    <n v="264812"/>
    <n v="1784730"/>
    <n v="2560398"/>
    <n v="3755733"/>
    <n v="3694744"/>
    <n v="4782835"/>
    <n v="5140919"/>
    <n v="5256480"/>
    <n v="6111533"/>
    <n v="7582689"/>
    <n v="6800369"/>
    <n v="7399873"/>
    <n v="7034287"/>
    <n v="6382725"/>
    <n v="6680503"/>
    <n v="6233829"/>
    <n v="6825312"/>
    <n v="6981478"/>
    <n v="7501304"/>
    <n v="7416273"/>
    <n v="8597624"/>
    <n v="9053387"/>
    <n v="8903613"/>
    <n v="9336051"/>
    <n v="7425844"/>
    <n v="8162222"/>
    <n v="9013672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s v="Existing 2017"/>
    <s v="MB"/>
    <s v="DO"/>
    <s v="Operating"/>
    <n v="4831527"/>
    <n v="5693843"/>
    <n v="5766833"/>
    <n v="7110160"/>
    <n v="8514332"/>
    <n v="9088348"/>
    <n v="10011283"/>
    <n v="10195961"/>
    <n v="10431623"/>
    <n v="10967378"/>
    <n v="11576926"/>
    <n v="12504319"/>
    <n v="12986576"/>
    <n v="13006713"/>
    <n v="13398280"/>
    <n v="13593266"/>
    <n v="14072186"/>
    <n v="14985672"/>
    <n v="14230128"/>
    <n v="14612279"/>
    <n v="14714555"/>
    <n v="15337925"/>
    <n v="14328503"/>
    <n v="14262923"/>
    <n v="14493326"/>
    <n v="14777315"/>
    <n v="14792999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555702"/>
    <n v="573378"/>
    <n v="682007"/>
    <n v="712609"/>
    <n v="701545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s v="Existing 2017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9447"/>
    <n v="140216"/>
    <n v="175809"/>
    <n v="235577"/>
    <n v="271570"/>
    <n v="281391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s v="Existing 2017"/>
    <s v="VP"/>
    <s v="PT"/>
    <s v="Operating"/>
    <n v="3910"/>
    <n v="293023"/>
    <n v="448104"/>
    <n v="910548"/>
    <n v="1441142"/>
    <n v="1217164"/>
    <n v="1133301"/>
    <n v="1242664"/>
    <n v="1571621"/>
    <n v="1713488"/>
    <n v="1668803"/>
    <n v="1331228"/>
    <n v="1227228"/>
    <n v="1037947"/>
    <n v="789124"/>
    <n v="971465"/>
    <n v="1105047"/>
    <n v="1071409"/>
    <n v="1109549"/>
    <n v="1164013"/>
    <n v="1271371"/>
    <n v="1253435"/>
    <n v="1554654"/>
    <n v="2208846"/>
    <n v="2543356"/>
    <n v="2730252"/>
    <n v="3320768"/>
  </r>
  <r>
    <n v="2017"/>
    <n v="40036"/>
    <n v="4036"/>
    <s v="City of Tallahassee(StarMetro )"/>
    <s v="Active"/>
    <s v="Full Reporter"/>
    <s v="Tallahassee"/>
    <x v="24"/>
    <n v="2010"/>
    <x v="167"/>
    <n v="153"/>
    <n v="127"/>
    <n v="240223"/>
    <s v="Existing 2017"/>
    <s v="DR"/>
    <s v="DO"/>
    <s v="Operating"/>
    <n v="276235"/>
    <n v="290537"/>
    <n v="294148"/>
    <n v="343752"/>
    <n v="368750"/>
    <n v="368271"/>
    <n v="354161"/>
    <n v="298690"/>
    <n v="289905"/>
    <n v="288650"/>
    <n v="282375"/>
    <n v="293480"/>
    <n v="320330"/>
    <n v="306218"/>
    <n v="334024"/>
    <n v="347668"/>
    <n v="362080"/>
    <n v="399526"/>
    <n v="442385"/>
    <n v="442967"/>
    <n v="449637"/>
    <n v="418339"/>
    <n v="498623"/>
    <n v="515792"/>
    <n v="482552"/>
    <n v="589821"/>
    <n v="596303"/>
  </r>
  <r>
    <n v="2017"/>
    <n v="40036"/>
    <n v="4036"/>
    <s v="City of Tallahassee(StarMetro )"/>
    <s v="Active"/>
    <s v="Full Reporter"/>
    <s v="Tallahassee"/>
    <x v="24"/>
    <n v="2010"/>
    <x v="167"/>
    <n v="153"/>
    <n v="127"/>
    <n v="240223"/>
    <s v="Existing 2017"/>
    <s v="DR"/>
    <s v="PT"/>
    <s v="Discontinued"/>
    <s v=""/>
    <n v="650"/>
    <n v="3593"/>
    <n v="4916"/>
    <n v="5122"/>
    <n v="3861"/>
    <n v="4163"/>
    <n v="23914"/>
    <n v="24244"/>
    <n v="23841"/>
    <n v="27325"/>
    <n v="34470"/>
    <n v="73084"/>
    <n v="68084"/>
    <n v="59932"/>
    <s v=""/>
    <s v=""/>
    <s v=""/>
    <s v=""/>
    <s v=""/>
    <n v="0"/>
    <n v="0"/>
    <s v=""/>
    <n v="0"/>
    <s v=""/>
    <m/>
    <m/>
  </r>
  <r>
    <n v="2017"/>
    <n v="40036"/>
    <n v="4036"/>
    <s v="City of Tallahassee(StarMetro )"/>
    <s v="Active"/>
    <s v="Full Reporter"/>
    <s v="Tallahassee"/>
    <x v="24"/>
    <n v="2010"/>
    <x v="167"/>
    <n v="153"/>
    <n v="127"/>
    <n v="240223"/>
    <s v="Existing 2017"/>
    <s v="MB"/>
    <s v="DO"/>
    <s v="Operating"/>
    <n v="1465368"/>
    <n v="1509011"/>
    <n v="1485825"/>
    <n v="1489300"/>
    <n v="1516158"/>
    <n v="1589160"/>
    <n v="1658988"/>
    <n v="1646597"/>
    <n v="1650199"/>
    <n v="1678460"/>
    <n v="1629453"/>
    <n v="1699225"/>
    <n v="1721087"/>
    <n v="1720087"/>
    <n v="1747116"/>
    <n v="1749960"/>
    <n v="1649564"/>
    <n v="1865534"/>
    <n v="1966766"/>
    <n v="1979694"/>
    <n v="2120270"/>
    <n v="2140799"/>
    <n v="2190520"/>
    <n v="2246364"/>
    <n v="2015458"/>
    <n v="2169975"/>
    <n v="2056339"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n v="4"/>
    <n v="1239"/>
    <n v="5502379"/>
    <s v="Existing 2017"/>
    <s v="DR"/>
    <s v="PT"/>
    <s v="Operating"/>
    <n v="290435"/>
    <n v="388837"/>
    <n v="477858"/>
    <n v="564965"/>
    <n v="697174"/>
    <n v="948870"/>
    <n v="1559824"/>
    <n v="1828562"/>
    <n v="3864759"/>
    <n v="4900231"/>
    <n v="4270218"/>
    <n v="4973964"/>
    <n v="5448056"/>
    <n v="5142384"/>
    <n v="8738510"/>
    <n v="9158580"/>
    <n v="9685046"/>
    <n v="9321541"/>
    <n v="8599976"/>
    <n v="8270797"/>
    <n v="8598446"/>
    <n v="8714671"/>
    <n v="6135416"/>
    <n v="6420718"/>
    <n v="8933822"/>
    <n v="9554335"/>
    <n v="9530149"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n v="4"/>
    <n v="1239"/>
    <n v="5502379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2459"/>
    <n v="3172275"/>
    <n v="3266362"/>
    <n v="126393"/>
    <m/>
    <m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n v="4"/>
    <n v="1239"/>
    <n v="5502379"/>
    <s v="Existing 2017"/>
    <s v="MB"/>
    <s v="DO"/>
    <s v="Operating"/>
    <n v="2491772"/>
    <n v="2645552"/>
    <n v="2817021"/>
    <n v="2896665"/>
    <n v="3054397"/>
    <n v="4857432"/>
    <n v="7400513"/>
    <n v="6829872"/>
    <n v="6911838"/>
    <n v="6868492"/>
    <n v="5904260"/>
    <n v="6339617"/>
    <n v="6340815"/>
    <n v="6673680"/>
    <n v="6551520"/>
    <n v="6648476"/>
    <n v="6947581"/>
    <n v="7031543"/>
    <n v="6798404"/>
    <n v="6931802"/>
    <n v="6974987"/>
    <n v="7181914"/>
    <n v="7124231"/>
    <n v="7312791"/>
    <n v="7269862"/>
    <n v="7230007"/>
    <n v="7263589"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n v="4"/>
    <n v="1239"/>
    <n v="5502379"/>
    <s v="Existing 2017"/>
    <s v="MB"/>
    <s v="PT"/>
    <s v="Discontinued"/>
    <s v=""/>
    <s v=""/>
    <s v=""/>
    <s v=""/>
    <s v=""/>
    <s v=""/>
    <n v="138372"/>
    <n v="87988"/>
    <n v="98380"/>
    <n v="98457"/>
    <n v="114253"/>
    <n v="117111"/>
    <n v="232633"/>
    <n v="226588"/>
    <n v="220900"/>
    <n v="210289"/>
    <n v="191551"/>
    <n v="198086"/>
    <n v="101169"/>
    <n v="22400"/>
    <n v="0"/>
    <n v="0"/>
    <s v=""/>
    <n v="0"/>
    <s v=""/>
    <m/>
    <m/>
  </r>
  <r>
    <n v="2017"/>
    <n v="40038"/>
    <n v="4038"/>
    <s v="Escambia County Area Transit(ECAT)"/>
    <s v="Active"/>
    <s v="Full Reporter"/>
    <s v="Pensacola"/>
    <x v="24"/>
    <n v="2010"/>
    <x v="168"/>
    <n v="113"/>
    <n v="233"/>
    <n v="340067"/>
    <s v="Existing 2017"/>
    <s v="DR"/>
    <s v="PT"/>
    <s v="Operating"/>
    <n v="652618"/>
    <n v="798004"/>
    <n v="129401"/>
    <n v="216719"/>
    <n v="220129"/>
    <n v="234864"/>
    <n v="254226"/>
    <n v="318084"/>
    <n v="371892"/>
    <n v="409937"/>
    <n v="444890"/>
    <n v="473758"/>
    <n v="485692"/>
    <n v="487529"/>
    <n v="418767"/>
    <n v="380015"/>
    <n v="375534"/>
    <n v="364325"/>
    <n v="363513"/>
    <n v="348400"/>
    <n v="358193"/>
    <n v="413532"/>
    <n v="365459"/>
    <n v="485330"/>
    <n v="855486"/>
    <n v="963323"/>
    <n v="877123"/>
  </r>
  <r>
    <n v="2017"/>
    <n v="40038"/>
    <n v="4038"/>
    <s v="Escambia County Area Transit(ECAT)"/>
    <s v="Active"/>
    <s v="Full Reporter"/>
    <s v="Pensacola"/>
    <x v="24"/>
    <n v="2010"/>
    <x v="168"/>
    <n v="113"/>
    <n v="233"/>
    <n v="340067"/>
    <s v="Existing 2017"/>
    <s v="MB"/>
    <s v="DO"/>
    <s v="Discontinued"/>
    <n v="898632"/>
    <n v="959315"/>
    <n v="1078348"/>
    <n v="999700"/>
    <n v="1025802"/>
    <n v="1032688"/>
    <n v="1198330"/>
    <n v="1243411"/>
    <n v="1310551"/>
    <n v="1387413"/>
    <n v="1406706"/>
    <n v="1461908"/>
    <n v="1426325"/>
    <n v="1420440"/>
    <n v="1443526"/>
    <n v="1563747"/>
    <n v="1469493"/>
    <n v="1325066"/>
    <n v="1362523"/>
    <n v="1388505"/>
    <n v="1444028"/>
    <n v="0"/>
    <s v=""/>
    <n v="0"/>
    <s v=""/>
    <m/>
    <m/>
  </r>
  <r>
    <n v="2017"/>
    <n v="40038"/>
    <n v="4038"/>
    <s v="Escambia County Area Transit(ECAT)"/>
    <s v="Active"/>
    <s v="Full Reporter"/>
    <s v="Pensacola"/>
    <x v="24"/>
    <n v="2010"/>
    <x v="168"/>
    <n v="113"/>
    <n v="233"/>
    <n v="340067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51900"/>
    <n v="1508510"/>
    <n v="1493426"/>
    <n v="1482981"/>
    <n v="1502021"/>
    <n v="1587679"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s v="Existing 2017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2217"/>
    <n v="0"/>
    <s v=""/>
    <n v="0"/>
    <s v=""/>
    <m/>
    <m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s v="Existing 2017"/>
    <s v="DR"/>
    <s v="PT"/>
    <s v="Operating"/>
    <n v="259792"/>
    <n v="356365"/>
    <n v="733772"/>
    <n v="714935"/>
    <n v="1336717"/>
    <n v="1492889"/>
    <n v="1197880"/>
    <n v="1244563"/>
    <n v="1610464"/>
    <n v="2297992"/>
    <n v="6792381"/>
    <n v="5374860"/>
    <n v="5322211"/>
    <n v="5842444"/>
    <n v="5644554"/>
    <n v="6160867"/>
    <n v="3639796"/>
    <n v="3076892"/>
    <n v="3171555"/>
    <n v="3230525"/>
    <n v="4073019"/>
    <n v="4216775"/>
    <n v="4138371"/>
    <n v="4067839"/>
    <n v="4112869"/>
    <n v="4097045"/>
    <n v="4092002"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s v="Existing 2017"/>
    <s v="FB"/>
    <s v="PT"/>
    <s v="Operating"/>
    <m/>
    <m/>
    <m/>
    <m/>
    <m/>
    <m/>
    <m/>
    <m/>
    <m/>
    <m/>
    <m/>
    <m/>
    <m/>
    <m/>
    <m/>
    <m/>
    <m/>
    <m/>
    <m/>
    <m/>
    <m/>
    <m/>
    <m/>
    <m/>
    <s v=""/>
    <n v="4334"/>
    <n v="7956"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s v="Existing 2017"/>
    <s v="MB"/>
    <s v="DO"/>
    <s v="Operating"/>
    <n v="5902684"/>
    <n v="6321162"/>
    <n v="6516450"/>
    <n v="6584477"/>
    <n v="6451742"/>
    <n v="6177603"/>
    <n v="6178534"/>
    <n v="6377415"/>
    <n v="6814155"/>
    <n v="7252625"/>
    <n v="7495381"/>
    <n v="8026801"/>
    <n v="9333566"/>
    <n v="9928713"/>
    <n v="10014343"/>
    <n v="9897558"/>
    <n v="9638777"/>
    <n v="9546884"/>
    <n v="8901889"/>
    <n v="8346395"/>
    <n v="7715821"/>
    <n v="7628436"/>
    <n v="8762085"/>
    <n v="8736870"/>
    <n v="8557699"/>
    <n v="8712949"/>
    <n v="8853123"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72858"/>
    <n v="1227674"/>
    <n v="1211359"/>
    <s v=""/>
    <n v="0"/>
    <s v=""/>
    <m/>
    <m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s v="Existing 2017"/>
    <s v="MG"/>
    <s v="DO"/>
    <s v="Operating"/>
    <n v="68866"/>
    <n v="73679"/>
    <n v="74347"/>
    <n v="72329"/>
    <n v="75670"/>
    <n v="75797"/>
    <n v="8888"/>
    <n v="28618"/>
    <n v="216947"/>
    <n v="203244"/>
    <n v="263674"/>
    <n v="268720"/>
    <n v="267808"/>
    <n v="277542"/>
    <n v="261036"/>
    <n v="259604"/>
    <n v="254228"/>
    <n v="233330"/>
    <n v="196983"/>
    <n v="165338"/>
    <n v="166977"/>
    <n v="178399"/>
    <n v="183197"/>
    <n v="172126"/>
    <n v="168341"/>
    <n v="165218"/>
    <n v="154618"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s v="Existing 2017"/>
    <s v="DR"/>
    <s v="DO"/>
    <s v="Operating"/>
    <s v=""/>
    <s v=""/>
    <s v=""/>
    <s v=""/>
    <s v=""/>
    <s v=""/>
    <s v=""/>
    <s v=""/>
    <s v=""/>
    <n v="21650"/>
    <n v="500561"/>
    <n v="469126"/>
    <n v="464115"/>
    <n v="519612"/>
    <n v="588732"/>
    <n v="726952"/>
    <n v="876853"/>
    <n v="1076471"/>
    <n v="1026165"/>
    <n v="1104180"/>
    <n v="1230675"/>
    <n v="1226710"/>
    <n v="1253166"/>
    <n v="1443665"/>
    <n v="1387827"/>
    <n v="1420606"/>
    <n v="1466213"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s v="Existing 2017"/>
    <s v="DR"/>
    <s v="PT"/>
    <s v="Discontinued"/>
    <s v=""/>
    <s v=""/>
    <s v=""/>
    <n v="36321"/>
    <n v="36170"/>
    <n v="27487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s v="Existing 2017"/>
    <s v="LR"/>
    <s v="DO"/>
    <s v="Discontinued"/>
    <s v=""/>
    <s v=""/>
    <n v="2303678"/>
    <n v="2445369"/>
    <n v="5158035"/>
    <n v="3748532"/>
    <n v="1827504"/>
    <n v="3019132"/>
    <n v="1763934"/>
    <n v="2618809"/>
    <s v=""/>
    <s v=""/>
    <s v=""/>
    <s v=""/>
    <s v=""/>
    <s v=""/>
    <s v=""/>
    <s v=""/>
    <s v=""/>
    <s v=""/>
    <n v="0"/>
    <n v="0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s v="Existing 2017"/>
    <s v="MB"/>
    <s v="DO"/>
    <s v="Operating"/>
    <n v="5668364"/>
    <n v="5630683"/>
    <n v="5263670"/>
    <n v="5550745"/>
    <n v="5748965"/>
    <n v="4941680"/>
    <n v="5276789"/>
    <n v="5327860"/>
    <n v="5411876"/>
    <n v="5824416"/>
    <n v="6583614"/>
    <n v="6591212"/>
    <n v="6219959"/>
    <n v="6396699"/>
    <n v="6716394"/>
    <n v="6875484"/>
    <n v="7393632"/>
    <n v="7108885"/>
    <n v="7421599"/>
    <n v="7702879"/>
    <n v="7660741"/>
    <n v="7477638"/>
    <n v="7598781"/>
    <n v="7961047"/>
    <n v="8078544"/>
    <n v="8385009"/>
    <n v="8323695"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s v="Existing 2017"/>
    <s v="MB"/>
    <s v="PT"/>
    <s v="Discontinued"/>
    <s v=""/>
    <s v=""/>
    <s v=""/>
    <s v=""/>
    <s v=""/>
    <s v=""/>
    <s v=""/>
    <s v=""/>
    <s v=""/>
    <s v=""/>
    <s v=""/>
    <s v=""/>
    <n v="80220"/>
    <n v="82931"/>
    <n v="83709"/>
    <n v="86809"/>
    <n v="87147"/>
    <n v="81856"/>
    <n v="74603"/>
    <n v="71395"/>
    <n v="0"/>
    <n v="0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s v="Existing 2017"/>
    <s v="MG"/>
    <s v="PT"/>
    <s v="Discontinued"/>
    <s v=""/>
    <s v=""/>
    <s v=""/>
    <s v=""/>
    <n v="145917"/>
    <n v="856200"/>
    <n v="25624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6806"/>
    <n v="67599"/>
    <n v="66757"/>
    <n v="66590"/>
    <n v="67018"/>
    <n v="66163"/>
    <n v="72745"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s v="Existing 2017"/>
    <s v="VP"/>
    <s v="PT"/>
    <s v="Discontinued"/>
    <s v=""/>
    <s v=""/>
    <s v=""/>
    <s v=""/>
    <s v=""/>
    <n v="114554"/>
    <n v="207648"/>
    <n v="405195"/>
    <n v="259328"/>
    <n v="181632"/>
    <n v="115736"/>
    <n v="175889"/>
    <n v="268082"/>
    <n v="266212"/>
    <n v="423131"/>
    <n v="610157"/>
    <n v="654262"/>
    <n v="652541"/>
    <n v="644603"/>
    <n v="505825"/>
    <n v="0"/>
    <n v="0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s v="Existing 2017"/>
    <s v="DR"/>
    <s v="DO"/>
    <s v="Operating"/>
    <n v="423652"/>
    <n v="433181"/>
    <n v="490395"/>
    <n v="464246"/>
    <n v="440234"/>
    <n v="395123"/>
    <s v=""/>
    <s v=""/>
    <s v=""/>
    <s v=""/>
    <s v=""/>
    <s v=""/>
    <s v=""/>
    <n v="667944"/>
    <n v="646553"/>
    <n v="1030611"/>
    <n v="1054129"/>
    <n v="1074713"/>
    <n v="1140773"/>
    <n v="996065"/>
    <n v="1111339"/>
    <n v="1060647"/>
    <n v="1121392"/>
    <n v="1211976"/>
    <n v="1126703"/>
    <n v="969171"/>
    <n v="922217"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s v="Existing 2017"/>
    <s v="DR"/>
    <s v="PT"/>
    <s v="Discontinued"/>
    <s v=""/>
    <s v=""/>
    <s v=""/>
    <s v=""/>
    <s v=""/>
    <s v=""/>
    <s v=""/>
    <n v="519841"/>
    <n v="912120"/>
    <n v="524417"/>
    <n v="597478"/>
    <n v="840448"/>
    <n v="659392"/>
    <n v="199292"/>
    <n v="138521"/>
    <n v="126298"/>
    <n v="16684"/>
    <s v=""/>
    <s v=""/>
    <s v=""/>
    <n v="0"/>
    <n v="0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s v="Existing 2017"/>
    <s v="MB"/>
    <s v="DO"/>
    <s v="Operating"/>
    <n v="3288656"/>
    <n v="3500860"/>
    <n v="3504163"/>
    <n v="2523774"/>
    <n v="2388621"/>
    <n v="1867068"/>
    <s v=""/>
    <s v=""/>
    <s v=""/>
    <s v=""/>
    <s v=""/>
    <s v=""/>
    <s v=""/>
    <n v="3067812"/>
    <n v="3092596"/>
    <n v="2746996"/>
    <n v="2867445"/>
    <n v="2791997"/>
    <n v="2694228"/>
    <n v="2409192"/>
    <n v="2661618"/>
    <n v="2718346"/>
    <n v="2718346"/>
    <n v="2756792"/>
    <n v="2680226"/>
    <n v="2924371"/>
    <n v="2820144"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s v="Existing 2017"/>
    <s v="MB"/>
    <s v="PT"/>
    <s v="Discontinued"/>
    <s v=""/>
    <s v=""/>
    <s v=""/>
    <s v=""/>
    <s v=""/>
    <s v=""/>
    <s v=""/>
    <n v="1655808"/>
    <n v="1749996"/>
    <n v="1713026"/>
    <n v="1846802"/>
    <n v="2107476"/>
    <n v="2887149"/>
    <s v=""/>
    <s v=""/>
    <s v=""/>
    <s v=""/>
    <s v=""/>
    <s v=""/>
    <s v=""/>
    <n v="0"/>
    <n v="0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s v="Existing 2017"/>
    <s v="VP"/>
    <s v="DO"/>
    <s v="Discontinued"/>
    <n v="380416"/>
    <n v="387855"/>
    <n v="378368"/>
    <n v="323748"/>
    <n v="320535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s v="Existing 2017"/>
    <s v="VP"/>
    <s v="PT"/>
    <s v="Discontinued"/>
    <s v=""/>
    <s v=""/>
    <s v=""/>
    <s v=""/>
    <s v=""/>
    <s v=""/>
    <s v=""/>
    <s v=""/>
    <n v="126986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43"/>
    <n v="4043"/>
    <s v="The Wave Transit System(WTS)"/>
    <s v="Active"/>
    <s v="Full Reporter"/>
    <s v="Mobile"/>
    <x v="25"/>
    <n v="2010"/>
    <x v="171"/>
    <n v="115"/>
    <n v="223"/>
    <n v="326183"/>
    <s v="Existing 2017"/>
    <s v="DR"/>
    <s v="DO"/>
    <s v="Operating"/>
    <n v="63899"/>
    <n v="68564"/>
    <n v="48218"/>
    <s v=""/>
    <s v=""/>
    <s v=""/>
    <s v=""/>
    <s v=""/>
    <s v=""/>
    <s v=""/>
    <s v=""/>
    <s v=""/>
    <n v="125460"/>
    <n v="217521"/>
    <n v="614236"/>
    <n v="681453"/>
    <n v="714208"/>
    <n v="835252"/>
    <n v="895897"/>
    <n v="680339"/>
    <n v="626423"/>
    <n v="632370"/>
    <n v="641040"/>
    <n v="625952"/>
    <n v="704587"/>
    <n v="606565"/>
    <n v="573290"/>
  </r>
  <r>
    <n v="2017"/>
    <n v="40043"/>
    <n v="4043"/>
    <s v="The Wave Transit System(WTS)"/>
    <s v="Active"/>
    <s v="Full Reporter"/>
    <s v="Mobile"/>
    <x v="25"/>
    <n v="2010"/>
    <x v="171"/>
    <n v="115"/>
    <n v="223"/>
    <n v="326183"/>
    <s v="Existing 2017"/>
    <s v="DR"/>
    <s v="PT"/>
    <s v="Discontinued"/>
    <n v="216878"/>
    <n v="222287"/>
    <n v="245329"/>
    <n v="172556"/>
    <n v="115625"/>
    <n v="167598"/>
    <n v="169794"/>
    <n v="219162"/>
    <n v="252856"/>
    <n v="304317"/>
    <n v="401045"/>
    <n v="401045"/>
    <n v="447130"/>
    <n v="356192"/>
    <s v=""/>
    <s v=""/>
    <s v=""/>
    <s v=""/>
    <s v=""/>
    <s v=""/>
    <n v="0"/>
    <n v="0"/>
    <s v=""/>
    <n v="0"/>
    <s v=""/>
    <m/>
    <m/>
  </r>
  <r>
    <n v="2017"/>
    <n v="40043"/>
    <n v="4043"/>
    <s v="The Wave Transit System(WTS)"/>
    <s v="Active"/>
    <s v="Full Reporter"/>
    <s v="Mobile"/>
    <x v="25"/>
    <n v="2010"/>
    <x v="171"/>
    <n v="115"/>
    <n v="223"/>
    <n v="326183"/>
    <s v="Existing 2017"/>
    <s v="MB"/>
    <s v="DO"/>
    <s v="Operating"/>
    <n v="1552785"/>
    <n v="1587358"/>
    <n v="1616926"/>
    <n v="1627000"/>
    <n v="1286910"/>
    <n v="1281328"/>
    <n v="1262874"/>
    <n v="1259610"/>
    <n v="1257582"/>
    <n v="1272705"/>
    <n v="1282135"/>
    <n v="1282135"/>
    <n v="1386991"/>
    <n v="1370720"/>
    <n v="1270706"/>
    <n v="1206316"/>
    <n v="1228396"/>
    <n v="1255186"/>
    <n v="1255671"/>
    <n v="1251835"/>
    <n v="1250986"/>
    <n v="1301721"/>
    <n v="1306580"/>
    <n v="1304783"/>
    <n v="1324169"/>
    <n v="1244689"/>
    <n v="1189763"/>
  </r>
  <r>
    <n v="2017"/>
    <n v="40043"/>
    <n v="4043"/>
    <s v="The Wave Transit System(WTS)"/>
    <s v="Active"/>
    <s v="Full Reporter"/>
    <s v="Mobile"/>
    <x v="25"/>
    <n v="2010"/>
    <x v="171"/>
    <n v="115"/>
    <n v="223"/>
    <n v="326183"/>
    <s v="Existing 2017"/>
    <s v="VP"/>
    <s v="DO"/>
    <s v="Discontinued"/>
    <s v=""/>
    <s v=""/>
    <s v=""/>
    <s v=""/>
    <s v=""/>
    <s v=""/>
    <s v=""/>
    <s v=""/>
    <n v="58904"/>
    <n v="58395"/>
    <n v="58140"/>
    <s v=""/>
    <s v=""/>
    <s v=""/>
    <s v=""/>
    <s v=""/>
    <s v=""/>
    <s v=""/>
    <s v=""/>
    <s v=""/>
    <n v="0"/>
    <n v="0"/>
    <s v=""/>
    <n v="0"/>
    <s v=""/>
    <m/>
    <m/>
  </r>
  <r>
    <n v="2017"/>
    <n v="40044"/>
    <n v="4044"/>
    <s v="City of Montgomery-Montgomery Area Transit System(MATS)"/>
    <s v="Active"/>
    <s v="Full Reporter"/>
    <s v="Montgomery"/>
    <x v="25"/>
    <n v="2010"/>
    <x v="172"/>
    <n v="142"/>
    <n v="154"/>
    <n v="263907"/>
    <s v="Existing 2017"/>
    <s v="DR"/>
    <s v="DO"/>
    <s v="Operating"/>
    <s v=""/>
    <n v="112491"/>
    <n v="140597"/>
    <n v="74024"/>
    <n v="84555"/>
    <n v="102864"/>
    <n v="154862"/>
    <n v="610369"/>
    <n v="561089"/>
    <n v="598399"/>
    <n v="530187"/>
    <n v="486104"/>
    <n v="461824"/>
    <n v="422685"/>
    <n v="366290"/>
    <n v="380600"/>
    <n v="360271"/>
    <n v="360159"/>
    <n v="347367"/>
    <n v="335253"/>
    <n v="341727"/>
    <n v="315305"/>
    <n v="295796"/>
    <n v="277115"/>
    <n v="262681"/>
    <n v="245659"/>
    <n v="234901"/>
  </r>
  <r>
    <n v="2017"/>
    <n v="40044"/>
    <n v="4044"/>
    <s v="City of Montgomery-Montgomery Area Transit System(MATS)"/>
    <s v="Active"/>
    <s v="Full Reporter"/>
    <s v="Montgomery"/>
    <x v="25"/>
    <n v="2010"/>
    <x v="172"/>
    <n v="142"/>
    <n v="154"/>
    <n v="263907"/>
    <s v="Existing 2017"/>
    <s v="DR"/>
    <s v="PT"/>
    <s v="Discontinued"/>
    <n v="110832"/>
    <n v="26789"/>
    <s v=""/>
    <s v=""/>
    <s v=""/>
    <s v=""/>
    <s v=""/>
    <s v=""/>
    <s v=""/>
    <s v=""/>
    <s v=""/>
    <s v=""/>
    <n v="0"/>
    <n v="0"/>
    <s v=""/>
    <s v=""/>
    <s v=""/>
    <s v=""/>
    <s v=""/>
    <s v=""/>
    <n v="0"/>
    <n v="0"/>
    <s v=""/>
    <n v="0"/>
    <s v=""/>
    <m/>
    <m/>
  </r>
  <r>
    <n v="2017"/>
    <n v="40044"/>
    <n v="4044"/>
    <s v="City of Montgomery-Montgomery Area Transit System(MATS)"/>
    <s v="Active"/>
    <s v="Full Reporter"/>
    <s v="Montgomery"/>
    <x v="25"/>
    <n v="2010"/>
    <x v="172"/>
    <n v="142"/>
    <n v="154"/>
    <n v="263907"/>
    <s v="Existing 2017"/>
    <s v="MB"/>
    <s v="DO"/>
    <s v="Operating"/>
    <n v="956443"/>
    <n v="956597"/>
    <n v="954389"/>
    <n v="975458"/>
    <n v="968491"/>
    <n v="626633"/>
    <n v="493794"/>
    <s v=""/>
    <n v="2211"/>
    <n v="155873"/>
    <n v="476040"/>
    <n v="630314"/>
    <n v="655344"/>
    <n v="778818"/>
    <n v="959170"/>
    <n v="1065028"/>
    <n v="1229932"/>
    <n v="1282023"/>
    <n v="1290296"/>
    <n v="1300200"/>
    <n v="1195822"/>
    <n v="1122264"/>
    <n v="1076057"/>
    <n v="1041767"/>
    <n v="1065397"/>
    <n v="1065977"/>
    <n v="1144411"/>
  </r>
  <r>
    <n v="2017"/>
    <n v="40045"/>
    <n v="4045"/>
    <s v="Tuscaloosa County Parking and Transit Authority(TMT)"/>
    <s v="Active"/>
    <s v="Reduced Reporter"/>
    <s v="Tuscaloosa"/>
    <x v="25"/>
    <n v="2010"/>
    <x v="173"/>
    <n v="233"/>
    <n v="90"/>
    <n v="139114"/>
    <s v="Existing 2017"/>
    <s v="DR"/>
    <s v="DO"/>
    <s v="Operating"/>
    <n v="64768"/>
    <n v="360"/>
    <n v="159636"/>
    <n v="159636"/>
    <n v="132500"/>
    <n v="138050"/>
    <n v="130520"/>
    <n v="124740"/>
    <s v=""/>
    <n v="113400"/>
    <n v="134709"/>
    <s v=""/>
    <n v="116034"/>
    <n v="108315"/>
    <n v="112050"/>
    <n v="124422"/>
    <n v="120504"/>
    <n v="110535"/>
    <n v="112008"/>
    <n v="106057"/>
    <n v="114731"/>
    <n v="109252"/>
    <n v="111922"/>
    <n v="120748"/>
    <n v="124537"/>
    <n v="118759"/>
    <n v="120344"/>
  </r>
  <r>
    <n v="2017"/>
    <n v="40045"/>
    <n v="4045"/>
    <s v="Tuscaloosa County Parking and Transit Authority(TMT)"/>
    <s v="Active"/>
    <s v="Reduced Reporter"/>
    <s v="Tuscaloosa"/>
    <x v="25"/>
    <n v="2010"/>
    <x v="173"/>
    <n v="233"/>
    <n v="90"/>
    <n v="139114"/>
    <s v="Existing 2017"/>
    <s v="MB"/>
    <s v="DO"/>
    <s v="Operating"/>
    <n v="78278"/>
    <n v="725"/>
    <n v="222125"/>
    <n v="222125"/>
    <n v="257750"/>
    <n v="258781"/>
    <n v="258028"/>
    <n v="213192"/>
    <s v=""/>
    <n v="314798"/>
    <n v="280284"/>
    <s v=""/>
    <n v="229050"/>
    <n v="239538"/>
    <n v="218575"/>
    <n v="233633"/>
    <n v="229415"/>
    <n v="236131"/>
    <n v="213601"/>
    <n v="218568"/>
    <n v="250718"/>
    <n v="267840"/>
    <n v="271834"/>
    <n v="299017"/>
    <n v="296570"/>
    <n v="300749"/>
    <n v="299817"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1531"/>
    <n v="117153"/>
    <n v="174191"/>
    <n v="311145"/>
    <n v="227379"/>
    <n v="160233"/>
    <n v="150142"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s v="Existing 2017"/>
    <s v="DR"/>
    <s v="DO"/>
    <s v="Discontinued"/>
    <s v=""/>
    <s v=""/>
    <s v=""/>
    <s v=""/>
    <s v=""/>
    <s v=""/>
    <s v=""/>
    <s v=""/>
    <s v=""/>
    <n v="154318"/>
    <n v="476905"/>
    <n v="633722"/>
    <n v="636945"/>
    <n v="641253"/>
    <n v="448935"/>
    <n v="500518"/>
    <n v="464645"/>
    <n v="592684"/>
    <n v="499443"/>
    <n v="490077"/>
    <n v="488233"/>
    <n v="533641"/>
    <n v="542613"/>
    <n v="509671"/>
    <n v="222082"/>
    <n v="105323"/>
    <m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s v="Existing 2017"/>
    <s v="DR"/>
    <s v="PT"/>
    <s v="Operating"/>
    <n v="0"/>
    <n v="0"/>
    <n v="147904"/>
    <n v="173880"/>
    <n v="249313"/>
    <n v="206463"/>
    <n v="285598"/>
    <n v="253754"/>
    <n v="154512"/>
    <n v="634139"/>
    <n v="854409"/>
    <n v="711047"/>
    <n v="677210"/>
    <n v="1010003"/>
    <n v="1013958"/>
    <n v="1012792"/>
    <n v="1148614"/>
    <n v="1043719"/>
    <n v="751989"/>
    <n v="752279"/>
    <n v="712459"/>
    <n v="565603"/>
    <n v="753299"/>
    <n v="995306"/>
    <n v="1250917"/>
    <n v="1432607"/>
    <n v="1496762"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s v="Existing 2017"/>
    <s v="MB"/>
    <s v="DO"/>
    <s v="Operating"/>
    <n v="1024929"/>
    <n v="1044498"/>
    <n v="1056018"/>
    <n v="1057978"/>
    <n v="1342899"/>
    <n v="1421465"/>
    <n v="1433993"/>
    <n v="1424014"/>
    <n v="1507426"/>
    <n v="1635128"/>
    <n v="1588666"/>
    <n v="1618873"/>
    <n v="1618007"/>
    <n v="1550818"/>
    <n v="1670990"/>
    <n v="1663841"/>
    <n v="2161113"/>
    <n v="2503353"/>
    <n v="2786480"/>
    <n v="2794925"/>
    <n v="2755411"/>
    <n v="2681399"/>
    <n v="2737889"/>
    <n v="2874620"/>
    <n v="3030100"/>
    <n v="3057679"/>
    <n v="2993652"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s v="New in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91119"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s v="Existing 2017"/>
    <s v="VP"/>
    <s v="PT"/>
    <s v="Discontinued"/>
    <s v=""/>
    <s v=""/>
    <s v=""/>
    <s v=""/>
    <s v=""/>
    <s v=""/>
    <s v=""/>
    <s v=""/>
    <s v=""/>
    <s v=""/>
    <s v=""/>
    <s v=""/>
    <n v="17886"/>
    <s v=""/>
    <s v=""/>
    <n v="35650"/>
    <s v=""/>
    <s v=""/>
    <s v=""/>
    <s v=""/>
    <n v="0"/>
    <n v="0"/>
    <s v=""/>
    <n v="0"/>
    <s v=""/>
    <m/>
    <m/>
  </r>
  <r>
    <n v="2017"/>
    <n v="40047"/>
    <n v="4047"/>
    <s v="Athens Transit System(ATS)"/>
    <s v="Active"/>
    <s v="Full Reporter"/>
    <s v="Athens"/>
    <x v="23"/>
    <n v="2010"/>
    <x v="174"/>
    <n v="249"/>
    <n v="98"/>
    <n v="128754"/>
    <s v="Existing 2017"/>
    <s v="DR"/>
    <s v="DO"/>
    <s v="Operating"/>
    <n v="25240"/>
    <n v="46560"/>
    <n v="50810"/>
    <n v="79166"/>
    <n v="89000"/>
    <n v="92742"/>
    <n v="92388"/>
    <n v="76404"/>
    <n v="74854"/>
    <n v="78532"/>
    <n v="78898"/>
    <n v="69912"/>
    <n v="66433"/>
    <n v="69978"/>
    <n v="73309"/>
    <n v="74375"/>
    <n v="73131"/>
    <n v="69237"/>
    <n v="63312"/>
    <n v="73513"/>
    <n v="79919"/>
    <n v="70684"/>
    <n v="60914"/>
    <n v="55034"/>
    <n v="55541"/>
    <n v="59843"/>
    <n v="56384"/>
  </r>
  <r>
    <n v="2017"/>
    <n v="40047"/>
    <n v="4047"/>
    <s v="Athens Transit System(ATS)"/>
    <s v="Active"/>
    <s v="Full Reporter"/>
    <s v="Athens"/>
    <x v="23"/>
    <n v="2010"/>
    <x v="174"/>
    <n v="249"/>
    <n v="98"/>
    <n v="128754"/>
    <s v="Existing 2017"/>
    <s v="MB"/>
    <s v="DO"/>
    <s v="Operating"/>
    <n v="494085"/>
    <n v="581745"/>
    <n v="590423"/>
    <n v="590927"/>
    <n v="599792"/>
    <n v="591635"/>
    <n v="634916"/>
    <n v="570194"/>
    <n v="554260"/>
    <n v="550792"/>
    <n v="550848"/>
    <n v="650127"/>
    <n v="702069"/>
    <n v="739780"/>
    <n v="740085"/>
    <n v="739971"/>
    <n v="779478"/>
    <n v="771529"/>
    <n v="855766"/>
    <n v="844669"/>
    <n v="806754"/>
    <n v="764370"/>
    <n v="757503"/>
    <n v="753927"/>
    <n v="761440"/>
    <n v="819247"/>
    <n v="826286"/>
  </r>
  <r>
    <n v="2017"/>
    <n v="40049"/>
    <n v="4049"/>
    <s v="Gadsden Transportation Services - City of Gadsden(GTS)"/>
    <s v="Active"/>
    <s v="Reduced Reporter"/>
    <s v="Gadsden"/>
    <x v="25"/>
    <n v="2010"/>
    <x v="175"/>
    <n v="426"/>
    <n v="72"/>
    <n v="64172"/>
    <s v="Existing 2017"/>
    <s v="DR"/>
    <s v="DO"/>
    <s v="Operating"/>
    <n v="92388"/>
    <n v="97538"/>
    <n v="99351"/>
    <s v=""/>
    <s v=""/>
    <s v=""/>
    <n v="141037"/>
    <s v=""/>
    <s v=""/>
    <s v=""/>
    <s v=""/>
    <s v=""/>
    <s v=""/>
    <s v=""/>
    <s v=""/>
    <s v=""/>
    <s v=""/>
    <s v=""/>
    <s v=""/>
    <s v=""/>
    <n v="0"/>
    <n v="218386"/>
    <n v="199145"/>
    <n v="193056"/>
    <n v="173545"/>
    <n v="180127"/>
    <n v="204900"/>
  </r>
  <r>
    <n v="2017"/>
    <n v="40049"/>
    <n v="4049"/>
    <s v="Gadsden Transportation Services - City of Gadsden(GTS)"/>
    <s v="Active"/>
    <s v="Reduced Reporter"/>
    <s v="Gadsden"/>
    <x v="25"/>
    <n v="2010"/>
    <x v="175"/>
    <n v="426"/>
    <n v="72"/>
    <n v="6417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03586"/>
    <n v="181927"/>
    <n v="162510"/>
    <n v="160200"/>
    <n v="177050"/>
    <n v="163850"/>
  </r>
  <r>
    <n v="1996"/>
    <n v="40050"/>
    <n v="4050"/>
    <s v="Smyrna Transit System"/>
    <s v="Inactive"/>
    <s v="Full Reporter"/>
    <s v="New Smyrna Beach"/>
    <x v="24"/>
    <n v="1990"/>
    <x v="176"/>
    <n v="116"/>
    <n v="128"/>
    <n v="221341"/>
    <s v="Pre 2017"/>
    <s v="MB"/>
    <s v="DO"/>
    <s v="Discontinued"/>
    <n v="48630"/>
    <n v="54216"/>
    <n v="63373"/>
    <n v="64020"/>
    <n v="64764"/>
    <n v="13206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51"/>
    <n v="4051"/>
    <s v="Chapel Hill Transit(CHT)"/>
    <s v="Active"/>
    <s v="Full Reporter"/>
    <s v="Chapel Hill"/>
    <x v="20"/>
    <n v="2010"/>
    <x v="177"/>
    <n v="110"/>
    <n v="182"/>
    <n v="347602"/>
    <s v="Existing 2017"/>
    <s v="DR"/>
    <s v="DO"/>
    <s v="Operating"/>
    <n v="104652"/>
    <n v="183416"/>
    <n v="192667"/>
    <n v="206862"/>
    <n v="244042"/>
    <n v="236645"/>
    <n v="263133"/>
    <n v="294735"/>
    <n v="299595"/>
    <n v="308719"/>
    <n v="305409"/>
    <n v="308642"/>
    <n v="312547"/>
    <n v="316489"/>
    <n v="328929"/>
    <n v="377849"/>
    <n v="393423"/>
    <n v="386546"/>
    <n v="247149"/>
    <n v="300274"/>
    <n v="317321"/>
    <n v="308969"/>
    <n v="324075"/>
    <n v="312917"/>
    <n v="262353"/>
    <n v="286078"/>
    <n v="303873"/>
  </r>
  <r>
    <n v="2017"/>
    <n v="40051"/>
    <n v="4051"/>
    <s v="Chapel Hill Transit(CHT)"/>
    <s v="Active"/>
    <s v="Full Reporter"/>
    <s v="Chapel Hill"/>
    <x v="20"/>
    <n v="2010"/>
    <x v="177"/>
    <n v="110"/>
    <n v="182"/>
    <n v="347602"/>
    <s v="Existing 2017"/>
    <s v="DR"/>
    <s v="PT"/>
    <s v="Discontinued"/>
    <n v="64327"/>
    <n v="5220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51"/>
    <n v="4051"/>
    <s v="Chapel Hill Transit(CHT)"/>
    <s v="Active"/>
    <s v="Full Reporter"/>
    <s v="Chapel Hill"/>
    <x v="20"/>
    <n v="2010"/>
    <x v="177"/>
    <n v="110"/>
    <n v="182"/>
    <n v="347602"/>
    <s v="Existing 2017"/>
    <s v="MB"/>
    <s v="DO"/>
    <s v="Operating"/>
    <n v="1057497"/>
    <n v="1101754"/>
    <n v="1189523"/>
    <n v="1209944"/>
    <n v="1116699"/>
    <n v="1092414"/>
    <n v="1059311"/>
    <n v="1165846"/>
    <n v="1259596"/>
    <n v="1261476"/>
    <n v="1327641"/>
    <n v="1534925"/>
    <n v="1798656"/>
    <n v="1823092"/>
    <n v="1841258"/>
    <n v="1824976"/>
    <n v="1822928"/>
    <n v="1900825"/>
    <n v="1950310"/>
    <n v="1860517"/>
    <n v="1922797"/>
    <n v="1799539"/>
    <n v="1759012"/>
    <n v="1763714"/>
    <n v="1775953"/>
    <n v="1790266"/>
    <n v="1780813"/>
  </r>
  <r>
    <n v="2017"/>
    <n v="40051"/>
    <n v="4051"/>
    <s v="Chapel Hill Transit(CHT)"/>
    <s v="Active"/>
    <s v="Full Reporter"/>
    <s v="Chapel Hill"/>
    <x v="20"/>
    <n v="2010"/>
    <x v="177"/>
    <n v="110"/>
    <n v="182"/>
    <n v="347602"/>
    <s v="Existing 2017"/>
    <s v="MB"/>
    <s v="PT"/>
    <s v="Separate"/>
    <n v="25853"/>
    <n v="1782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5096"/>
    <n v="15239"/>
    <n v="15116"/>
    <n v="15239"/>
    <n v="0"/>
    <n v="0"/>
  </r>
  <r>
    <n v="2017"/>
    <n v="40053"/>
    <n v="4053"/>
    <s v="Greenville Transit Authority(GTA)"/>
    <s v="Active"/>
    <s v="Full Reporter"/>
    <s v="Greenville"/>
    <x v="26"/>
    <n v="2010"/>
    <x v="178"/>
    <n v="93"/>
    <n v="320"/>
    <n v="400492"/>
    <s v="Existing 2017"/>
    <s v="DR"/>
    <s v="DO"/>
    <s v="Operating"/>
    <n v="464100"/>
    <n v="412999"/>
    <n v="420780"/>
    <n v="430556"/>
    <n v="404013"/>
    <n v="306735"/>
    <s v=""/>
    <s v=""/>
    <s v=""/>
    <s v=""/>
    <s v=""/>
    <n v="87616"/>
    <n v="97382"/>
    <n v="46656"/>
    <n v="46322"/>
    <n v="56886"/>
    <n v="64601"/>
    <n v="68828"/>
    <n v="67942"/>
    <n v="60872"/>
    <n v="73087"/>
    <n v="71143"/>
    <n v="77109"/>
    <n v="84417"/>
    <n v="77837"/>
    <n v="82458"/>
    <n v="93326"/>
  </r>
  <r>
    <n v="2017"/>
    <n v="40053"/>
    <n v="4053"/>
    <s v="Greenville Transit Authority(GTA)"/>
    <s v="Active"/>
    <s v="Full Reporter"/>
    <s v="Greenville"/>
    <x v="26"/>
    <n v="2010"/>
    <x v="178"/>
    <n v="93"/>
    <n v="320"/>
    <n v="400492"/>
    <s v="Existing 2017"/>
    <s v="DR"/>
    <s v="PT"/>
    <s v="Discontinued"/>
    <s v=""/>
    <s v=""/>
    <s v=""/>
    <s v=""/>
    <s v=""/>
    <s v=""/>
    <s v=""/>
    <n v="3302"/>
    <n v="1920"/>
    <n v="4561"/>
    <n v="85935"/>
    <s v=""/>
    <s v=""/>
    <s v=""/>
    <s v=""/>
    <s v=""/>
    <s v=""/>
    <s v=""/>
    <s v=""/>
    <s v=""/>
    <n v="0"/>
    <n v="0"/>
    <s v=""/>
    <n v="0"/>
    <s v=""/>
    <m/>
    <m/>
  </r>
  <r>
    <n v="2017"/>
    <n v="40053"/>
    <n v="4053"/>
    <s v="Greenville Transit Authority(GTA)"/>
    <s v="Active"/>
    <s v="Full Reporter"/>
    <s v="Greenville"/>
    <x v="26"/>
    <n v="2010"/>
    <x v="178"/>
    <n v="93"/>
    <n v="320"/>
    <n v="400492"/>
    <s v="Existing 2017"/>
    <s v="MB"/>
    <s v="DO"/>
    <s v="Operating"/>
    <n v="1066126"/>
    <n v="923088"/>
    <n v="884780"/>
    <n v="936779"/>
    <n v="784310"/>
    <n v="823360"/>
    <s v=""/>
    <n v="398526"/>
    <n v="407162"/>
    <n v="493440"/>
    <n v="639220"/>
    <n v="659536"/>
    <n v="536728"/>
    <n v="575993"/>
    <n v="702430"/>
    <n v="738977"/>
    <n v="663608"/>
    <n v="577666"/>
    <n v="494317"/>
    <n v="532192"/>
    <n v="450812"/>
    <n v="654972"/>
    <n v="715191"/>
    <n v="653965"/>
    <n v="1133604"/>
    <n v="1085142"/>
    <n v="855527"/>
  </r>
  <r>
    <n v="2017"/>
    <n v="40053"/>
    <n v="4053"/>
    <s v="Greenville Transit Authority(GTA)"/>
    <s v="Active"/>
    <s v="Full Reporter"/>
    <s v="Greenville"/>
    <x v="26"/>
    <n v="2010"/>
    <x v="178"/>
    <n v="93"/>
    <n v="320"/>
    <n v="400492"/>
    <s v="Existing 2017"/>
    <s v="VP"/>
    <s v="DO"/>
    <s v="Discontinued"/>
    <s v=""/>
    <s v=""/>
    <n v="153856"/>
    <n v="304545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54"/>
    <n v="4054"/>
    <s v="Johnson City Transit System(JCT)"/>
    <s v="Active"/>
    <s v="Reduced Reporter"/>
    <s v="Johnson City"/>
    <x v="19"/>
    <n v="2010"/>
    <x v="179"/>
    <n v="259"/>
    <n v="110"/>
    <n v="120415"/>
    <s v="Existing 2017"/>
    <s v="DR"/>
    <s v="DO"/>
    <s v="Operating"/>
    <n v="26362"/>
    <n v="40974"/>
    <n v="62738"/>
    <n v="62477"/>
    <n v="101547"/>
    <n v="104322"/>
    <n v="90813"/>
    <n v="86373"/>
    <n v="78202"/>
    <n v="79371"/>
    <n v="132344"/>
    <n v="158063"/>
    <n v="141912"/>
    <n v="132407"/>
    <n v="131900"/>
    <n v="139284"/>
    <n v="175444"/>
    <n v="189603"/>
    <n v="185526"/>
    <n v="191228"/>
    <n v="192207"/>
    <n v="222535"/>
    <n v="216129"/>
    <n v="248346"/>
    <n v="261342"/>
    <n v="247269"/>
    <n v="256008"/>
  </r>
  <r>
    <n v="2017"/>
    <n v="40054"/>
    <n v="4054"/>
    <s v="Johnson City Transit System(JCT)"/>
    <s v="Active"/>
    <s v="Reduced Reporter"/>
    <s v="Johnson City"/>
    <x v="19"/>
    <n v="2010"/>
    <x v="179"/>
    <n v="259"/>
    <n v="110"/>
    <n v="120415"/>
    <s v="Existing 2017"/>
    <s v="MB"/>
    <s v="DO"/>
    <s v="Operating"/>
    <n v="295786"/>
    <n v="297831"/>
    <n v="295148"/>
    <n v="298415"/>
    <n v="298497"/>
    <n v="293262"/>
    <n v="289671"/>
    <n v="288468"/>
    <n v="292038"/>
    <n v="300088"/>
    <n v="295065"/>
    <n v="286142"/>
    <n v="284582"/>
    <n v="314890"/>
    <n v="316218"/>
    <n v="328445"/>
    <n v="351192"/>
    <n v="417281"/>
    <n v="419963"/>
    <n v="414422"/>
    <n v="419420"/>
    <n v="418560"/>
    <n v="421287"/>
    <n v="412320"/>
    <n v="410129"/>
    <n v="422039"/>
    <n v="428849"/>
  </r>
  <r>
    <n v="2017"/>
    <n v="40055"/>
    <n v="4055"/>
    <s v="Bristol Tennessee Transit System(BTTS)"/>
    <s v="Active"/>
    <s v="Reduced Reporter"/>
    <s v="Bristol"/>
    <x v="19"/>
    <n v="2010"/>
    <x v="110"/>
    <n v="397"/>
    <n v="64"/>
    <n v="6950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1976"/>
    <n v="99104"/>
    <n v="94052"/>
    <n v="100104"/>
    <n v="97780"/>
    <n v="90651"/>
    <n v="90968"/>
  </r>
  <r>
    <n v="2017"/>
    <n v="40055"/>
    <n v="4055"/>
    <s v="Bristol Tennessee Transit System(BTTS)"/>
    <s v="Active"/>
    <s v="Reduced Reporter"/>
    <s v="Bristol"/>
    <x v="19"/>
    <n v="2010"/>
    <x v="110"/>
    <n v="397"/>
    <n v="64"/>
    <n v="6950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4416"/>
    <n v="108496"/>
    <n v="108081"/>
    <n v="104416"/>
    <n v="89105"/>
    <n v="92425"/>
    <n v="92103"/>
  </r>
  <r>
    <n v="2017"/>
    <n v="40056"/>
    <n v="4056"/>
    <s v="Pee Dee Regional Transportation Authority(PDRTA)"/>
    <s v="Active"/>
    <s v="Reduced Reporter"/>
    <s v="Florence"/>
    <x v="26"/>
    <n v="2010"/>
    <x v="180"/>
    <n v="325"/>
    <n v="71"/>
    <n v="89557"/>
    <s v="Existing 2017"/>
    <s v="DR"/>
    <s v="DO"/>
    <s v="Operating"/>
    <n v="2108843"/>
    <n v="2189452"/>
    <n v="1974627"/>
    <n v="2016860"/>
    <n v="2540122"/>
    <n v="3110610"/>
    <n v="3933273"/>
    <n v="6360323"/>
    <n v="6474489"/>
    <n v="5989672"/>
    <n v="3738346"/>
    <n v="6434393"/>
    <n v="4473456"/>
    <n v="3125631"/>
    <n v="3189084"/>
    <n v="3193943"/>
    <n v="2844513"/>
    <n v="1952910"/>
    <n v="2069053"/>
    <n v="1749546"/>
    <n v="2069176"/>
    <n v="2189260"/>
    <n v="1309352"/>
    <n v="631"/>
    <n v="3495"/>
    <n v="6006"/>
    <n v="10376"/>
  </r>
  <r>
    <n v="2017"/>
    <n v="40056"/>
    <n v="4056"/>
    <s v="Pee Dee Regional Transportation Authority(PDRTA)"/>
    <s v="Active"/>
    <s v="Reduced Reporter"/>
    <s v="Florence"/>
    <x v="26"/>
    <n v="2010"/>
    <x v="180"/>
    <n v="325"/>
    <n v="71"/>
    <n v="89557"/>
    <s v="Existing 2017"/>
    <s v="DR"/>
    <s v="PT"/>
    <s v="Discontinued"/>
    <s v=""/>
    <s v=""/>
    <s v=""/>
    <s v=""/>
    <s v=""/>
    <s v=""/>
    <s v=""/>
    <s v=""/>
    <s v=""/>
    <s v=""/>
    <n v="42000"/>
    <s v=""/>
    <s v=""/>
    <s v=""/>
    <s v=""/>
    <s v=""/>
    <s v=""/>
    <s v=""/>
    <s v=""/>
    <s v=""/>
    <n v="0"/>
    <n v="0"/>
    <s v=""/>
    <n v="0"/>
    <s v=""/>
    <m/>
    <m/>
  </r>
  <r>
    <n v="2017"/>
    <n v="40056"/>
    <n v="4056"/>
    <s v="Pee Dee Regional Transportation Authority(PDRTA)"/>
    <s v="Active"/>
    <s v="Reduced Reporter"/>
    <s v="Florence"/>
    <x v="26"/>
    <n v="2010"/>
    <x v="180"/>
    <n v="325"/>
    <n v="71"/>
    <n v="89557"/>
    <s v="Existing 2017"/>
    <s v="MB"/>
    <s v="DO"/>
    <s v="Operating"/>
    <n v="90862"/>
    <n v="94059"/>
    <n v="80960"/>
    <n v="57658"/>
    <n v="57942"/>
    <n v="123314"/>
    <n v="117625"/>
    <n v="769894"/>
    <n v="1023034"/>
    <n v="1019406"/>
    <n v="732786"/>
    <n v="111312"/>
    <n v="104800"/>
    <n v="109652"/>
    <n v="109652"/>
    <n v="157870"/>
    <n v="140117"/>
    <n v="144738"/>
    <n v="574294"/>
    <n v="636000"/>
    <n v="646966"/>
    <n v="623478"/>
    <n v="519182"/>
    <n v="504444"/>
    <n v="509864"/>
    <n v="497947"/>
    <n v="512066"/>
  </r>
  <r>
    <n v="2017"/>
    <n v="40056"/>
    <n v="4056"/>
    <s v="Pee Dee Regional Transportation Authority(PDRTA)"/>
    <s v="Active"/>
    <s v="Reduced Reporter"/>
    <s v="Florence"/>
    <x v="26"/>
    <n v="2010"/>
    <x v="180"/>
    <n v="325"/>
    <n v="71"/>
    <n v="89557"/>
    <s v="Existing 2017"/>
    <s v="MB"/>
    <s v="PT"/>
    <s v="Discontinued"/>
    <s v=""/>
    <s v=""/>
    <s v=""/>
    <s v=""/>
    <s v=""/>
    <s v=""/>
    <s v=""/>
    <n v="10750"/>
    <n v="28501"/>
    <n v="12486"/>
    <s v=""/>
    <s v=""/>
    <s v=""/>
    <s v=""/>
    <s v=""/>
    <s v=""/>
    <s v=""/>
    <s v=""/>
    <s v=""/>
    <s v=""/>
    <n v="0"/>
    <n v="0"/>
    <s v=""/>
    <n v="0"/>
    <s v=""/>
    <m/>
    <m/>
  </r>
  <r>
    <n v="2017"/>
    <n v="40057"/>
    <n v="4057"/>
    <s v="Jackson Transit Authority(JTA)"/>
    <s v="Active"/>
    <s v="Full Reporter"/>
    <s v="Jackson"/>
    <x v="19"/>
    <n v="2010"/>
    <x v="181"/>
    <n v="385"/>
    <n v="51"/>
    <n v="71880"/>
    <s v="Existing 2017"/>
    <s v="DR"/>
    <s v="DO"/>
    <s v="Operating"/>
    <s v=""/>
    <n v="19856"/>
    <n v="43002"/>
    <n v="43110"/>
    <n v="63812"/>
    <n v="84163"/>
    <n v="89193"/>
    <n v="94185"/>
    <n v="92214"/>
    <n v="132395"/>
    <n v="183892"/>
    <n v="128148"/>
    <n v="130563"/>
    <n v="132744"/>
    <n v="166923"/>
    <n v="178780"/>
    <n v="192350"/>
    <n v="200184"/>
    <n v="209838"/>
    <n v="193894"/>
    <n v="196341"/>
    <n v="194983"/>
    <n v="201575"/>
    <n v="208473"/>
    <n v="223722"/>
    <n v="210555"/>
    <n v="213202"/>
  </r>
  <r>
    <n v="2017"/>
    <n v="40057"/>
    <n v="4057"/>
    <s v="Jackson Transit Authority(JTA)"/>
    <s v="Active"/>
    <s v="Full Reporter"/>
    <s v="Jackson"/>
    <x v="19"/>
    <n v="2010"/>
    <x v="181"/>
    <n v="385"/>
    <n v="51"/>
    <n v="71880"/>
    <s v="Existing 2017"/>
    <s v="MB"/>
    <s v="DO"/>
    <s v="Operating"/>
    <n v="428100"/>
    <n v="427797"/>
    <n v="428185"/>
    <n v="428960"/>
    <n v="420914"/>
    <n v="420064"/>
    <n v="417955"/>
    <n v="396800"/>
    <n v="412300"/>
    <n v="523605"/>
    <n v="499200"/>
    <n v="556665"/>
    <n v="557541"/>
    <n v="557149"/>
    <n v="558144"/>
    <n v="556997"/>
    <n v="552129"/>
    <n v="555425"/>
    <n v="566344"/>
    <n v="579005"/>
    <n v="581620"/>
    <n v="570940"/>
    <n v="568940"/>
    <n v="570414"/>
    <n v="570016"/>
    <n v="555877"/>
    <n v="561278"/>
  </r>
  <r>
    <n v="2017"/>
    <n v="40058"/>
    <n v="4058"/>
    <s v="City of Rome Transit Department(RTD)"/>
    <s v="Active"/>
    <s v="Full Reporter"/>
    <s v="Rome"/>
    <x v="23"/>
    <n v="2010"/>
    <x v="182"/>
    <n v="444"/>
    <n v="48"/>
    <n v="60851"/>
    <s v="Existing 2017"/>
    <s v="DR"/>
    <s v="DO"/>
    <s v="Operating"/>
    <s v=""/>
    <s v=""/>
    <s v=""/>
    <n v="33528"/>
    <n v="35814"/>
    <n v="39321"/>
    <n v="40960"/>
    <n v="42240"/>
    <n v="40640"/>
    <n v="40035"/>
    <n v="39680"/>
    <n v="35190"/>
    <n v="54060"/>
    <n v="65792"/>
    <n v="64768"/>
    <n v="104550"/>
    <n v="108544"/>
    <n v="102870"/>
    <n v="114005"/>
    <n v="118657"/>
    <n v="126990"/>
    <n v="125429"/>
    <n v="125221"/>
    <n v="124213"/>
    <n v="121523"/>
    <n v="117256"/>
    <n v="106802"/>
  </r>
  <r>
    <n v="2017"/>
    <n v="40058"/>
    <n v="4058"/>
    <s v="City of Rome Transit Department(RTD)"/>
    <s v="Active"/>
    <s v="Full Reporter"/>
    <s v="Rome"/>
    <x v="23"/>
    <n v="2010"/>
    <x v="182"/>
    <n v="444"/>
    <n v="48"/>
    <n v="60851"/>
    <s v="Existing 2017"/>
    <s v="DR"/>
    <s v="PT"/>
    <s v="Discontinued"/>
    <s v=""/>
    <s v=""/>
    <n v="16301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58"/>
    <n v="4058"/>
    <s v="City of Rome Transit Department(RTD)"/>
    <s v="Active"/>
    <s v="Full Reporter"/>
    <s v="Rome"/>
    <x v="23"/>
    <n v="2010"/>
    <x v="182"/>
    <n v="444"/>
    <n v="48"/>
    <n v="60851"/>
    <s v="Existing 2017"/>
    <s v="MB"/>
    <s v="DO"/>
    <s v="Operating"/>
    <n v="491282"/>
    <n v="452111"/>
    <n v="500147"/>
    <n v="415798"/>
    <n v="410718"/>
    <n v="418139"/>
    <n v="424448"/>
    <n v="416768"/>
    <n v="435864"/>
    <n v="457980"/>
    <n v="466432"/>
    <n v="465630"/>
    <n v="465375"/>
    <n v="464142"/>
    <n v="481907"/>
    <n v="479665"/>
    <n v="486912"/>
    <n v="472359"/>
    <n v="451055"/>
    <n v="461504"/>
    <n v="447761"/>
    <n v="438984"/>
    <n v="454104"/>
    <n v="467087"/>
    <n v="492515"/>
    <n v="499985"/>
    <n v="497970"/>
  </r>
  <r>
    <n v="2017"/>
    <n v="40060"/>
    <n v="4060"/>
    <s v="Hub City Transit(HCT)"/>
    <s v="Active"/>
    <s v="Reduced Reporter"/>
    <s v="Hattiesburg"/>
    <x v="21"/>
    <n v="2010"/>
    <x v="183"/>
    <n v="357"/>
    <n v="69"/>
    <n v="80358"/>
    <s v="Existing 2017"/>
    <s v="DR"/>
    <s v="DO"/>
    <s v="Operating"/>
    <n v="44115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61110"/>
    <n v="55942"/>
    <n v="62550"/>
    <n v="58290"/>
    <n v="54576"/>
    <n v="35977"/>
  </r>
  <r>
    <n v="2017"/>
    <n v="40060"/>
    <n v="4060"/>
    <s v="Hub City Transit(HCT)"/>
    <s v="Active"/>
    <s v="Reduced Reporter"/>
    <s v="Hattiesburg"/>
    <x v="21"/>
    <n v="2010"/>
    <x v="183"/>
    <n v="357"/>
    <n v="69"/>
    <n v="80358"/>
    <s v="Existing 2017"/>
    <s v="MB"/>
    <s v="DO"/>
    <s v="Operating"/>
    <n v="136290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11061"/>
    <n v="175963"/>
    <n v="165302"/>
    <n v="177930"/>
    <n v="179560"/>
    <n v="171061"/>
  </r>
  <r>
    <n v="1996"/>
    <n v="40061"/>
    <n v="4061"/>
    <s v="South Carolina Electric &amp; Gas Company-Charleston"/>
    <s v="Inactive"/>
    <s v="Full Reporter"/>
    <s v="Columbia"/>
    <x v="26"/>
    <n v="1990"/>
    <x v="184"/>
    <n v="73"/>
    <n v="251"/>
    <n v="393956"/>
    <s v="Pre 2017"/>
    <s v="MB"/>
    <s v="DO"/>
    <s v="Discontinued"/>
    <n v="1618209"/>
    <n v="1623066"/>
    <n v="1618470"/>
    <n v="1616319"/>
    <n v="1616319"/>
    <n v="1623328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63"/>
    <n v="4063"/>
    <s v="Space Coast Area Transit(SCAT)"/>
    <s v="Active"/>
    <s v="Full Reporter"/>
    <s v="Cocoa"/>
    <x v="24"/>
    <n v="2010"/>
    <x v="185"/>
    <n v="84"/>
    <n v="232"/>
    <n v="452791"/>
    <s v="Existing 2017"/>
    <s v="DR"/>
    <s v="DO"/>
    <s v="Operating"/>
    <n v="1273559"/>
    <n v="344110"/>
    <n v="319258"/>
    <n v="569529"/>
    <n v="773355"/>
    <n v="751149"/>
    <n v="757816"/>
    <n v="807056"/>
    <n v="804093"/>
    <n v="748198"/>
    <n v="732351"/>
    <n v="803273"/>
    <n v="740401"/>
    <n v="711755"/>
    <n v="698810"/>
    <n v="646226"/>
    <n v="628291"/>
    <n v="636544"/>
    <n v="635466"/>
    <n v="649998"/>
    <n v="617685"/>
    <n v="644239"/>
    <n v="645117"/>
    <n v="718352"/>
    <n v="704402"/>
    <n v="690272"/>
    <n v="724907"/>
  </r>
  <r>
    <n v="2017"/>
    <n v="40063"/>
    <n v="4063"/>
    <s v="Space Coast Area Transit(SCAT)"/>
    <s v="Active"/>
    <s v="Full Reporter"/>
    <s v="Cocoa"/>
    <x v="24"/>
    <n v="2010"/>
    <x v="185"/>
    <n v="84"/>
    <n v="232"/>
    <n v="452791"/>
    <s v="Existing 2017"/>
    <s v="DR"/>
    <s v="PT"/>
    <s v="Operating"/>
    <n v="1021340"/>
    <n v="1477444"/>
    <n v="1203530"/>
    <n v="1282956"/>
    <n v="1005925"/>
    <n v="983444"/>
    <n v="837813"/>
    <n v="839231"/>
    <n v="609275"/>
    <n v="1281435"/>
    <n v="1476736"/>
    <n v="1634619"/>
    <n v="1610935"/>
    <n v="1312989"/>
    <n v="1293655"/>
    <n v="1035344"/>
    <n v="1058285"/>
    <n v="960453"/>
    <n v="960667"/>
    <n v="1025904"/>
    <n v="1038075"/>
    <n v="905164"/>
    <n v="812089"/>
    <n v="799763"/>
    <n v="689278"/>
    <n v="663351"/>
    <n v="615789"/>
  </r>
  <r>
    <n v="2017"/>
    <n v="40063"/>
    <n v="4063"/>
    <s v="Space Coast Area Transit(SCAT)"/>
    <s v="Active"/>
    <s v="Full Reporter"/>
    <s v="Cocoa"/>
    <x v="24"/>
    <n v="2010"/>
    <x v="185"/>
    <n v="84"/>
    <n v="232"/>
    <n v="452791"/>
    <s v="Existing 2017"/>
    <s v="MB"/>
    <s v="DO"/>
    <s v="Operating"/>
    <s v=""/>
    <n v="400210"/>
    <n v="418370"/>
    <n v="376365"/>
    <n v="502684"/>
    <n v="523039"/>
    <n v="570693"/>
    <n v="569892"/>
    <n v="578144"/>
    <n v="627811"/>
    <n v="703808"/>
    <n v="830157"/>
    <n v="1061646"/>
    <n v="993766"/>
    <n v="1011693"/>
    <n v="993194"/>
    <n v="1198870"/>
    <n v="1321461"/>
    <n v="1494229"/>
    <n v="1554341"/>
    <n v="1504620"/>
    <n v="1509077"/>
    <n v="1502312"/>
    <n v="1589833"/>
    <n v="1754475"/>
    <n v="1764797"/>
    <n v="1805930"/>
  </r>
  <r>
    <n v="2017"/>
    <n v="40063"/>
    <n v="4063"/>
    <s v="Space Coast Area Transit(SCAT)"/>
    <s v="Active"/>
    <s v="Full Reporter"/>
    <s v="Cocoa"/>
    <x v="24"/>
    <n v="2010"/>
    <x v="185"/>
    <n v="84"/>
    <n v="232"/>
    <n v="452791"/>
    <s v="Existing 2017"/>
    <s v="VP"/>
    <s v="PT"/>
    <s v="Operating"/>
    <n v="1256365"/>
    <n v="1448533"/>
    <n v="1554150"/>
    <n v="1602177"/>
    <s v=""/>
    <n v="1909453"/>
    <n v="1886375"/>
    <n v="1896684"/>
    <s v=""/>
    <s v=""/>
    <n v="1056338"/>
    <n v="999140"/>
    <n v="992599"/>
    <n v="1002393"/>
    <n v="983587"/>
    <n v="1016557"/>
    <n v="1001313"/>
    <n v="972782"/>
    <n v="976782"/>
    <n v="999368"/>
    <n v="964138"/>
    <n v="1016559"/>
    <n v="1135993"/>
    <n v="1175205"/>
    <n v="1005449"/>
    <n v="983607"/>
    <n v="763219"/>
  </r>
  <r>
    <n v="2017"/>
    <n v="40064"/>
    <n v="4064"/>
    <s v="East Alabama Regional Planning and Development Commission(EARPDC)"/>
    <s v="Active"/>
    <s v="Reduced Reporter"/>
    <s v="Anniston"/>
    <x v="25"/>
    <n v="2010"/>
    <x v="186"/>
    <n v="360"/>
    <n v="87"/>
    <n v="79796"/>
    <s v="Existing 2017"/>
    <s v="DR"/>
    <s v="PT"/>
    <s v="Operating"/>
    <n v="6373"/>
    <n v="6843"/>
    <s v=""/>
    <s v=""/>
    <s v=""/>
    <s v=""/>
    <s v=""/>
    <s v=""/>
    <s v=""/>
    <s v=""/>
    <s v=""/>
    <s v=""/>
    <s v=""/>
    <s v=""/>
    <s v=""/>
    <s v=""/>
    <s v=""/>
    <s v=""/>
    <s v=""/>
    <s v=""/>
    <n v="514673"/>
    <n v="430983"/>
    <n v="618529"/>
    <n v="431484"/>
    <n v="427002"/>
    <n v="431565"/>
    <n v="418005"/>
  </r>
  <r>
    <n v="2017"/>
    <n v="40064"/>
    <n v="4064"/>
    <s v="East Alabama Regional Planning and Development Commission(EARPDC)"/>
    <s v="Active"/>
    <s v="Reduced Reporter"/>
    <s v="Anniston"/>
    <x v="25"/>
    <n v="2010"/>
    <x v="186"/>
    <n v="360"/>
    <n v="87"/>
    <n v="79796"/>
    <s v="Existing 2017"/>
    <s v="MB"/>
    <s v="PT"/>
    <s v="Operating"/>
    <n v="131531"/>
    <n v="138285"/>
    <s v=""/>
    <s v=""/>
    <s v=""/>
    <s v=""/>
    <s v=""/>
    <s v=""/>
    <s v=""/>
    <s v=""/>
    <s v=""/>
    <s v=""/>
    <s v=""/>
    <s v=""/>
    <s v=""/>
    <s v=""/>
    <s v=""/>
    <s v=""/>
    <s v=""/>
    <s v=""/>
    <n v="198442"/>
    <n v="203163"/>
    <n v="204699"/>
    <n v="192960"/>
    <n v="207523"/>
    <n v="205133"/>
    <n v="209786"/>
  </r>
  <r>
    <n v="1995"/>
    <n v="40066"/>
    <n v="4066"/>
    <s v="Community Action Agency of North Central Alabama, Inc."/>
    <s v="Inactive"/>
    <s v="Full Reporter"/>
    <s v="Montgomery"/>
    <x v="25"/>
    <n v="1990"/>
    <x v="187"/>
    <n v="321"/>
    <n v="70"/>
    <n v="63541"/>
    <s v="Pre 2017"/>
    <s v="DR"/>
    <s v="DO"/>
    <s v="Discontinued"/>
    <n v="463803"/>
    <n v="473943"/>
    <n v="473933"/>
    <n v="459510"/>
    <n v="479655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68"/>
    <n v="4068"/>
    <s v="Northwest Alabama Council of Local Governments(NACOLG)"/>
    <s v="Active"/>
    <s v="Full Reporter"/>
    <s v="Muscle Shoals"/>
    <x v="25"/>
    <n v="2010"/>
    <x v="188"/>
    <n v="368"/>
    <n v="62"/>
    <n v="77074"/>
    <s v="Existing 2017"/>
    <s v="DR"/>
    <s v="DO"/>
    <s v="Operating"/>
    <n v="464231"/>
    <n v="600000"/>
    <n v="428190"/>
    <n v="423759"/>
    <n v="460810"/>
    <n v="468689"/>
    <n v="430091"/>
    <n v="393122"/>
    <n v="402679"/>
    <n v="313716"/>
    <n v="462471"/>
    <n v="552704"/>
    <n v="537600"/>
    <n v="512040"/>
    <n v="588354"/>
    <n v="631470"/>
    <n v="594271"/>
    <n v="586644"/>
    <n v="536484"/>
    <n v="518082"/>
    <n v="459268"/>
    <n v="442928"/>
    <n v="411502"/>
    <n v="380908"/>
    <n v="414661"/>
    <n v="449697"/>
    <n v="432209"/>
  </r>
  <r>
    <n v="2017"/>
    <n v="40068"/>
    <n v="4068"/>
    <s v="Northwest Alabama Council of Local Governments(NACOLG)"/>
    <s v="Active"/>
    <s v="Full Reporter"/>
    <s v="Muscle Shoals"/>
    <x v="25"/>
    <n v="2010"/>
    <x v="188"/>
    <n v="368"/>
    <n v="62"/>
    <n v="77074"/>
    <s v="Existing 2017"/>
    <s v="DR"/>
    <s v="PT"/>
    <s v="Discontinued"/>
    <n v="6050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68"/>
    <n v="4068"/>
    <s v="Northwest Alabama Council of Local Governments(NACOLG)"/>
    <s v="Active"/>
    <s v="Full Reporter"/>
    <s v="Muscle Shoals"/>
    <x v="25"/>
    <n v="2010"/>
    <x v="188"/>
    <n v="368"/>
    <n v="62"/>
    <n v="77074"/>
    <s v="New in 2017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56476"/>
  </r>
  <r>
    <n v="2002"/>
    <n v="40069"/>
    <n v="4069"/>
    <s v="South Carolina Electric &amp; Gas Company-Columbia"/>
    <s v="Inactive"/>
    <s v="Full Reporter"/>
    <s v="Columbia"/>
    <x v="26"/>
    <n v="2000"/>
    <x v="189"/>
    <n v="77"/>
    <n v="269"/>
    <n v="420537"/>
    <s v="Pre 2017"/>
    <s v="DR"/>
    <s v="PT"/>
    <s v="Discontinued"/>
    <s v=""/>
    <s v=""/>
    <s v=""/>
    <n v="468808"/>
    <n v="528851"/>
    <n v="512556"/>
    <n v="521606"/>
    <n v="526175"/>
    <n v="524280"/>
    <n v="492136"/>
    <n v="537649"/>
    <n v="537649"/>
    <s v=""/>
    <s v=""/>
    <s v=""/>
    <s v=""/>
    <s v=""/>
    <s v=""/>
    <s v=""/>
    <s v=""/>
    <s v=""/>
    <s v=""/>
    <s v=""/>
    <m/>
    <s v=""/>
    <m/>
    <m/>
  </r>
  <r>
    <n v="2002"/>
    <n v="40069"/>
    <n v="4069"/>
    <s v="South Carolina Electric &amp; Gas Company-Columbia"/>
    <s v="Inactive"/>
    <s v="Full Reporter"/>
    <s v="Columbia"/>
    <x v="26"/>
    <n v="2000"/>
    <x v="189"/>
    <n v="77"/>
    <n v="269"/>
    <n v="420537"/>
    <s v="Pre 2017"/>
    <s v="MB"/>
    <s v="DO"/>
    <s v="Discontinued"/>
    <n v="1775288"/>
    <n v="1780756"/>
    <n v="1775288"/>
    <n v="1693107"/>
    <n v="1614258"/>
    <n v="1727992"/>
    <n v="1614258"/>
    <n v="1617921"/>
    <n v="1696195"/>
    <n v="1076031"/>
    <s v=""/>
    <s v=""/>
    <s v=""/>
    <s v=""/>
    <s v=""/>
    <s v=""/>
    <s v=""/>
    <s v=""/>
    <s v=""/>
    <s v=""/>
    <s v=""/>
    <s v=""/>
    <s v=""/>
    <m/>
    <s v=""/>
    <m/>
    <m/>
  </r>
  <r>
    <n v="2002"/>
    <n v="40069"/>
    <n v="4069"/>
    <s v="South Carolina Electric &amp; Gas Company-Columbia"/>
    <s v="Inactive"/>
    <s v="Full Reporter"/>
    <s v="Columbia"/>
    <x v="26"/>
    <n v="2000"/>
    <x v="189"/>
    <n v="77"/>
    <n v="269"/>
    <n v="420537"/>
    <s v="Pre 2017"/>
    <s v="MB"/>
    <s v="PT"/>
    <s v="Discontinued"/>
    <s v=""/>
    <s v=""/>
    <s v=""/>
    <s v=""/>
    <s v=""/>
    <s v=""/>
    <s v=""/>
    <s v=""/>
    <s v=""/>
    <n v="624980"/>
    <n v="1716784"/>
    <n v="1716784"/>
    <s v=""/>
    <s v=""/>
    <s v=""/>
    <s v=""/>
    <s v=""/>
    <s v=""/>
    <s v=""/>
    <s v=""/>
    <s v=""/>
    <s v=""/>
    <s v=""/>
    <m/>
    <s v=""/>
    <m/>
    <m/>
  </r>
  <r>
    <n v="2013"/>
    <n v="40070"/>
    <n v="4070"/>
    <s v="Puerto Rico Ports Authority(PRPA)"/>
    <s v="Inactive"/>
    <s v="Full Reporter"/>
    <s v="San Juan"/>
    <x v="27"/>
    <n v="2010"/>
    <x v="190"/>
    <n v="21"/>
    <n v="867"/>
    <n v="2148346"/>
    <s v="Pre 2017"/>
    <s v="FB"/>
    <s v="DO"/>
    <s v="Discontinued"/>
    <n v="259000"/>
    <n v="259000"/>
    <n v="259000"/>
    <n v="259000"/>
    <n v="50370"/>
    <n v="104618"/>
    <n v="105196"/>
    <n v="105196"/>
    <n v="105196"/>
    <n v="105196"/>
    <n v="159692"/>
    <n v="159692"/>
    <n v="159692"/>
    <n v="196456"/>
    <n v="200385"/>
    <n v="261654"/>
    <n v="337064"/>
    <s v=""/>
    <s v=""/>
    <s v=""/>
    <n v="0"/>
    <n v="0"/>
    <s v=""/>
    <m/>
    <s v=""/>
    <m/>
    <m/>
  </r>
  <r>
    <n v="2013"/>
    <n v="40070"/>
    <n v="4070"/>
    <s v="Puerto Rico Ports Authority(PRPA)"/>
    <s v="Inactive"/>
    <s v="Full Reporter"/>
    <s v="San Juan"/>
    <x v="27"/>
    <n v="2010"/>
    <x v="190"/>
    <n v="21"/>
    <n v="867"/>
    <n v="21483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m/>
    <s v=""/>
    <m/>
    <m/>
  </r>
  <r>
    <n v="2017"/>
    <n v="40071"/>
    <n v="4071"/>
    <s v="City of Huntsville, Alabama - Public Transportation Division"/>
    <s v="Active"/>
    <s v="Full Reporter"/>
    <s v="Huntsville"/>
    <x v="25"/>
    <n v="2010"/>
    <x v="191"/>
    <n v="132"/>
    <n v="210"/>
    <n v="286692"/>
    <s v="Existing 2017"/>
    <s v="DR"/>
    <s v="DO"/>
    <s v="Operating"/>
    <n v="162099"/>
    <n v="170016"/>
    <n v="239454"/>
    <n v="247235"/>
    <n v="255000"/>
    <n v="250470"/>
    <n v="272448"/>
    <n v="236555"/>
    <n v="250250"/>
    <n v="256773"/>
    <n v="357840"/>
    <n v="356328"/>
    <n v="413028"/>
    <n v="399500"/>
    <n v="400680"/>
    <n v="403106"/>
    <n v="385500"/>
    <n v="423688"/>
    <n v="411012"/>
    <n v="403357"/>
    <n v="424576"/>
    <n v="460966"/>
    <n v="511631"/>
    <n v="508849"/>
    <n v="484370"/>
    <n v="493795"/>
    <n v="464753"/>
  </r>
  <r>
    <n v="2017"/>
    <n v="40071"/>
    <n v="4071"/>
    <s v="City of Huntsville, Alabama - Public Transportation Division"/>
    <s v="Active"/>
    <s v="Full Reporter"/>
    <s v="Huntsville"/>
    <x v="25"/>
    <n v="2010"/>
    <x v="191"/>
    <n v="132"/>
    <n v="210"/>
    <n v="286692"/>
    <s v="Existing 2017"/>
    <s v="DR"/>
    <s v="PT"/>
    <s v="Discontinued"/>
    <n v="334958"/>
    <n v="217624"/>
    <n v="239866"/>
    <n v="263560"/>
    <n v="195820"/>
    <n v="178942"/>
    <n v="155534"/>
    <n v="139726"/>
    <n v="180306"/>
    <n v="73278"/>
    <n v="104331"/>
    <n v="48357"/>
    <n v="44506"/>
    <n v="56144"/>
    <n v="40068"/>
    <n v="29393"/>
    <n v="10458"/>
    <n v="4512"/>
    <s v=""/>
    <s v=""/>
    <n v="0"/>
    <n v="0"/>
    <s v=""/>
    <n v="0"/>
    <s v=""/>
    <m/>
    <m/>
  </r>
  <r>
    <n v="2017"/>
    <n v="40071"/>
    <n v="4071"/>
    <s v="City of Huntsville, Alabama - Public Transportation Division"/>
    <s v="Active"/>
    <s v="Full Reporter"/>
    <s v="Huntsville"/>
    <x v="25"/>
    <n v="2010"/>
    <x v="191"/>
    <n v="132"/>
    <n v="210"/>
    <n v="286692"/>
    <s v="Existing 2017"/>
    <s v="MB"/>
    <s v="DO"/>
    <s v="Operating"/>
    <n v="142545"/>
    <n v="304106"/>
    <n v="380767"/>
    <n v="410636"/>
    <n v="442250"/>
    <n v="437720"/>
    <n v="453222"/>
    <n v="502172"/>
    <n v="543920"/>
    <n v="573233"/>
    <n v="575893"/>
    <n v="573469"/>
    <n v="555668"/>
    <n v="575723"/>
    <n v="648590"/>
    <n v="613844"/>
    <n v="608804"/>
    <n v="612046"/>
    <n v="648904"/>
    <n v="631669"/>
    <n v="617767"/>
    <n v="623258"/>
    <n v="568409"/>
    <n v="568750"/>
    <n v="562959"/>
    <n v="570916"/>
    <n v="563900"/>
  </r>
  <r>
    <n v="2017"/>
    <n v="40071"/>
    <n v="4071"/>
    <s v="City of Huntsville, Alabama - Public Transportation Division"/>
    <s v="Active"/>
    <s v="Full Reporter"/>
    <s v="Huntsville"/>
    <x v="25"/>
    <n v="2010"/>
    <x v="191"/>
    <n v="132"/>
    <n v="210"/>
    <n v="286692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71"/>
    <n v="4071"/>
    <s v="City of Huntsville, Alabama - Public Transportation Division"/>
    <s v="Active"/>
    <s v="Full Reporter"/>
    <s v="Huntsville"/>
    <x v="25"/>
    <n v="2010"/>
    <x v="191"/>
    <n v="132"/>
    <n v="210"/>
    <n v="286692"/>
    <s v="Existing 2017"/>
    <s v="VP"/>
    <s v="DO"/>
    <s v="Discontinued"/>
    <n v="17856"/>
    <n v="17817"/>
    <n v="17500"/>
    <n v="16065"/>
    <n v="13888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73"/>
    <n v="4073"/>
    <s v="Lee-Russell Council of Governments(LRCOG)"/>
    <s v="Active"/>
    <s v="Reduced Reporter"/>
    <s v="Opelika"/>
    <x v="25"/>
    <n v="2010"/>
    <x v="192"/>
    <n v="374"/>
    <n v="50"/>
    <n v="74741"/>
    <s v="Existing 2017"/>
    <s v="DR"/>
    <s v="DO"/>
    <s v="Operating"/>
    <s v=""/>
    <s v=""/>
    <s v=""/>
    <s v=""/>
    <s v=""/>
    <s v=""/>
    <s v=""/>
    <s v=""/>
    <s v=""/>
    <s v=""/>
    <s v=""/>
    <s v=""/>
    <s v=""/>
    <n v="156210"/>
    <n v="215900"/>
    <n v="227198"/>
    <n v="193579"/>
    <n v="194586"/>
    <n v="290821"/>
    <n v="315201"/>
    <n v="455978"/>
    <n v="608013"/>
    <n v="511167"/>
    <n v="512751"/>
    <n v="571179"/>
    <n v="579937"/>
    <n v="560202"/>
  </r>
  <r>
    <n v="2017"/>
    <n v="40073"/>
    <n v="4073"/>
    <s v="Lee-Russell Council of Governments(LRCOG)"/>
    <s v="Active"/>
    <s v="Reduced Reporter"/>
    <s v="Opelika"/>
    <x v="25"/>
    <n v="2010"/>
    <x v="192"/>
    <n v="374"/>
    <n v="50"/>
    <n v="74741"/>
    <s v="Existing 2017"/>
    <s v="DR"/>
    <s v="PT"/>
    <s v="Discontinued"/>
    <n v="220160"/>
    <n v="220160"/>
    <s v=""/>
    <s v=""/>
    <s v=""/>
    <s v=""/>
    <s v=""/>
    <n v="22564"/>
    <s v=""/>
    <n v="51255"/>
    <n v="148410"/>
    <n v="160466"/>
    <n v="181604"/>
    <s v=""/>
    <s v=""/>
    <s v=""/>
    <s v=""/>
    <s v=""/>
    <s v=""/>
    <s v=""/>
    <n v="0"/>
    <n v="0"/>
    <s v=""/>
    <n v="0"/>
    <s v=""/>
    <m/>
    <m/>
  </r>
  <r>
    <n v="2017"/>
    <n v="40073"/>
    <n v="4073"/>
    <s v="Lee-Russell Council of Governments(LRCOG)"/>
    <s v="Active"/>
    <s v="Reduced Reporter"/>
    <s v="Opelika"/>
    <x v="25"/>
    <n v="2010"/>
    <x v="192"/>
    <n v="374"/>
    <n v="50"/>
    <n v="74741"/>
    <s v="Existing 2017"/>
    <s v="MB"/>
    <s v="DO"/>
    <s v="Operating"/>
    <s v=""/>
    <s v=""/>
    <s v=""/>
    <s v=""/>
    <s v=""/>
    <s v=""/>
    <s v=""/>
    <s v=""/>
    <s v=""/>
    <s v=""/>
    <s v=""/>
    <s v=""/>
    <s v=""/>
    <n v="127523"/>
    <n v="128016"/>
    <n v="98272"/>
    <n v="79690"/>
    <n v="79549"/>
    <s v=""/>
    <s v=""/>
    <n v="0"/>
    <n v="0"/>
    <s v=""/>
    <n v="52872"/>
    <n v="48988"/>
    <n v="52870"/>
    <n v="51905"/>
  </r>
  <r>
    <n v="2017"/>
    <n v="40073"/>
    <n v="4073"/>
    <s v="Lee-Russell Council of Governments(LRCOG)"/>
    <s v="Active"/>
    <s v="Reduced Reporter"/>
    <s v="Opelika"/>
    <x v="25"/>
    <n v="2010"/>
    <x v="192"/>
    <n v="374"/>
    <n v="50"/>
    <n v="74741"/>
    <s v="Existing 2017"/>
    <s v="MB"/>
    <s v="PT"/>
    <s v="Discontinued"/>
    <n v="89577"/>
    <n v="89577"/>
    <s v=""/>
    <s v=""/>
    <s v=""/>
    <s v=""/>
    <s v=""/>
    <n v="195278"/>
    <s v=""/>
    <n v="201705"/>
    <n v="88995"/>
    <n v="88117"/>
    <n v="121876"/>
    <s v=""/>
    <s v=""/>
    <s v=""/>
    <s v=""/>
    <s v=""/>
    <s v=""/>
    <s v=""/>
    <n v="0"/>
    <n v="0"/>
    <s v=""/>
    <n v="0"/>
    <s v=""/>
    <m/>
    <m/>
  </r>
  <r>
    <n v="2017"/>
    <n v="40074"/>
    <n v="4074"/>
    <s v="Pasco County Public Transportation(PCPT)"/>
    <s v="Active"/>
    <s v="Full Reporter"/>
    <s v="Port Richey"/>
    <x v="24"/>
    <n v="2010"/>
    <x v="160"/>
    <n v="17"/>
    <n v="957"/>
    <n v="2441770"/>
    <s v="Existing 2017"/>
    <s v="DR"/>
    <s v="DO"/>
    <s v="Operating"/>
    <n v="65111"/>
    <n v="103780"/>
    <n v="121370"/>
    <n v="339330"/>
    <n v="518317"/>
    <n v="507786"/>
    <n v="440033"/>
    <n v="455113"/>
    <n v="437166"/>
    <n v="379887"/>
    <n v="258508"/>
    <n v="319085"/>
    <n v="329329"/>
    <n v="326698"/>
    <n v="256515"/>
    <n v="106887"/>
    <n v="105231"/>
    <n v="183686"/>
    <n v="272993"/>
    <n v="178959"/>
    <n v="148727"/>
    <n v="204529"/>
    <n v="189213"/>
    <n v="155987"/>
    <n v="111087"/>
    <n v="156991"/>
    <n v="193379"/>
  </r>
  <r>
    <n v="2017"/>
    <n v="40074"/>
    <n v="4074"/>
    <s v="Pasco County Public Transportation(PCPT)"/>
    <s v="Active"/>
    <s v="Full Reporter"/>
    <s v="Port Richey"/>
    <x v="24"/>
    <n v="2010"/>
    <x v="160"/>
    <n v="17"/>
    <n v="957"/>
    <n v="2441770"/>
    <s v="Existing 2017"/>
    <s v="DR"/>
    <s v="PT"/>
    <s v="Discontinued"/>
    <s v=""/>
    <s v=""/>
    <s v=""/>
    <n v="20910"/>
    <n v="178451"/>
    <s v=""/>
    <n v="102644"/>
    <n v="155150"/>
    <n v="175527"/>
    <n v="152937"/>
    <n v="132610"/>
    <n v="408858"/>
    <n v="507366"/>
    <n v="336379"/>
    <n v="336334"/>
    <n v="254011"/>
    <n v="289786"/>
    <n v="331083"/>
    <n v="379186"/>
    <s v=""/>
    <n v="0"/>
    <n v="0"/>
    <s v=""/>
    <n v="0"/>
    <s v=""/>
    <m/>
    <m/>
  </r>
  <r>
    <n v="2017"/>
    <n v="40074"/>
    <n v="4074"/>
    <s v="Pasco County Public Transportation(PCPT)"/>
    <s v="Active"/>
    <s v="Full Reporter"/>
    <s v="Port Richey"/>
    <x v="24"/>
    <n v="2010"/>
    <x v="160"/>
    <n v="17"/>
    <n v="957"/>
    <n v="244177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52794"/>
    <n v="394096"/>
    <n v="379389"/>
    <n v="442701"/>
    <n v="395250"/>
    <n v="209265"/>
    <n v="316833"/>
    <n v="384122"/>
  </r>
  <r>
    <n v="2017"/>
    <n v="40074"/>
    <n v="4074"/>
    <s v="Pasco County Public Transportation(PCPT)"/>
    <s v="Active"/>
    <s v="Full Reporter"/>
    <s v="Port Richey"/>
    <x v="24"/>
    <n v="2010"/>
    <x v="160"/>
    <n v="17"/>
    <n v="957"/>
    <n v="2441770"/>
    <s v="Existing 2017"/>
    <s v="MB"/>
    <s v="DO"/>
    <s v="Operating"/>
    <s v=""/>
    <s v=""/>
    <s v=""/>
    <s v=""/>
    <s v=""/>
    <s v=""/>
    <n v="178468"/>
    <n v="183339"/>
    <n v="182083"/>
    <n v="450032"/>
    <n v="594616"/>
    <n v="645066"/>
    <n v="641519"/>
    <n v="746762"/>
    <n v="871069"/>
    <n v="891926"/>
    <n v="1016009"/>
    <n v="1114958"/>
    <n v="1112571"/>
    <n v="1088923"/>
    <n v="1094528"/>
    <n v="1210382"/>
    <n v="1302079"/>
    <n v="1303381"/>
    <n v="1313825"/>
    <n v="1448911"/>
    <n v="1724047"/>
  </r>
  <r>
    <n v="1994"/>
    <n v="40075"/>
    <n v="4075"/>
    <s v="Comprehensive Paratransit Services"/>
    <s v="Inactive"/>
    <s v="Full Reporter"/>
    <s v="Miami"/>
    <x v="24"/>
    <n v="1990"/>
    <x v="193"/>
    <n v="16"/>
    <n v="353"/>
    <n v="1914660"/>
    <s v="Pre 2017"/>
    <s v="DR"/>
    <s v="DO"/>
    <s v="Discontinued"/>
    <n v="602138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4"/>
    <n v="40075"/>
    <n v="4075"/>
    <s v="Comprehensive Paratransit Services"/>
    <s v="Inactive"/>
    <s v="Full Reporter"/>
    <s v="Miami"/>
    <x v="24"/>
    <n v="1990"/>
    <x v="193"/>
    <n v="16"/>
    <n v="353"/>
    <n v="1914660"/>
    <s v="Pre 2017"/>
    <s v="DR"/>
    <s v="PT"/>
    <s v="Discontinued"/>
    <s v=""/>
    <n v="6432400"/>
    <n v="7364751"/>
    <n v="7635642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77"/>
    <n v="4077"/>
    <s v="South Florida Regional Transportation Authority(TRI-Rail)"/>
    <s v="Active"/>
    <s v="Full Reporter"/>
    <s v="Pompano Beach"/>
    <x v="24"/>
    <n v="2010"/>
    <x v="162"/>
    <n v="4"/>
    <n v="1239"/>
    <n v="5502379"/>
    <s v="Existing 2017"/>
    <s v="CR"/>
    <s v="PT"/>
    <s v="Operating"/>
    <n v="1503050"/>
    <n v="1799890"/>
    <n v="2295140"/>
    <n v="2451490"/>
    <n v="2459456"/>
    <n v="2438208"/>
    <n v="2491975"/>
    <n v="2294485"/>
    <n v="1794874"/>
    <n v="1819317"/>
    <n v="2022226"/>
    <n v="1980904"/>
    <n v="2057563"/>
    <n v="2048688"/>
    <n v="2197808"/>
    <n v="2007224"/>
    <n v="2558956"/>
    <n v="2856470"/>
    <n v="2953182"/>
    <n v="2892398"/>
    <n v="2879940"/>
    <n v="2944042"/>
    <n v="3164457"/>
    <n v="3422858"/>
    <n v="3505483"/>
    <n v="3595531"/>
    <n v="3525108"/>
  </r>
  <r>
    <n v="2017"/>
    <n v="40077"/>
    <n v="4077"/>
    <s v="South Florida Regional Transportation Authority(TRI-Rail)"/>
    <s v="Active"/>
    <s v="Full Reporter"/>
    <s v="Pompano Beach"/>
    <x v="24"/>
    <n v="2010"/>
    <x v="162"/>
    <n v="4"/>
    <n v="1239"/>
    <n v="5502379"/>
    <s v="Existing 2017"/>
    <s v="MB"/>
    <s v="PT"/>
    <s v="Operating"/>
    <s v=""/>
    <s v=""/>
    <s v=""/>
    <s v=""/>
    <s v=""/>
    <s v=""/>
    <s v=""/>
    <s v=""/>
    <s v=""/>
    <s v=""/>
    <s v=""/>
    <s v=""/>
    <s v=""/>
    <n v="42567"/>
    <n v="270089"/>
    <n v="265001"/>
    <n v="402689"/>
    <n v="433646"/>
    <n v="436515"/>
    <n v="475859"/>
    <n v="628896"/>
    <n v="745205"/>
    <n v="731956"/>
    <n v="765611"/>
    <n v="774866"/>
    <n v="841967"/>
    <n v="747333"/>
  </r>
  <r>
    <n v="2017"/>
    <n v="40077"/>
    <n v="4077"/>
    <s v="South Florida Regional Transportation Authority(TRI-Rail)"/>
    <s v="Active"/>
    <s v="Full Reporter"/>
    <s v="Pompano Beach"/>
    <x v="24"/>
    <n v="2010"/>
    <x v="162"/>
    <n v="4"/>
    <n v="1239"/>
    <n v="5502379"/>
    <s v="Existing 2017"/>
    <s v="SR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40078"/>
    <n v="4078"/>
    <s v="Cobb County Department of Transportation"/>
    <s v="Active"/>
    <s v="Full Reporter"/>
    <s v="Marietta"/>
    <x v="23"/>
    <n v="2010"/>
    <x v="155"/>
    <n v="9"/>
    <n v="2645"/>
    <n v="451541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16278"/>
    <n v="792213"/>
    <n v="627939"/>
    <n v="619369"/>
    <n v="482724"/>
  </r>
  <r>
    <n v="2017"/>
    <n v="40078"/>
    <n v="4078"/>
    <s v="Cobb County Department of Transportation"/>
    <s v="Active"/>
    <s v="Full Reporter"/>
    <s v="Marietta"/>
    <x v="23"/>
    <n v="2010"/>
    <x v="155"/>
    <n v="9"/>
    <n v="2645"/>
    <n v="4515419"/>
    <s v="Existing 2017"/>
    <s v="DR"/>
    <s v="PT"/>
    <s v="Operating"/>
    <s v=""/>
    <s v=""/>
    <s v=""/>
    <n v="17406"/>
    <n v="200252"/>
    <n v="303960"/>
    <n v="394920"/>
    <n v="463402"/>
    <n v="548181"/>
    <n v="551859"/>
    <n v="561877"/>
    <n v="451356"/>
    <n v="426281"/>
    <n v="414763"/>
    <n v="447553"/>
    <n v="492388"/>
    <n v="568666"/>
    <n v="636570"/>
    <n v="678504"/>
    <n v="750958"/>
    <n v="710559"/>
    <n v="490296"/>
    <n v="454279"/>
    <n v="442523"/>
    <n v="467492"/>
    <n v="524343"/>
    <n v="562888"/>
  </r>
  <r>
    <n v="2017"/>
    <n v="40078"/>
    <n v="4078"/>
    <s v="Cobb County Department of Transportation"/>
    <s v="Active"/>
    <s v="Full Reporter"/>
    <s v="Marietta"/>
    <x v="23"/>
    <n v="2010"/>
    <x v="155"/>
    <n v="9"/>
    <n v="2645"/>
    <n v="4515419"/>
    <s v="Existing 2017"/>
    <s v="MB"/>
    <s v="PT"/>
    <s v="Operating"/>
    <n v="1422331"/>
    <n v="1480452"/>
    <n v="1510583"/>
    <n v="1712449"/>
    <n v="1714606"/>
    <n v="1701747"/>
    <n v="1680974"/>
    <n v="1688982"/>
    <n v="1782420"/>
    <n v="1728784"/>
    <n v="2009674"/>
    <n v="2026419"/>
    <n v="2055582"/>
    <n v="2425147"/>
    <n v="2600959"/>
    <n v="2825590"/>
    <n v="3155328"/>
    <n v="3297272"/>
    <n v="3345336"/>
    <n v="3648183"/>
    <n v="3378863"/>
    <n v="2799176"/>
    <n v="1974009"/>
    <n v="1977176"/>
    <n v="2257569"/>
    <n v="2354049"/>
    <n v="2637771"/>
  </r>
  <r>
    <n v="2017"/>
    <n v="40078"/>
    <n v="4078"/>
    <s v="Cobb County Department of Transportation"/>
    <s v="Active"/>
    <s v="Full Reporter"/>
    <s v="Marietta"/>
    <x v="23"/>
    <n v="2010"/>
    <x v="155"/>
    <n v="9"/>
    <n v="2645"/>
    <n v="4515419"/>
    <s v="Existing 2017"/>
    <s v="VP"/>
    <s v="PT"/>
    <s v="Discontinued"/>
    <n v="90724"/>
    <n v="192271"/>
    <n v="227440"/>
    <n v="421099"/>
    <n v="338791"/>
    <n v="391090"/>
    <n v="419839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80"/>
    <n v="4080"/>
    <s v="Kingsport Area Transit System(K.A.T.S.)"/>
    <s v="Active"/>
    <s v="Reduced Reporter"/>
    <s v="Kingsport"/>
    <x v="19"/>
    <n v="2010"/>
    <x v="194"/>
    <n v="291"/>
    <n v="114"/>
    <n v="106571"/>
    <s v="Existing 2017"/>
    <s v="DR"/>
    <s v="DO"/>
    <s v="Operating"/>
    <n v="0"/>
    <s v=""/>
    <n v="5566"/>
    <n v="5313"/>
    <n v="5060"/>
    <n v="3211"/>
    <n v="28842"/>
    <n v="43942"/>
    <n v="50424"/>
    <n v="59997"/>
    <n v="66225"/>
    <n v="66996"/>
    <n v="58602"/>
    <n v="94709"/>
    <s v=""/>
    <s v=""/>
    <s v=""/>
    <s v=""/>
    <s v=""/>
    <s v=""/>
    <n v="95244"/>
    <n v="109402"/>
    <n v="86761"/>
    <n v="80431"/>
    <n v="90156"/>
    <n v="103232"/>
    <n v="110274"/>
  </r>
  <r>
    <n v="2017"/>
    <n v="40080"/>
    <n v="4080"/>
    <s v="Kingsport Area Transit System(K.A.T.S.)"/>
    <s v="Active"/>
    <s v="Reduced Reporter"/>
    <s v="Kingsport"/>
    <x v="19"/>
    <n v="2010"/>
    <x v="194"/>
    <n v="291"/>
    <n v="114"/>
    <n v="106571"/>
    <s v="Existing 2017"/>
    <s v="DR"/>
    <s v="PT"/>
    <s v="Discontinued"/>
    <n v="0"/>
    <s v=""/>
    <n v="196880"/>
    <n v="175040"/>
    <n v="117787"/>
    <n v="354167"/>
    <n v="166283"/>
    <n v="62520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80"/>
    <n v="4080"/>
    <s v="Kingsport Area Transit System(K.A.T.S.)"/>
    <s v="Active"/>
    <s v="Reduced Reporter"/>
    <s v="Kingsport"/>
    <x v="19"/>
    <n v="2010"/>
    <x v="194"/>
    <n v="291"/>
    <n v="114"/>
    <n v="106571"/>
    <s v="Existing 2017"/>
    <s v="MB"/>
    <s v="DO"/>
    <s v="Operating"/>
    <s v=""/>
    <s v=""/>
    <s v=""/>
    <s v=""/>
    <n v="23276"/>
    <n v="44460"/>
    <n v="71093"/>
    <n v="86868"/>
    <n v="87648"/>
    <n v="85729"/>
    <n v="152916"/>
    <n v="156622"/>
    <n v="148965"/>
    <n v="149442"/>
    <s v=""/>
    <s v=""/>
    <s v=""/>
    <s v=""/>
    <s v=""/>
    <s v=""/>
    <n v="185474"/>
    <n v="207398"/>
    <n v="213175"/>
    <n v="222969"/>
    <n v="216918"/>
    <n v="212351"/>
    <n v="213344"/>
  </r>
  <r>
    <n v="2017"/>
    <n v="40080"/>
    <n v="4080"/>
    <s v="Kingsport Area Transit System(K.A.T.S.)"/>
    <s v="Active"/>
    <s v="Reduced Reporter"/>
    <s v="Kingsport"/>
    <x v="19"/>
    <n v="2010"/>
    <x v="194"/>
    <n v="291"/>
    <n v="114"/>
    <n v="106571"/>
    <s v="Existing 2017"/>
    <s v="MB"/>
    <s v="PT"/>
    <s v="Discontinued"/>
    <n v="0"/>
    <s v=""/>
    <n v="20698"/>
    <n v="23092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81"/>
    <n v="4081"/>
    <s v="Anderson Transit Authority(Electric City Transit)"/>
    <s v="Active"/>
    <s v="Reduced Reporter"/>
    <s v="Anderson"/>
    <x v="26"/>
    <n v="2010"/>
    <x v="195"/>
    <n v="370"/>
    <n v="74"/>
    <n v="75702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0033"/>
    <n v="0"/>
    <s v=""/>
    <n v="0"/>
    <s v=""/>
    <m/>
    <m/>
  </r>
  <r>
    <n v="2017"/>
    <n v="40081"/>
    <n v="4081"/>
    <s v="Anderson Transit Authority(Electric City Transit)"/>
    <s v="Active"/>
    <s v="Reduced Reporter"/>
    <s v="Anderson"/>
    <x v="26"/>
    <n v="2010"/>
    <x v="195"/>
    <n v="370"/>
    <n v="74"/>
    <n v="7570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4054"/>
    <n v="181085"/>
    <n v="195301"/>
    <n v="250177"/>
    <n v="248974"/>
    <n v="247995"/>
  </r>
  <r>
    <n v="2017"/>
    <n v="40082"/>
    <n v="4082"/>
    <s v="Douglas County Rideshare(Rideshare)"/>
    <s v="Active"/>
    <s v="Full Reporter"/>
    <s v="Douglasville"/>
    <x v="23"/>
    <n v="2010"/>
    <x v="155"/>
    <n v="9"/>
    <n v="2645"/>
    <n v="4515419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n v="49730"/>
    <n v="69089"/>
    <n v="88595"/>
  </r>
  <r>
    <n v="2017"/>
    <n v="40082"/>
    <n v="4082"/>
    <s v="Douglas County Rideshare(Rideshare)"/>
    <s v="Active"/>
    <s v="Full Reporter"/>
    <s v="Douglasville"/>
    <x v="23"/>
    <n v="2010"/>
    <x v="155"/>
    <n v="9"/>
    <n v="2645"/>
    <n v="4515419"/>
    <s v="Existing 2017"/>
    <s v="VP"/>
    <s v="DO"/>
    <s v="Operating"/>
    <n v="131423"/>
    <n v="135011"/>
    <n v="145033"/>
    <n v="163014"/>
    <n v="159183"/>
    <n v="174233"/>
    <n v="160060"/>
    <n v="168507"/>
    <n v="189684"/>
    <n v="236982"/>
    <n v="266283"/>
    <n v="269254"/>
    <n v="300167"/>
    <n v="408888"/>
    <n v="520485"/>
    <n v="569771"/>
    <n v="633048"/>
    <n v="982477"/>
    <n v="1075236"/>
    <n v="1071357"/>
    <n v="1165125"/>
    <n v="1251641"/>
    <n v="1170606"/>
    <n v="1048057"/>
    <n v="935550"/>
    <n v="777606"/>
    <n v="682666"/>
  </r>
  <r>
    <n v="2005"/>
    <n v="40083"/>
    <n v="4083"/>
    <s v="Aiken County Public Transit System(LSCOG)"/>
    <s v="Inactive"/>
    <s v="Reduced Reporter"/>
    <s v="Aiken"/>
    <x v="26"/>
    <n v="2000"/>
    <x v="156"/>
    <n v="92"/>
    <n v="232"/>
    <n v="335630"/>
    <s v="Pre 2017"/>
    <s v="DR"/>
    <s v="PT"/>
    <s v="Discontinued"/>
    <n v="984"/>
    <n v="20642"/>
    <n v="24241"/>
    <n v="29234"/>
    <n v="77643"/>
    <s v=""/>
    <n v="55506"/>
    <s v=""/>
    <n v="42496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40083"/>
    <n v="4083"/>
    <s v="Aiken County Public Transit System(LSCOG)"/>
    <s v="Inactive"/>
    <s v="Reduced Reporter"/>
    <s v="Aiken"/>
    <x v="26"/>
    <n v="2000"/>
    <x v="156"/>
    <n v="92"/>
    <n v="232"/>
    <n v="335630"/>
    <s v="Pre 2017"/>
    <s v="MB"/>
    <s v="PT"/>
    <s v="Discontinued"/>
    <n v="53221"/>
    <n v="73562"/>
    <n v="78819"/>
    <n v="78218"/>
    <n v="80111"/>
    <s v=""/>
    <n v="154580"/>
    <s v=""/>
    <n v="207120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86"/>
    <n v="4086"/>
    <s v="Metropolitan Bus Authority(MBA)"/>
    <s v="Active"/>
    <s v="Full Reporter"/>
    <s v="San Juan"/>
    <x v="27"/>
    <n v="2010"/>
    <x v="190"/>
    <n v="21"/>
    <n v="867"/>
    <n v="2148346"/>
    <s v="Existing 2017"/>
    <s v="DR"/>
    <s v="DO"/>
    <s v="Operating"/>
    <s v=""/>
    <n v="37970"/>
    <n v="104379"/>
    <n v="148189"/>
    <n v="194877"/>
    <n v="140242"/>
    <n v="238316"/>
    <n v="360276"/>
    <n v="418341"/>
    <n v="518376"/>
    <n v="631790"/>
    <n v="620528"/>
    <n v="899498"/>
    <n v="997808"/>
    <n v="946140"/>
    <n v="808756"/>
    <n v="779204"/>
    <n v="630056"/>
    <n v="654915"/>
    <n v="897619"/>
    <n v="649266"/>
    <n v="683611"/>
    <n v="746250"/>
    <n v="678644"/>
    <n v="531405"/>
    <n v="489929"/>
    <n v="515166"/>
  </r>
  <r>
    <n v="2017"/>
    <n v="40086"/>
    <n v="4086"/>
    <s v="Metropolitan Bus Authority(MBA)"/>
    <s v="Active"/>
    <s v="Full Reporter"/>
    <s v="San Juan"/>
    <x v="27"/>
    <n v="2010"/>
    <x v="190"/>
    <n v="21"/>
    <n v="867"/>
    <n v="2148346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86"/>
    <n v="4086"/>
    <s v="Metropolitan Bus Authority(MBA)"/>
    <s v="Active"/>
    <s v="Full Reporter"/>
    <s v="San Juan"/>
    <x v="27"/>
    <n v="2010"/>
    <x v="190"/>
    <n v="21"/>
    <n v="867"/>
    <n v="2148346"/>
    <s v="Existing 2017"/>
    <s v="MB"/>
    <s v="DO"/>
    <s v="Operating"/>
    <n v="4329893"/>
    <n v="3318273"/>
    <n v="5294135"/>
    <n v="5084820"/>
    <n v="4914823"/>
    <n v="4813048"/>
    <n v="4757584"/>
    <n v="5607832"/>
    <n v="6598074"/>
    <n v="6450938"/>
    <n v="7291435"/>
    <n v="7336296"/>
    <n v="7190075"/>
    <n v="6924330"/>
    <n v="6730100"/>
    <n v="6769620"/>
    <n v="6295348"/>
    <n v="5987435"/>
    <n v="6080294"/>
    <n v="5467503"/>
    <n v="4901706"/>
    <n v="4510320"/>
    <n v="4402600"/>
    <n v="4185694"/>
    <n v="3195535"/>
    <n v="2351851"/>
    <n v="2170399"/>
  </r>
  <r>
    <n v="2017"/>
    <n v="40086"/>
    <n v="4086"/>
    <s v="Metropolitan Bus Authority(MBA)"/>
    <s v="Active"/>
    <s v="Full Reporter"/>
    <s v="San Juan"/>
    <x v="27"/>
    <n v="2010"/>
    <x v="190"/>
    <n v="21"/>
    <n v="867"/>
    <n v="2148346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87"/>
    <n v="4087"/>
    <s v="Durham Area Transit Authority(DATA)"/>
    <s v="Active"/>
    <s v="Full Reporter"/>
    <s v="Durham"/>
    <x v="20"/>
    <n v="2010"/>
    <x v="177"/>
    <n v="110"/>
    <n v="182"/>
    <n v="347602"/>
    <s v="Existing 2017"/>
    <s v="DR"/>
    <s v="PT"/>
    <s v="Operating"/>
    <n v="8810"/>
    <n v="115229"/>
    <n v="296636"/>
    <n v="259454"/>
    <n v="337096"/>
    <n v="362267"/>
    <n v="384312"/>
    <n v="444142"/>
    <n v="469768"/>
    <n v="568167"/>
    <n v="1006172"/>
    <n v="655572"/>
    <n v="587814"/>
    <n v="586610"/>
    <n v="609410"/>
    <n v="655659"/>
    <n v="684200"/>
    <n v="1187575"/>
    <n v="1292652"/>
    <n v="1443745"/>
    <n v="1348260"/>
    <n v="1428255"/>
    <n v="1414571"/>
    <n v="1442492"/>
    <n v="1583681"/>
    <n v="1718295"/>
    <n v="1800353"/>
  </r>
  <r>
    <n v="2017"/>
    <n v="40087"/>
    <n v="4087"/>
    <s v="Durham Area Transit Authority(DATA)"/>
    <s v="Active"/>
    <s v="Full Reporter"/>
    <s v="Durham"/>
    <x v="20"/>
    <n v="2010"/>
    <x v="177"/>
    <n v="110"/>
    <n v="182"/>
    <n v="347602"/>
    <s v="Existing 2017"/>
    <s v="MB"/>
    <s v="DO"/>
    <s v="Discontinued"/>
    <n v="346041"/>
    <n v="996390"/>
    <n v="1063148"/>
    <n v="1112760"/>
    <n v="1218384"/>
    <n v="1306534"/>
    <n v="1260883"/>
    <n v="1334216"/>
    <n v="1710592"/>
    <n v="1823735"/>
    <n v="2012580"/>
    <s v=""/>
    <s v=""/>
    <s v=""/>
    <s v=""/>
    <s v=""/>
    <s v=""/>
    <s v=""/>
    <s v=""/>
    <s v=""/>
    <n v="0"/>
    <n v="0"/>
    <s v=""/>
    <n v="0"/>
    <s v=""/>
    <m/>
    <m/>
  </r>
  <r>
    <n v="2017"/>
    <n v="40087"/>
    <n v="4087"/>
    <s v="Durham Area Transit Authority(DATA)"/>
    <s v="Active"/>
    <s v="Full Reporter"/>
    <s v="Durham"/>
    <x v="20"/>
    <n v="2010"/>
    <x v="177"/>
    <n v="110"/>
    <n v="182"/>
    <n v="347602"/>
    <s v="Existing 2017"/>
    <s v="MB"/>
    <s v="PT"/>
    <s v="Operating"/>
    <s v=""/>
    <s v=""/>
    <s v=""/>
    <s v=""/>
    <s v=""/>
    <s v=""/>
    <s v=""/>
    <s v=""/>
    <s v=""/>
    <s v=""/>
    <s v=""/>
    <n v="2163654"/>
    <n v="2196312"/>
    <n v="2251980"/>
    <n v="2265060"/>
    <n v="2319403"/>
    <n v="2282268"/>
    <n v="2292648"/>
    <n v="2631476"/>
    <n v="2568876"/>
    <n v="2623682"/>
    <n v="2694208"/>
    <n v="2565904"/>
    <n v="2440705"/>
    <n v="2537706"/>
    <n v="2633875"/>
    <n v="2711927"/>
  </r>
  <r>
    <n v="2014"/>
    <n v="40088"/>
    <n v="4088"/>
    <s v="Spartanburg County Transportation Services(sctsb)"/>
    <s v="Inactive"/>
    <s v="Full Reporter"/>
    <s v="Spartanburg"/>
    <x v="26"/>
    <n v="2010"/>
    <x v="196"/>
    <n v="192"/>
    <n v="190"/>
    <n v="180786"/>
    <s v="Pre 2017"/>
    <s v="DR"/>
    <s v="PT"/>
    <s v="Discontinued"/>
    <n v="100776"/>
    <n v="162174"/>
    <n v="175300"/>
    <n v="208967"/>
    <n v="369380"/>
    <n v="385006"/>
    <n v="559513"/>
    <n v="667467"/>
    <n v="784397"/>
    <n v="646233"/>
    <n v="691074"/>
    <n v="714776"/>
    <n v="692714"/>
    <n v="739423"/>
    <n v="1006260"/>
    <n v="1718912"/>
    <n v="1492887"/>
    <n v="1569471"/>
    <n v="1162608"/>
    <n v="1923817"/>
    <n v="1988696"/>
    <n v="1625553"/>
    <n v="1515236"/>
    <n v="1619533"/>
    <s v=""/>
    <m/>
    <m/>
  </r>
  <r>
    <n v="2013"/>
    <n v="40089"/>
    <n v="4089"/>
    <s v="Phenix City Express(PEX)"/>
    <s v="Inactive"/>
    <s v="Reduced Reporter"/>
    <s v="Opelika"/>
    <x v="25"/>
    <n v="2010"/>
    <x v="157"/>
    <n v="147"/>
    <n v="147"/>
    <n v="253602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754"/>
    <n v="109989"/>
    <n v="37791"/>
    <m/>
    <s v=""/>
    <m/>
    <m/>
  </r>
  <r>
    <n v="2013"/>
    <n v="40089"/>
    <n v="4089"/>
    <s v="Phenix City Express(PEX)"/>
    <s v="Inactive"/>
    <s v="Reduced Reporter"/>
    <s v="Opelika"/>
    <x v="25"/>
    <n v="2010"/>
    <x v="157"/>
    <n v="147"/>
    <n v="147"/>
    <n v="253602"/>
    <s v="Pre 2017"/>
    <s v="DR"/>
    <s v="PT"/>
    <s v="Discontinued"/>
    <s v=""/>
    <s v=""/>
    <n v="1147"/>
    <n v="592"/>
    <s v=""/>
    <s v=""/>
    <s v=""/>
    <s v=""/>
    <s v=""/>
    <s v=""/>
    <s v=""/>
    <s v=""/>
    <s v=""/>
    <s v=""/>
    <s v=""/>
    <s v=""/>
    <s v=""/>
    <s v=""/>
    <s v=""/>
    <s v=""/>
    <n v="0"/>
    <n v="0"/>
    <s v=""/>
    <m/>
    <s v=""/>
    <m/>
    <m/>
  </r>
  <r>
    <n v="2013"/>
    <n v="40089"/>
    <n v="4089"/>
    <s v="Phenix City Express(PEX)"/>
    <s v="Inactive"/>
    <s v="Reduced Reporter"/>
    <s v="Opelika"/>
    <x v="25"/>
    <n v="2010"/>
    <x v="157"/>
    <n v="147"/>
    <n v="147"/>
    <n v="253602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3363"/>
    <n v="37670"/>
    <n v="46498"/>
    <m/>
    <s v=""/>
    <m/>
    <m/>
  </r>
  <r>
    <n v="2013"/>
    <n v="40089"/>
    <n v="4089"/>
    <s v="Phenix City Express(PEX)"/>
    <s v="Inactive"/>
    <s v="Reduced Reporter"/>
    <s v="Opelika"/>
    <x v="25"/>
    <n v="2010"/>
    <x v="157"/>
    <n v="147"/>
    <n v="147"/>
    <n v="253602"/>
    <s v="Pre 2017"/>
    <s v="MB"/>
    <s v="PT"/>
    <s v="Discontinued"/>
    <s v=""/>
    <s v=""/>
    <n v="24102"/>
    <n v="42662"/>
    <s v=""/>
    <s v=""/>
    <s v=""/>
    <s v=""/>
    <s v=""/>
    <s v=""/>
    <s v=""/>
    <s v=""/>
    <s v=""/>
    <s v=""/>
    <s v=""/>
    <s v=""/>
    <s v=""/>
    <s v=""/>
    <s v=""/>
    <s v=""/>
    <n v="0"/>
    <n v="0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n v="162"/>
    <n v="211"/>
    <n v="187808"/>
    <s v="Pre 2017"/>
    <s v="DR"/>
    <s v="DO"/>
    <s v="Discontinued"/>
    <s v=""/>
    <s v=""/>
    <n v="104778"/>
    <n v="27000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n v="162"/>
    <n v="211"/>
    <n v="187808"/>
    <s v="Pre 2017"/>
    <s v="DR"/>
    <s v="PT"/>
    <s v="Discontinued"/>
    <n v="68521"/>
    <n v="11356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n v="162"/>
    <n v="211"/>
    <n v="187808"/>
    <s v="Pre 2017"/>
    <s v="MB"/>
    <s v="DO"/>
    <s v="Discontinued"/>
    <s v=""/>
    <s v=""/>
    <n v="165033"/>
    <n v="159360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n v="162"/>
    <n v="211"/>
    <n v="187808"/>
    <s v="Pre 2017"/>
    <s v="MB"/>
    <s v="PT"/>
    <s v="Discontinued"/>
    <n v="230996"/>
    <n v="23578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40091"/>
    <n v="4091"/>
    <s v="Gaston County Central Transportatio"/>
    <s v="Inactive"/>
    <s v="Full Reporter"/>
    <s v="Gastonia"/>
    <x v="20"/>
    <n v="1990"/>
    <x v="198"/>
    <n v="202"/>
    <n v="90"/>
    <n v="113637"/>
    <s v="Pre 2017"/>
    <s v="DR"/>
    <s v="DO"/>
    <s v="Discontinued"/>
    <n v="623994"/>
    <n v="447282"/>
    <n v="56090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40091"/>
    <n v="4091"/>
    <s v="Gaston County Central Transportatio"/>
    <s v="Inactive"/>
    <s v="Full Reporter"/>
    <s v="Gastonia"/>
    <x v="20"/>
    <n v="1990"/>
    <x v="198"/>
    <n v="202"/>
    <n v="90"/>
    <n v="113637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92"/>
    <n v="4092"/>
    <s v="Clarksville Transit System(CTS)"/>
    <s v="Active"/>
    <s v="Reduced Reporter"/>
    <s v="Clarksville"/>
    <x v="19"/>
    <n v="2010"/>
    <x v="199"/>
    <n v="208"/>
    <n v="110"/>
    <n v="158655"/>
    <s v="Existing 2017"/>
    <s v="DR"/>
    <s v="DO"/>
    <s v="Operating"/>
    <n v="27686"/>
    <n v="46621"/>
    <n v="85521"/>
    <n v="113728"/>
    <n v="94492"/>
    <n v="103715"/>
    <n v="114205"/>
    <n v="113101"/>
    <n v="128141"/>
    <n v="138635"/>
    <n v="203026"/>
    <n v="248993"/>
    <n v="276585"/>
    <n v="280195"/>
    <n v="267945"/>
    <n v="295325"/>
    <n v="319975"/>
    <n v="329954"/>
    <n v="334489"/>
    <n v="308202"/>
    <n v="315177"/>
    <n v="302851"/>
    <n v="325694"/>
    <n v="348007"/>
    <n v="321697"/>
    <n v="328149"/>
    <n v="328877"/>
  </r>
  <r>
    <n v="2017"/>
    <n v="40092"/>
    <n v="4092"/>
    <s v="Clarksville Transit System(CTS)"/>
    <s v="Active"/>
    <s v="Reduced Reporter"/>
    <s v="Clarksville"/>
    <x v="19"/>
    <n v="2010"/>
    <x v="199"/>
    <n v="208"/>
    <n v="110"/>
    <n v="158655"/>
    <s v="Existing 2017"/>
    <s v="MB"/>
    <s v="DO"/>
    <s v="Operating"/>
    <n v="391014"/>
    <n v="370734"/>
    <n v="389746"/>
    <n v="404391"/>
    <n v="403514"/>
    <n v="381756"/>
    <n v="401813"/>
    <n v="444007"/>
    <n v="562931"/>
    <n v="646017"/>
    <n v="608494"/>
    <n v="699547"/>
    <n v="730824"/>
    <n v="735262"/>
    <n v="772499"/>
    <n v="798736"/>
    <n v="782155"/>
    <n v="843433"/>
    <n v="969665"/>
    <n v="1040126"/>
    <n v="1079615"/>
    <n v="1102432"/>
    <n v="1084572"/>
    <n v="1105548"/>
    <n v="1131874"/>
    <n v="1126047"/>
    <n v="1176050"/>
  </r>
  <r>
    <n v="2017"/>
    <n v="40093"/>
    <n v="4093"/>
    <s v="Greensboro Transit Authority(GTA)"/>
    <s v="Active"/>
    <s v="Full Reporter"/>
    <s v="Greensboro"/>
    <x v="20"/>
    <n v="2010"/>
    <x v="200"/>
    <n v="120"/>
    <n v="185"/>
    <n v="311810"/>
    <s v="Existing 2017"/>
    <s v="DR"/>
    <s v="PT"/>
    <s v="Operating"/>
    <s v=""/>
    <s v=""/>
    <n v="438669"/>
    <n v="397020"/>
    <n v="334304"/>
    <n v="464450"/>
    <n v="511055"/>
    <n v="513154"/>
    <n v="583578"/>
    <n v="768616"/>
    <n v="798761"/>
    <n v="839171"/>
    <n v="790338"/>
    <n v="885830"/>
    <n v="1055623"/>
    <n v="1195296"/>
    <n v="1305122"/>
    <n v="1394384"/>
    <n v="1254036"/>
    <n v="1218952"/>
    <n v="1444227"/>
    <n v="1558536"/>
    <n v="1586913"/>
    <n v="1588787"/>
    <n v="1644187"/>
    <n v="1762405"/>
    <n v="1833764"/>
  </r>
  <r>
    <n v="2017"/>
    <n v="40093"/>
    <n v="4093"/>
    <s v="Greensboro Transit Authority(GTA)"/>
    <s v="Active"/>
    <s v="Full Reporter"/>
    <s v="Greensboro"/>
    <x v="20"/>
    <n v="2010"/>
    <x v="200"/>
    <n v="120"/>
    <n v="185"/>
    <n v="311810"/>
    <s v="Existing 2017"/>
    <s v="MB"/>
    <s v="PT"/>
    <s v="Operating"/>
    <s v=""/>
    <n v="979728"/>
    <n v="981186"/>
    <n v="1027146"/>
    <n v="1046291"/>
    <n v="1022604"/>
    <n v="928614"/>
    <n v="840104"/>
    <n v="873917"/>
    <n v="918410"/>
    <n v="1041125"/>
    <n v="1392641"/>
    <n v="1303440"/>
    <n v="1318204"/>
    <n v="1320445"/>
    <n v="1337904"/>
    <n v="1768268"/>
    <n v="2166099"/>
    <n v="2139386"/>
    <n v="2045165"/>
    <n v="2186895"/>
    <n v="2147944"/>
    <n v="2110645"/>
    <n v="2070602"/>
    <n v="2075635"/>
    <n v="2096894"/>
    <n v="2112699"/>
  </r>
  <r>
    <n v="2017"/>
    <n v="40094"/>
    <n v="4094"/>
    <s v="Alternativa de Transporte Integrado -ATI(PRHTA)"/>
    <s v="Active"/>
    <s v="Full Reporter"/>
    <s v="San Juan"/>
    <x v="27"/>
    <n v="2010"/>
    <x v="190"/>
    <n v="21"/>
    <n v="867"/>
    <n v="2148346"/>
    <s v="Existing 2017"/>
    <s v="HR"/>
    <s v="PT"/>
    <s v="Operating"/>
    <s v=""/>
    <s v=""/>
    <s v=""/>
    <s v=""/>
    <s v=""/>
    <s v=""/>
    <s v=""/>
    <s v=""/>
    <s v=""/>
    <s v=""/>
    <s v=""/>
    <s v=""/>
    <s v=""/>
    <s v=""/>
    <n v="889949"/>
    <n v="3270628"/>
    <n v="3262025"/>
    <n v="3285140"/>
    <n v="3249457"/>
    <n v="2614404"/>
    <n v="1923616"/>
    <n v="1911697"/>
    <n v="1909363"/>
    <n v="1910978"/>
    <n v="1928641"/>
    <n v="1910657"/>
    <n v="1877306"/>
  </r>
  <r>
    <n v="2017"/>
    <n v="40094"/>
    <n v="4094"/>
    <s v="Alternativa de Transporte Integrado -ATI(PRHTA)"/>
    <s v="Active"/>
    <s v="Full Reporter"/>
    <s v="San Juan"/>
    <x v="27"/>
    <n v="2010"/>
    <x v="190"/>
    <n v="21"/>
    <n v="867"/>
    <n v="2148346"/>
    <s v="Existing 2017"/>
    <s v="MB"/>
    <s v="PT"/>
    <s v="Operating"/>
    <s v=""/>
    <n v="530537"/>
    <n v="828235"/>
    <n v="838746"/>
    <n v="830437"/>
    <n v="886017"/>
    <n v="929157"/>
    <n v="937440"/>
    <n v="424080"/>
    <n v="843638"/>
    <n v="667234"/>
    <n v="743227"/>
    <n v="728050"/>
    <n v="787640"/>
    <n v="723428"/>
    <n v="738746"/>
    <n v="692846"/>
    <n v="665578"/>
    <n v="727419"/>
    <n v="777395"/>
    <n v="838442"/>
    <n v="740240"/>
    <n v="765851"/>
    <n v="773374"/>
    <n v="734550"/>
    <n v="896447"/>
    <n v="883024"/>
  </r>
  <r>
    <n v="2017"/>
    <n v="40095"/>
    <n v="4095"/>
    <s v="Greenville Area Transit(GREAT)"/>
    <s v="Active"/>
    <s v="Reduced Reporter"/>
    <s v="Greenville"/>
    <x v="20"/>
    <n v="2010"/>
    <x v="201"/>
    <n v="266"/>
    <n v="65"/>
    <n v="11779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83373"/>
    <n v="83599"/>
    <n v="0"/>
    <n v="120001"/>
    <n v="109863"/>
    <n v="96497"/>
    <n v="53777"/>
    <n v="54307"/>
    <n v="53220"/>
  </r>
  <r>
    <n v="2017"/>
    <n v="40095"/>
    <n v="4095"/>
    <s v="Greenville Area Transit(GREAT)"/>
    <s v="Active"/>
    <s v="Reduced Reporter"/>
    <s v="Greenville"/>
    <x v="20"/>
    <n v="2010"/>
    <x v="201"/>
    <n v="266"/>
    <n v="65"/>
    <n v="117798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35890"/>
    <n v="264768"/>
    <n v="0"/>
    <n v="307650"/>
    <n v="293264"/>
    <n v="291355"/>
    <n v="299001"/>
    <n v="299598"/>
    <n v="309416"/>
  </r>
  <r>
    <n v="2017"/>
    <n v="40096"/>
    <n v="4096"/>
    <s v="Tar River Transit(TRT)"/>
    <s v="Active"/>
    <s v="Reduced Reporter"/>
    <s v="Rocky Mount"/>
    <x v="20"/>
    <n v="2010"/>
    <x v="202"/>
    <n v="406"/>
    <n v="46"/>
    <n v="68243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178504"/>
    <n v="1090332"/>
    <n v="0"/>
    <n v="112265"/>
    <n v="112745"/>
    <n v="1135646"/>
    <n v="1190971"/>
    <n v="1263169"/>
    <n v="1509726"/>
  </r>
  <r>
    <n v="2017"/>
    <n v="40096"/>
    <n v="4096"/>
    <s v="Tar River Transit(TRT)"/>
    <s v="Active"/>
    <s v="Reduced Reporter"/>
    <s v="Rocky Mount"/>
    <x v="20"/>
    <n v="2010"/>
    <x v="202"/>
    <n v="406"/>
    <n v="46"/>
    <n v="68243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322828"/>
    <n v="652068"/>
    <n v="0"/>
    <n v="191153"/>
    <n v="220582"/>
    <n v="326494"/>
    <n v="329369"/>
    <n v="334339"/>
    <n v="308522"/>
  </r>
  <r>
    <n v="2017"/>
    <n v="40097"/>
    <n v="4097"/>
    <s v="Council on Aging of St. Lucie, Inc.(CT)"/>
    <s v="Active"/>
    <s v="Full Reporter"/>
    <s v="Fort Pierce"/>
    <x v="24"/>
    <n v="2010"/>
    <x v="203"/>
    <n v="101"/>
    <n v="208"/>
    <n v="376047"/>
    <s v="Existing 2017"/>
    <s v="DR"/>
    <s v="DO"/>
    <s v="Operating"/>
    <s v=""/>
    <s v=""/>
    <s v=""/>
    <n v="187992"/>
    <n v="295092"/>
    <n v="301250"/>
    <n v="343980"/>
    <n v="404712"/>
    <n v="401886"/>
    <n v="460482"/>
    <n v="536638"/>
    <n v="604767"/>
    <n v="552345"/>
    <n v="544711"/>
    <n v="486836"/>
    <n v="386876"/>
    <n v="440070"/>
    <n v="532661"/>
    <n v="534518"/>
    <n v="488864"/>
    <n v="446588"/>
    <n v="457996"/>
    <n v="476775"/>
    <n v="474789"/>
    <n v="493909"/>
    <n v="532684"/>
    <n v="533652"/>
  </r>
  <r>
    <n v="2017"/>
    <n v="40097"/>
    <n v="4097"/>
    <s v="Council on Aging of St. Lucie, Inc.(CT)"/>
    <s v="Active"/>
    <s v="Full Reporter"/>
    <s v="Fort Pierce"/>
    <x v="24"/>
    <n v="2010"/>
    <x v="203"/>
    <n v="101"/>
    <n v="208"/>
    <n v="376047"/>
    <s v="Existing 2017"/>
    <s v="DR"/>
    <s v="PT"/>
    <s v="Discontinued"/>
    <s v=""/>
    <s v=""/>
    <s v=""/>
    <s v=""/>
    <s v=""/>
    <s v=""/>
    <n v="114975"/>
    <n v="351495"/>
    <n v="16425"/>
    <n v="57781"/>
    <n v="22265"/>
    <s v=""/>
    <s v=""/>
    <s v=""/>
    <s v=""/>
    <s v=""/>
    <s v=""/>
    <s v=""/>
    <s v=""/>
    <s v=""/>
    <n v="0"/>
    <n v="0"/>
    <s v=""/>
    <n v="0"/>
    <s v=""/>
    <m/>
    <m/>
  </r>
  <r>
    <n v="2017"/>
    <n v="40097"/>
    <n v="4097"/>
    <s v="Council on Aging of St. Lucie, Inc.(CT)"/>
    <s v="Active"/>
    <s v="Full Reporter"/>
    <s v="Fort Pierce"/>
    <x v="24"/>
    <n v="2010"/>
    <x v="203"/>
    <n v="101"/>
    <n v="208"/>
    <n v="376047"/>
    <s v="Existing 2017"/>
    <s v="MB"/>
    <s v="DO"/>
    <s v="Operating"/>
    <s v=""/>
    <s v=""/>
    <s v=""/>
    <s v=""/>
    <s v=""/>
    <s v=""/>
    <s v=""/>
    <s v=""/>
    <s v=""/>
    <s v=""/>
    <s v=""/>
    <n v="10006"/>
    <n v="133711"/>
    <n v="131247"/>
    <n v="146969"/>
    <n v="201651"/>
    <n v="223032"/>
    <n v="223058"/>
    <n v="255721"/>
    <n v="336477"/>
    <n v="294923"/>
    <n v="307313"/>
    <n v="313486"/>
    <n v="311977"/>
    <n v="312968"/>
    <n v="364597"/>
    <n v="459203"/>
  </r>
  <r>
    <n v="1993"/>
    <n v="40098"/>
    <n v="4098"/>
    <s v="Red Top Transportation, Inc."/>
    <s v="Inactive"/>
    <s v="Full Reporter"/>
    <s v="Miami"/>
    <x v="24"/>
    <n v="1990"/>
    <x v="193"/>
    <n v="16"/>
    <n v="353"/>
    <n v="1914660"/>
    <s v="Pre 2017"/>
    <s v="DR"/>
    <s v="PT"/>
    <s v="Discontinued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40098"/>
    <n v="4098"/>
    <s v="Red Top Transportation, Inc."/>
    <s v="Inactive"/>
    <s v="Full Reporter"/>
    <s v="Miami"/>
    <x v="24"/>
    <n v="1990"/>
    <x v="193"/>
    <n v="16"/>
    <n v="353"/>
    <n v="1914660"/>
    <s v="Pre 2017"/>
    <s v="MB"/>
    <s v="PT"/>
    <s v="Discontinued"/>
    <s v=""/>
    <n v="284884"/>
    <n v="4679809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00"/>
    <n v="4100"/>
    <s v="Santee Wateree Regional Transportation Authority(SWRTA)"/>
    <s v="Active"/>
    <s v="Full Reporter"/>
    <s v="Sumter"/>
    <x v="26"/>
    <n v="2010"/>
    <x v="204"/>
    <n v="380"/>
    <n v="66"/>
    <n v="73107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0605"/>
    <n v="297439"/>
    <n v="279045"/>
    <n v="283936"/>
    <n v="184134"/>
    <n v="114542"/>
  </r>
  <r>
    <n v="2017"/>
    <n v="40100"/>
    <n v="4100"/>
    <s v="Santee Wateree Regional Transportation Authority(SWRTA)"/>
    <s v="Active"/>
    <s v="Full Reporter"/>
    <s v="Sumter"/>
    <x v="26"/>
    <n v="2010"/>
    <x v="204"/>
    <n v="380"/>
    <n v="66"/>
    <n v="73107"/>
    <s v="Existing 2017"/>
    <s v="DR"/>
    <s v="DO"/>
    <s v="Operating"/>
    <s v=""/>
    <s v=""/>
    <n v="1031233"/>
    <n v="1142460"/>
    <n v="1204105"/>
    <s v=""/>
    <n v="1512369"/>
    <n v="1343360"/>
    <n v="1390693"/>
    <s v=""/>
    <n v="1648469"/>
    <n v="1427290"/>
    <n v="1502659"/>
    <n v="1769978"/>
    <n v="1610987"/>
    <n v="153239"/>
    <n v="148705"/>
    <n v="178996"/>
    <n v="1221555"/>
    <n v="1076747"/>
    <n v="1170916"/>
    <n v="907739"/>
    <n v="946962"/>
    <n v="399718"/>
    <n v="233339"/>
    <n v="145987"/>
    <n v="146072"/>
  </r>
  <r>
    <n v="2017"/>
    <n v="40100"/>
    <n v="4100"/>
    <s v="Santee Wateree Regional Transportation Authority(SWRTA)"/>
    <s v="Active"/>
    <s v="Full Reporter"/>
    <s v="Sumter"/>
    <x v="26"/>
    <n v="2010"/>
    <x v="204"/>
    <n v="380"/>
    <n v="66"/>
    <n v="73107"/>
    <s v="Existing 2017"/>
    <s v="MB"/>
    <s v="DO"/>
    <s v="Operating"/>
    <s v=""/>
    <s v=""/>
    <n v="301674"/>
    <n v="303620"/>
    <n v="323521"/>
    <s v=""/>
    <n v="516216"/>
    <n v="522952"/>
    <n v="412147"/>
    <s v=""/>
    <n v="365640"/>
    <n v="365013"/>
    <n v="398929"/>
    <n v="413617"/>
    <n v="418015"/>
    <n v="551090"/>
    <n v="577417"/>
    <n v="540809"/>
    <n v="478601"/>
    <n v="483387"/>
    <n v="526273"/>
    <n v="205063"/>
    <n v="254056"/>
    <n v="278540"/>
    <n v="278401"/>
    <n v="312681"/>
    <n v="369639"/>
  </r>
  <r>
    <n v="2017"/>
    <n v="40100"/>
    <n v="4100"/>
    <s v="Santee Wateree Regional Transportation Authority(SWRTA)"/>
    <s v="Active"/>
    <s v="Full Reporter"/>
    <s v="Sumter"/>
    <x v="26"/>
    <n v="2010"/>
    <x v="204"/>
    <n v="380"/>
    <n v="66"/>
    <n v="73107"/>
    <s v="Existing 2017"/>
    <s v="VP"/>
    <s v="DO"/>
    <s v="Discontinued"/>
    <s v=""/>
    <s v=""/>
    <s v=""/>
    <s v=""/>
    <s v=""/>
    <s v=""/>
    <s v=""/>
    <s v=""/>
    <s v=""/>
    <s v=""/>
    <n v="18310"/>
    <n v="22768"/>
    <n v="36233"/>
    <n v="104477"/>
    <s v=""/>
    <n v="26305"/>
    <n v="27927"/>
    <n v="30620"/>
    <n v="33469"/>
    <s v=""/>
    <n v="0"/>
    <n v="0"/>
    <s v=""/>
    <n v="0"/>
    <s v=""/>
    <m/>
    <m/>
  </r>
  <r>
    <n v="2017"/>
    <n v="40101"/>
    <n v="4101"/>
    <s v="Spartanburg Transit System(SPARTA)"/>
    <s v="Active"/>
    <s v="Reduced Reporter"/>
    <s v="Spartanburg"/>
    <x v="26"/>
    <n v="2010"/>
    <x v="196"/>
    <n v="192"/>
    <n v="190"/>
    <n v="180786"/>
    <s v="Existing 2017"/>
    <s v="MB"/>
    <s v="DO"/>
    <s v="Operating"/>
    <s v=""/>
    <s v=""/>
    <s v=""/>
    <n v="174450"/>
    <n v="183927"/>
    <n v="180038"/>
    <n v="206788"/>
    <n v="221024"/>
    <n v="222598"/>
    <n v="219530"/>
    <n v="236922"/>
    <n v="247137"/>
    <n v="246504"/>
    <n v="246003"/>
    <n v="276385"/>
    <n v="271258"/>
    <n v="271590"/>
    <n v="273089"/>
    <n v="272804"/>
    <n v="272825"/>
    <n v="278747"/>
    <n v="268603"/>
    <n v="280078"/>
    <n v="278503"/>
    <n v="275939"/>
    <n v="277912"/>
    <n v="275128"/>
  </r>
  <r>
    <n v="2017"/>
    <n v="40102"/>
    <n v="4102"/>
    <s v="Waccamaw Regional Transportation Authority(The Coast RTA)"/>
    <s v="Active"/>
    <s v="Reduced Reporter"/>
    <s v="Conway"/>
    <x v="26"/>
    <n v="2010"/>
    <x v="205"/>
    <n v="166"/>
    <n v="190"/>
    <n v="215304"/>
    <s v="Existing 2017"/>
    <s v="DR"/>
    <s v="DO"/>
    <s v="Operating"/>
    <s v=""/>
    <s v=""/>
    <s v=""/>
    <n v="334100"/>
    <n v="448722"/>
    <n v="511302"/>
    <n v="520849"/>
    <n v="514335"/>
    <n v="561150"/>
    <n v="719092"/>
    <n v="863255"/>
    <n v="690283"/>
    <n v="750649"/>
    <n v="882545"/>
    <n v="871312"/>
    <n v="143205"/>
    <n v="126828"/>
    <n v="133805"/>
    <n v="127565"/>
    <n v="440318"/>
    <n v="400428"/>
    <n v="376061"/>
    <n v="337208"/>
    <n v="110786"/>
    <n v="75990"/>
    <n v="138970"/>
    <n v="186318"/>
  </r>
  <r>
    <n v="2017"/>
    <n v="40102"/>
    <n v="4102"/>
    <s v="Waccamaw Regional Transportation Authority(The Coast RTA)"/>
    <s v="Active"/>
    <s v="Reduced Reporter"/>
    <s v="Conway"/>
    <x v="26"/>
    <n v="2010"/>
    <x v="205"/>
    <n v="166"/>
    <n v="190"/>
    <n v="215304"/>
    <s v="Existing 2017"/>
    <s v="MB"/>
    <s v="DO"/>
    <s v="Operating"/>
    <s v=""/>
    <s v=""/>
    <s v=""/>
    <n v="454366"/>
    <n v="488220"/>
    <n v="556944"/>
    <n v="609849"/>
    <n v="750498"/>
    <n v="1210574"/>
    <n v="1366393"/>
    <n v="1050425"/>
    <n v="1039167"/>
    <n v="1515545"/>
    <n v="1390873"/>
    <n v="1265601"/>
    <n v="982016"/>
    <n v="760552"/>
    <n v="797732"/>
    <n v="811904"/>
    <n v="1027718"/>
    <n v="1014036"/>
    <n v="1078834"/>
    <n v="909585"/>
    <n v="683884"/>
    <n v="719077"/>
    <n v="830315"/>
    <n v="871297"/>
  </r>
  <r>
    <n v="2017"/>
    <n v="40103"/>
    <n v="4103"/>
    <s v="Wiregrass Transit Authority(WTA)"/>
    <s v="Active"/>
    <s v="Full Reporter"/>
    <s v="Dothan"/>
    <x v="25"/>
    <n v="2010"/>
    <x v="206"/>
    <n v="402"/>
    <n v="56"/>
    <n v="68781"/>
    <s v="Existing 2017"/>
    <s v="DR"/>
    <s v="DO"/>
    <s v="Operating"/>
    <s v=""/>
    <s v=""/>
    <s v=""/>
    <n v="188928"/>
    <s v=""/>
    <s v=""/>
    <s v=""/>
    <s v=""/>
    <s v=""/>
    <n v="492216"/>
    <n v="443877"/>
    <n v="463517"/>
    <n v="400811"/>
    <n v="403367"/>
    <n v="407301"/>
    <n v="514815"/>
    <n v="475229"/>
    <n v="474845"/>
    <n v="490583"/>
    <n v="526967"/>
    <n v="556090"/>
    <n v="525069"/>
    <n v="514779"/>
    <n v="454231"/>
    <n v="356418"/>
    <n v="279777"/>
    <n v="239360"/>
  </r>
  <r>
    <n v="2017"/>
    <n v="40103"/>
    <n v="4103"/>
    <s v="Wiregrass Transit Authority(WTA)"/>
    <s v="Active"/>
    <s v="Full Reporter"/>
    <s v="Dothan"/>
    <x v="25"/>
    <n v="2010"/>
    <x v="206"/>
    <n v="402"/>
    <n v="56"/>
    <n v="68781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186514"/>
    <n v="351569"/>
    <n v="982313"/>
    <n v="436299"/>
    <n v="458080"/>
    <n v="494165"/>
    <n v="669073"/>
    <n v="636002"/>
    <n v="636940"/>
    <n v="660682"/>
    <n v="594643"/>
  </r>
  <r>
    <n v="2017"/>
    <n v="40103"/>
    <n v="4103"/>
    <s v="Wiregrass Transit Authority(WTA)"/>
    <s v="Active"/>
    <s v="Full Reporter"/>
    <s v="Dothan"/>
    <x v="25"/>
    <n v="2010"/>
    <x v="206"/>
    <n v="402"/>
    <n v="56"/>
    <n v="68781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6487"/>
    <n v="497194"/>
    <n v="319725"/>
    <n v="202384"/>
    <n v="326096"/>
    <n v="251472"/>
    <n v="270068"/>
    <n v="258377"/>
  </r>
  <r>
    <n v="2017"/>
    <n v="40104"/>
    <n v="4104"/>
    <s v="Indian River County(SRA)"/>
    <s v="Active"/>
    <s v="Full Reporter"/>
    <s v="Vero Beach"/>
    <x v="24"/>
    <n v="2010"/>
    <x v="207"/>
    <n v="220"/>
    <n v="97"/>
    <n v="149422"/>
    <s v="Existing 2017"/>
    <s v="DR"/>
    <s v="DO"/>
    <s v="Discontinued"/>
    <s v=""/>
    <s v=""/>
    <s v=""/>
    <s v=""/>
    <n v="245508"/>
    <n v="288750"/>
    <n v="265750"/>
    <n v="348500"/>
    <n v="364750"/>
    <n v="356250"/>
    <n v="345750"/>
    <n v="429536"/>
    <n v="494512"/>
    <n v="489438"/>
    <s v=""/>
    <n v="458428"/>
    <n v="361536"/>
    <n v="468618"/>
    <n v="463028"/>
    <n v="462281"/>
    <n v="464160"/>
    <n v="426885"/>
    <n v="308134"/>
    <n v="0"/>
    <s v=""/>
    <m/>
    <m/>
  </r>
  <r>
    <n v="2017"/>
    <n v="40104"/>
    <n v="4104"/>
    <s v="Indian River County(SRA)"/>
    <s v="Active"/>
    <s v="Full Reporter"/>
    <s v="Vero Beach"/>
    <x v="24"/>
    <n v="2010"/>
    <x v="207"/>
    <n v="220"/>
    <n v="97"/>
    <n v="149422"/>
    <s v="Existing 2017"/>
    <s v="DR"/>
    <s v="PT"/>
    <s v="Operating"/>
    <s v=""/>
    <s v=""/>
    <s v=""/>
    <s v=""/>
    <n v="0"/>
    <n v="166691"/>
    <n v="350603"/>
    <n v="333030"/>
    <n v="403434"/>
    <n v="400834"/>
    <n v="402032"/>
    <s v=""/>
    <s v=""/>
    <n v="131274"/>
    <s v=""/>
    <n v="131192"/>
    <s v=""/>
    <s v=""/>
    <s v=""/>
    <s v=""/>
    <n v="0"/>
    <n v="0"/>
    <s v=""/>
    <n v="300348"/>
    <n v="366345"/>
    <n v="404475"/>
    <n v="538800"/>
  </r>
  <r>
    <n v="2017"/>
    <n v="40104"/>
    <n v="4104"/>
    <s v="Indian River County(SRA)"/>
    <s v="Active"/>
    <s v="Full Reporter"/>
    <s v="Vero Beach"/>
    <x v="24"/>
    <n v="2010"/>
    <x v="207"/>
    <n v="220"/>
    <n v="97"/>
    <n v="149422"/>
    <s v="Existing 2017"/>
    <s v="MB"/>
    <s v="DO"/>
    <s v="Discontinued"/>
    <s v=""/>
    <s v=""/>
    <s v=""/>
    <s v=""/>
    <n v="148974"/>
    <n v="159522"/>
    <n v="231324"/>
    <n v="115650"/>
    <n v="179568"/>
    <n v="226524"/>
    <n v="227040"/>
    <n v="225930"/>
    <n v="250646"/>
    <n v="243120"/>
    <s v=""/>
    <n v="243941"/>
    <n v="193074"/>
    <n v="296956"/>
    <n v="365966"/>
    <n v="564322"/>
    <n v="732894"/>
    <n v="784926"/>
    <n v="812940"/>
    <n v="0"/>
    <s v=""/>
    <m/>
    <m/>
  </r>
  <r>
    <n v="2017"/>
    <n v="40104"/>
    <n v="4104"/>
    <s v="Indian River County(SRA)"/>
    <s v="Active"/>
    <s v="Full Reporter"/>
    <s v="Vero Beach"/>
    <x v="24"/>
    <n v="2010"/>
    <x v="207"/>
    <n v="220"/>
    <n v="97"/>
    <n v="149422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19016"/>
    <n v="1333817"/>
    <n v="1038784"/>
    <n v="990238"/>
  </r>
  <r>
    <n v="2017"/>
    <n v="40105"/>
    <n v="4105"/>
    <s v="Puerto Rico Highway and Transportation Authority - Público(PRHTA)"/>
    <s v="Active"/>
    <s v="Full Reporter"/>
    <s v="San Juan"/>
    <x v="27"/>
    <n v="2010"/>
    <x v="190"/>
    <n v="21"/>
    <n v="867"/>
    <n v="2148346"/>
    <s v="Existing 2017"/>
    <s v="PB"/>
    <s v="PT"/>
    <s v="Operating"/>
    <s v=""/>
    <s v=""/>
    <s v=""/>
    <n v="22337258"/>
    <n v="31392770"/>
    <n v="29125211"/>
    <n v="30823245"/>
    <n v="28806228"/>
    <n v="44055564"/>
    <n v="28235694"/>
    <n v="27206736"/>
    <n v="26065500"/>
    <n v="22291929"/>
    <n v="45454510"/>
    <n v="42475363"/>
    <n v="31982486"/>
    <n v="28452603"/>
    <n v="25051298"/>
    <n v="37583809"/>
    <n v="32409546"/>
    <n v="37789284"/>
    <n v="27311924"/>
    <n v="22611532"/>
    <n v="21631666"/>
    <n v="18823628"/>
    <n v="19279388"/>
    <n v="18006357"/>
  </r>
  <r>
    <n v="2001"/>
    <n v="40106"/>
    <n v="4106"/>
    <s v="COMSIS Corporation"/>
    <s v="Inactive"/>
    <s v="Full Reporter"/>
    <s v="Miami"/>
    <x v="24"/>
    <n v="1990"/>
    <x v="193"/>
    <n v="16"/>
    <n v="353"/>
    <n v="1914660"/>
    <s v="Pre 2017"/>
    <s v="DR"/>
    <s v="PT"/>
    <s v="Discontinued"/>
    <s v=""/>
    <s v=""/>
    <s v=""/>
    <n v="3190329"/>
    <n v="7743489"/>
    <n v="7304681"/>
    <n v="7773737"/>
    <n v="8062357"/>
    <n v="8634727"/>
    <s v=""/>
    <n v="8187707"/>
    <s v=""/>
    <s v=""/>
    <s v=""/>
    <s v=""/>
    <s v=""/>
    <s v=""/>
    <s v=""/>
    <s v=""/>
    <s v=""/>
    <s v=""/>
    <s v=""/>
    <s v=""/>
    <m/>
    <s v=""/>
    <m/>
    <m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n v="110"/>
    <n v="182"/>
    <n v="347602"/>
    <s v="Existing 2017"/>
    <s v="DR"/>
    <s v="DO"/>
    <s v="Operating"/>
    <s v=""/>
    <s v=""/>
    <s v=""/>
    <s v=""/>
    <s v=""/>
    <s v=""/>
    <s v=""/>
    <s v=""/>
    <s v=""/>
    <s v=""/>
    <s v=""/>
    <s v=""/>
    <n v="39778"/>
    <n v="120600"/>
    <n v="164895"/>
    <n v="172658"/>
    <n v="191580"/>
    <n v="199899"/>
    <n v="249767"/>
    <n v="292481"/>
    <n v="344966"/>
    <n v="384948"/>
    <n v="393244"/>
    <n v="477049"/>
    <n v="498277"/>
    <n v="556386"/>
    <n v="505190"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n v="110"/>
    <n v="182"/>
    <n v="347602"/>
    <s v="Existing 2017"/>
    <s v="MB"/>
    <s v="DO"/>
    <s v="Operating"/>
    <s v=""/>
    <s v=""/>
    <s v=""/>
    <s v=""/>
    <n v="728151"/>
    <n v="849152"/>
    <n v="1047250"/>
    <n v="1079750"/>
    <n v="1237824"/>
    <n v="1357432"/>
    <n v="1647768"/>
    <n v="1779613"/>
    <n v="2370401"/>
    <n v="2102784"/>
    <n v="1807780"/>
    <n v="1976007"/>
    <n v="1966460"/>
    <n v="1997443"/>
    <n v="2126668"/>
    <n v="2282622"/>
    <n v="2286415"/>
    <n v="2207068"/>
    <n v="2242226"/>
    <n v="2378053"/>
    <n v="2155248"/>
    <n v="2238667"/>
    <n v="2249293"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n v="110"/>
    <n v="182"/>
    <n v="347602"/>
    <s v="Existing 2017"/>
    <s v="MB"/>
    <s v="PT"/>
    <s v="Operating"/>
    <s v=""/>
    <s v=""/>
    <s v=""/>
    <s v=""/>
    <n v="113201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476178"/>
    <n v="581136"/>
    <n v="581651"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n v="110"/>
    <n v="182"/>
    <n v="347602"/>
    <s v="Existing 2017"/>
    <s v="VP"/>
    <s v="DO"/>
    <s v="Operating"/>
    <s v=""/>
    <s v=""/>
    <s v=""/>
    <s v=""/>
    <n v="516809"/>
    <n v="605500"/>
    <n v="610750"/>
    <n v="692250"/>
    <n v="844200"/>
    <n v="782460"/>
    <n v="815000"/>
    <n v="815570"/>
    <n v="857481"/>
    <n v="868644"/>
    <n v="961330"/>
    <n v="1056781"/>
    <n v="951280"/>
    <n v="1069009"/>
    <n v="1268134"/>
    <n v="1180894"/>
    <n v="1068869"/>
    <n v="1099549"/>
    <n v="1111787"/>
    <n v="1036724"/>
    <n v="1050463"/>
    <n v="889337"/>
    <n v="803422"/>
  </r>
  <r>
    <n v="1995"/>
    <n v="40109"/>
    <n v="4109"/>
    <s v="B &amp; L Services, Inc."/>
    <s v="Inactive"/>
    <s v="Full Reporter"/>
    <s v="Fort Lauderdale"/>
    <x v="24"/>
    <n v="1990"/>
    <x v="208"/>
    <n v="26"/>
    <n v="327"/>
    <n v="1238134"/>
    <s v="Pre 2017"/>
    <s v="DR"/>
    <s v="DO"/>
    <s v="Discontinued"/>
    <s v=""/>
    <s v=""/>
    <s v=""/>
    <s v=""/>
    <n v="2450260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40109"/>
    <n v="4109"/>
    <s v="B &amp; L Services, Inc."/>
    <s v="Inactive"/>
    <s v="Full Reporter"/>
    <s v="Fort Lauderdale"/>
    <x v="24"/>
    <n v="1990"/>
    <x v="208"/>
    <n v="26"/>
    <n v="327"/>
    <n v="1238134"/>
    <s v="Pre 2017"/>
    <s v="DR"/>
    <s v="PT"/>
    <s v="Discontinued"/>
    <s v=""/>
    <s v=""/>
    <s v=""/>
    <s v=""/>
    <n v="2104605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10"/>
    <n v="4110"/>
    <s v="Charleston Area Regional Transportation Authority(CARTA)"/>
    <s v="Active"/>
    <s v="Full Reporter"/>
    <s v="Charleston"/>
    <x v="26"/>
    <n v="2010"/>
    <x v="209"/>
    <n v="76"/>
    <n v="293"/>
    <n v="548404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0406"/>
    <n v="192240"/>
    <n v="191747"/>
    <n v="197153"/>
  </r>
  <r>
    <n v="2017"/>
    <n v="40110"/>
    <n v="4110"/>
    <s v="Charleston Area Regional Transportation Authority(CARTA)"/>
    <s v="Active"/>
    <s v="Full Reporter"/>
    <s v="Charleston"/>
    <x v="26"/>
    <n v="2010"/>
    <x v="209"/>
    <n v="76"/>
    <n v="293"/>
    <n v="548404"/>
    <s v="Existing 2017"/>
    <s v="DR"/>
    <s v="PT"/>
    <s v="Operating"/>
    <s v=""/>
    <s v=""/>
    <s v=""/>
    <s v=""/>
    <s v=""/>
    <n v="429930"/>
    <n v="652440"/>
    <n v="725743"/>
    <n v="498168"/>
    <n v="707322"/>
    <n v="716547"/>
    <n v="669659"/>
    <n v="629713"/>
    <n v="401567"/>
    <n v="397864"/>
    <n v="537464"/>
    <n v="554965"/>
    <n v="627989"/>
    <n v="645701"/>
    <n v="675957"/>
    <n v="613501"/>
    <n v="591482"/>
    <n v="641996"/>
    <n v="641134"/>
    <n v="589009"/>
    <n v="550229"/>
    <n v="549867"/>
  </r>
  <r>
    <n v="2017"/>
    <n v="40110"/>
    <n v="4110"/>
    <s v="Charleston Area Regional Transportation Authority(CARTA)"/>
    <s v="Active"/>
    <s v="Full Reporter"/>
    <s v="Charleston"/>
    <x v="26"/>
    <n v="2010"/>
    <x v="209"/>
    <n v="76"/>
    <n v="293"/>
    <n v="548404"/>
    <s v="Existing 2017"/>
    <s v="MB"/>
    <s v="PT"/>
    <s v="Operating"/>
    <s v=""/>
    <s v=""/>
    <s v=""/>
    <s v=""/>
    <s v=""/>
    <s v=""/>
    <n v="1618470"/>
    <n v="1618470"/>
    <n v="1348472"/>
    <n v="2124112"/>
    <n v="2199711"/>
    <n v="2194264"/>
    <n v="2197910"/>
    <n v="747825"/>
    <n v="783595"/>
    <n v="2543301"/>
    <n v="2808266"/>
    <n v="2720358"/>
    <n v="3093375"/>
    <n v="3342156"/>
    <n v="2909657"/>
    <n v="2848262"/>
    <n v="2928999"/>
    <n v="2825153"/>
    <n v="2794908"/>
    <n v="2529215"/>
    <n v="2335799"/>
  </r>
  <r>
    <n v="2016"/>
    <n v="40111"/>
    <n v="4111"/>
    <s v="Morgan County Area Transportation System(MCATS)"/>
    <s v="Inactive"/>
    <s v="Reduced Reporter"/>
    <s v="Decatur"/>
    <x v="25"/>
    <n v="2010"/>
    <x v="187"/>
    <n v="392"/>
    <n v="58"/>
    <n v="70436"/>
    <s v="Pre 2017"/>
    <s v="DR"/>
    <s v="DO"/>
    <s v="Discontinued"/>
    <s v=""/>
    <s v=""/>
    <s v=""/>
    <s v=""/>
    <s v=""/>
    <s v=""/>
    <n v="206622"/>
    <s v=""/>
    <s v=""/>
    <s v=""/>
    <s v=""/>
    <s v=""/>
    <n v="445121"/>
    <s v=""/>
    <n v="404548"/>
    <n v="355980"/>
    <n v="0"/>
    <n v="461287"/>
    <n v="476973"/>
    <n v="549810"/>
    <n v="518949"/>
    <n v="577575"/>
    <n v="520845"/>
    <n v="535576"/>
    <n v="480480"/>
    <n v="440403"/>
    <m/>
  </r>
  <r>
    <n v="2017"/>
    <n v="40112"/>
    <n v="4112"/>
    <s v="City of San Juan(MSJ)"/>
    <s v="Active"/>
    <s v="Reduced Reporter"/>
    <s v="San Juan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8251"/>
    <n v="159516"/>
    <n v="215180"/>
    <n v="246807"/>
    <n v="248332"/>
    <n v="256006"/>
  </r>
  <r>
    <n v="2011"/>
    <n v="40113"/>
    <n v="4113"/>
    <s v="Council on Aging of Martin County, Inc.(COAMC  CC - MCBOCC)"/>
    <s v="Inactive"/>
    <s v="Full Reporter"/>
    <s v="Stuart"/>
    <x v="24"/>
    <n v="2010"/>
    <x v="203"/>
    <n v="101"/>
    <n v="208"/>
    <n v="376047"/>
    <s v="Pre 2017"/>
    <s v="DR"/>
    <s v="DO"/>
    <s v="Discontinued"/>
    <s v=""/>
    <s v=""/>
    <s v=""/>
    <s v=""/>
    <s v=""/>
    <s v=""/>
    <n v="255947"/>
    <n v="294250"/>
    <n v="345000"/>
    <n v="324000"/>
    <n v="335500"/>
    <n v="471610"/>
    <n v="555489"/>
    <n v="577358"/>
    <n v="548534"/>
    <n v="492741"/>
    <n v="479629"/>
    <n v="376010"/>
    <n v="214538"/>
    <n v="161128"/>
    <n v="107138"/>
    <s v=""/>
    <s v=""/>
    <m/>
    <s v=""/>
    <m/>
    <m/>
  </r>
  <r>
    <n v="2011"/>
    <n v="40113"/>
    <n v="4113"/>
    <s v="Council on Aging of Martin County, Inc.(COAMC  CC - MCBOCC)"/>
    <s v="Inactive"/>
    <s v="Full Reporter"/>
    <s v="Stuart"/>
    <x v="24"/>
    <n v="2010"/>
    <x v="203"/>
    <n v="101"/>
    <n v="208"/>
    <n v="376047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n v="23942"/>
    <n v="25734"/>
    <n v="25045"/>
    <n v="23957"/>
    <n v="30861"/>
    <n v="67278"/>
    <n v="81812"/>
    <s v=""/>
    <s v=""/>
    <m/>
    <s v=""/>
    <m/>
    <m/>
  </r>
  <r>
    <n v="2016"/>
    <n v="40114"/>
    <n v="4114"/>
    <s v="Municipality of Aguada"/>
    <s v="Inactive"/>
    <s v="Reduced Reporter"/>
    <s v="Aguada"/>
    <x v="27"/>
    <n v="2010"/>
    <x v="210"/>
    <n v="124"/>
    <n v="239"/>
    <n v="306196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5830"/>
    <n v="31353"/>
    <n v="31524"/>
    <n v="36710"/>
    <n v="26633"/>
    <m/>
  </r>
  <r>
    <n v="2016"/>
    <n v="40114"/>
    <n v="4114"/>
    <s v="Municipality of Aguada"/>
    <s v="Inactive"/>
    <s v="Reduced Reporter"/>
    <s v="Aguada"/>
    <x v="27"/>
    <n v="2010"/>
    <x v="210"/>
    <n v="124"/>
    <n v="239"/>
    <n v="30619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9203"/>
    <n v="22832"/>
    <n v="12728"/>
    <n v="6343"/>
    <n v="10587"/>
    <m/>
  </r>
  <r>
    <n v="2017"/>
    <n v="40115"/>
    <n v="4115"/>
    <s v="Municipality of Caguas Mobility Office(MAC)"/>
    <s v="Active"/>
    <s v="Reduced Reporter"/>
    <s v="Caguas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897"/>
    <n v="14729"/>
    <n v="16424"/>
    <n v="16893"/>
    <n v="17453"/>
    <n v="17535"/>
  </r>
  <r>
    <n v="2017"/>
    <n v="40115"/>
    <n v="4115"/>
    <s v="Municipality of Caguas Mobility Office(MAC)"/>
    <s v="Active"/>
    <s v="Reduced Reporter"/>
    <s v="Caguas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039"/>
    <n v="42832"/>
    <n v="77245"/>
    <n v="103098"/>
    <n v="174245"/>
    <n v="185184"/>
  </r>
  <r>
    <n v="2016"/>
    <n v="40117"/>
    <n v="4117"/>
    <s v="Municipality of Vega Baja(DDEC)"/>
    <s v="Inactive"/>
    <s v="Reduced Reporter"/>
    <s v="Vega Baja"/>
    <x v="27"/>
    <n v="2010"/>
    <x v="190"/>
    <n v="21"/>
    <n v="867"/>
    <n v="2148346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643"/>
    <n v="23565"/>
    <n v="26588"/>
    <n v="45232"/>
    <n v="38986"/>
    <m/>
  </r>
  <r>
    <n v="2016"/>
    <n v="40117"/>
    <n v="4117"/>
    <s v="Municipality of Vega Baja(DDEC)"/>
    <s v="Inactive"/>
    <s v="Reduced Reporter"/>
    <s v="Vega Baja"/>
    <x v="27"/>
    <n v="2010"/>
    <x v="190"/>
    <n v="21"/>
    <n v="867"/>
    <n v="21483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079"/>
    <n v="24935"/>
    <n v="16601"/>
    <n v="22599"/>
    <n v="62840"/>
    <m/>
  </r>
  <r>
    <n v="2003"/>
    <n v="40118"/>
    <n v="4118"/>
    <s v="City of Columbia(COC)"/>
    <s v="Inactive"/>
    <s v="Reduced Reporter"/>
    <s v="Columbia"/>
    <x v="26"/>
    <n v="2000"/>
    <x v="189"/>
    <n v="77"/>
    <n v="269"/>
    <n v="420537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40119"/>
    <n v="4119"/>
    <s v="Miami Beach Transportation Management Association(MBTMA)"/>
    <s v="Inactive"/>
    <s v="Reduced Reporter"/>
    <s v="Miami Beach"/>
    <x v="24"/>
    <n v="2000"/>
    <x v="162"/>
    <n v="5"/>
    <n v="1116"/>
    <n v="491903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20"/>
    <n v="4120"/>
    <s v="City of Ocala, Florida(SunTran)"/>
    <s v="Active"/>
    <s v="Full Reporter"/>
    <s v="Ocala"/>
    <x v="24"/>
    <n v="2010"/>
    <x v="211"/>
    <n v="211"/>
    <n v="112"/>
    <n v="156909"/>
    <s v="Existing 2017"/>
    <s v="DR"/>
    <s v="PT"/>
    <s v="Operating"/>
    <s v=""/>
    <s v=""/>
    <s v=""/>
    <s v=""/>
    <s v=""/>
    <s v=""/>
    <s v=""/>
    <s v=""/>
    <s v=""/>
    <s v=""/>
    <n v="41656"/>
    <n v="51871"/>
    <n v="50196"/>
    <n v="50886"/>
    <n v="51143"/>
    <n v="60710"/>
    <n v="76769"/>
    <s v=""/>
    <s v=""/>
    <s v=""/>
    <n v="0"/>
    <n v="74778"/>
    <n v="77503"/>
    <n v="96122"/>
    <n v="95702"/>
    <n v="87612"/>
    <n v="73115"/>
  </r>
  <r>
    <n v="2017"/>
    <n v="40120"/>
    <n v="4120"/>
    <s v="City of Ocala, Florida(SunTran)"/>
    <s v="Active"/>
    <s v="Full Reporter"/>
    <s v="Ocala"/>
    <x v="24"/>
    <n v="2010"/>
    <x v="211"/>
    <n v="211"/>
    <n v="112"/>
    <n v="156909"/>
    <s v="Existing 2017"/>
    <s v="MB"/>
    <s v="PT"/>
    <s v="Operating"/>
    <s v=""/>
    <s v=""/>
    <s v=""/>
    <s v=""/>
    <s v=""/>
    <s v=""/>
    <s v=""/>
    <s v=""/>
    <n v="240327"/>
    <n v="317548"/>
    <n v="315486"/>
    <n v="320822"/>
    <n v="374361"/>
    <n v="359058"/>
    <n v="366558"/>
    <n v="373005"/>
    <n v="372250"/>
    <s v=""/>
    <s v=""/>
    <s v=""/>
    <n v="0"/>
    <n v="437407"/>
    <n v="433749"/>
    <n v="487296"/>
    <n v="492050"/>
    <n v="494223"/>
    <n v="484444"/>
  </r>
  <r>
    <n v="2017"/>
    <n v="40121"/>
    <n v="4121"/>
    <s v="Municipality of Hormigueros"/>
    <s v="Active"/>
    <s v="Reduced Reporter"/>
    <s v="Hormigueros"/>
    <x v="27"/>
    <n v="2010"/>
    <x v="212"/>
    <n v="284"/>
    <n v="54"/>
    <n v="10957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393"/>
    <n v="11790"/>
    <n v="13796"/>
    <n v="15743"/>
    <n v="18556"/>
    <n v="19567"/>
    <n v="15069"/>
  </r>
  <r>
    <n v="2017"/>
    <n v="40121"/>
    <n v="4121"/>
    <s v="Municipality of Hormigueros"/>
    <s v="Active"/>
    <s v="Reduced Reporter"/>
    <s v="Hormigueros"/>
    <x v="27"/>
    <n v="2010"/>
    <x v="212"/>
    <n v="284"/>
    <n v="54"/>
    <n v="10957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277"/>
    <n v="17689"/>
    <n v="22257"/>
    <n v="26567"/>
    <n v="27607"/>
    <n v="24574"/>
    <n v="25480"/>
  </r>
  <r>
    <n v="2017"/>
    <n v="40122"/>
    <n v="4122"/>
    <s v="Municipality of Cayey(Cayey)"/>
    <s v="Active"/>
    <s v="Reduced Reporter"/>
    <s v="Cayey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233"/>
    <n v="14860"/>
    <n v="29164"/>
    <n v="25611"/>
    <n v="24173"/>
    <n v="21181"/>
  </r>
  <r>
    <n v="2017"/>
    <n v="40122"/>
    <n v="4122"/>
    <s v="Municipality of Cayey(Cayey)"/>
    <s v="Active"/>
    <s v="Reduced Reporter"/>
    <s v="Cayey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127"/>
    <n v="9084"/>
    <n v="19520"/>
    <n v="25354"/>
    <n v="33644"/>
    <n v="32127"/>
  </r>
  <r>
    <n v="2017"/>
    <n v="40123"/>
    <n v="4123"/>
    <s v="Federal Programs Municipality of Gurabo(Municipality of Gurabo)"/>
    <s v="Active"/>
    <s v="Reduced Reporter"/>
    <s v="Gurabo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9711"/>
    <n v="6569"/>
    <n v="8205"/>
    <n v="9222"/>
    <n v="7749"/>
    <n v="8843"/>
  </r>
  <r>
    <n v="2017"/>
    <n v="40123"/>
    <n v="4123"/>
    <s v="Federal Programs Municipality of Gurabo(Municipality of Gurabo)"/>
    <s v="Active"/>
    <s v="Reduced Reporter"/>
    <s v="Gurabo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4986"/>
    <n v="15149"/>
    <n v="13698"/>
    <n v="13708"/>
    <n v="13200"/>
    <n v="13641"/>
  </r>
  <r>
    <n v="2016"/>
    <n v="40124"/>
    <n v="4124"/>
    <s v="Municipality of Cidra(MACPR)"/>
    <s v="Inactive"/>
    <s v="Reduced Reporter"/>
    <s v="Cidra"/>
    <x v="27"/>
    <n v="2010"/>
    <x v="190"/>
    <n v="21"/>
    <n v="867"/>
    <n v="2148346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9724"/>
    <n v="41010"/>
    <n v="51182"/>
    <n v="47473"/>
    <n v="44499"/>
    <m/>
  </r>
  <r>
    <n v="2016"/>
    <n v="40124"/>
    <n v="4124"/>
    <s v="Municipality of Cidra(MACPR)"/>
    <s v="Inactive"/>
    <s v="Reduced Reporter"/>
    <s v="Cidra"/>
    <x v="27"/>
    <n v="2010"/>
    <x v="190"/>
    <n v="21"/>
    <n v="867"/>
    <n v="21483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476"/>
    <n v="12006"/>
    <n v="13574"/>
    <n v="13810"/>
    <n v="18571"/>
    <m/>
  </r>
  <r>
    <n v="2017"/>
    <n v="40125"/>
    <n v="4125"/>
    <s v="Municipality of Carolina(GMAC)"/>
    <s v="Active"/>
    <s v="Reduced Reporter"/>
    <s v="Carolina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4000"/>
    <n v="6016"/>
    <n v="3698"/>
    <n v="13485"/>
    <n v="21492"/>
    <n v="21500"/>
    <n v="18977"/>
    <n v="25295"/>
    <n v="21850"/>
  </r>
  <r>
    <n v="2017"/>
    <n v="40125"/>
    <n v="4125"/>
    <s v="Municipality of Carolina(GMAC)"/>
    <s v="Active"/>
    <s v="Reduced Reporter"/>
    <s v="Carolina"/>
    <x v="27"/>
    <n v="2010"/>
    <x v="190"/>
    <n v="21"/>
    <n v="867"/>
    <n v="2148346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  <s v=""/>
    <n v="0"/>
    <s v=""/>
    <m/>
    <m/>
  </r>
  <r>
    <n v="2017"/>
    <n v="40125"/>
    <n v="4125"/>
    <s v="Municipality of Carolina(GMAC)"/>
    <s v="Active"/>
    <s v="Reduced Reporter"/>
    <s v="Carolina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87838"/>
    <n v="251385"/>
    <n v="292522"/>
    <n v="236479"/>
    <n v="263399"/>
    <n v="275473"/>
    <n v="322392"/>
    <n v="362164"/>
    <n v="340672"/>
  </r>
  <r>
    <n v="2016"/>
    <n v="40126"/>
    <n v="4126"/>
    <s v="Municipality of Humacao(SITRAH)"/>
    <s v="Inactive"/>
    <s v="Reduced Reporter"/>
    <s v="Humacao"/>
    <x v="27"/>
    <n v="2010"/>
    <x v="190"/>
    <n v="21"/>
    <n v="867"/>
    <n v="2148346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495"/>
    <n v="11214"/>
    <n v="8657"/>
    <n v="8321"/>
    <n v="10215"/>
    <m/>
  </r>
  <r>
    <n v="2016"/>
    <n v="40126"/>
    <n v="4126"/>
    <s v="Municipality of Humacao(SITRAH)"/>
    <s v="Inactive"/>
    <s v="Reduced Reporter"/>
    <s v="Humacao"/>
    <x v="27"/>
    <n v="2010"/>
    <x v="190"/>
    <n v="21"/>
    <n v="867"/>
    <n v="21483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382"/>
    <n v="18622"/>
    <n v="15447"/>
    <n v="20969"/>
    <n v="14748"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n v="179"/>
    <n v="134"/>
    <n v="201289"/>
    <s v="Pre 2017"/>
    <s v="DR"/>
    <s v="DO"/>
    <s v="Discontinued"/>
    <s v=""/>
    <s v=""/>
    <s v=""/>
    <s v=""/>
    <s v=""/>
    <s v=""/>
    <s v=""/>
    <s v=""/>
    <s v=""/>
    <n v="172585"/>
    <n v="418182"/>
    <n v="453613"/>
    <n v="469613"/>
    <n v="374115"/>
    <n v="325480"/>
    <n v="27420"/>
    <n v="30378"/>
    <n v="37064"/>
    <n v="582410"/>
    <n v="522024"/>
    <n v="467473"/>
    <n v="517830"/>
    <n v="518864.00000000006"/>
    <n v="543516"/>
    <n v="522742"/>
    <m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n v="179"/>
    <n v="134"/>
    <n v="201289"/>
    <s v="Pre 2017"/>
    <s v="DR"/>
    <s v="PT"/>
    <s v="Discontinued"/>
    <s v=""/>
    <s v=""/>
    <s v=""/>
    <s v=""/>
    <s v=""/>
    <s v=""/>
    <s v=""/>
    <s v=""/>
    <s v=""/>
    <s v=""/>
    <s v=""/>
    <n v="782410"/>
    <n v="1161235"/>
    <n v="1031177"/>
    <n v="949852"/>
    <n v="4785"/>
    <n v="4662"/>
    <n v="2403"/>
    <n v="590348"/>
    <n v="645474"/>
    <n v="732935"/>
    <n v="739177"/>
    <n v="760734"/>
    <n v="545633"/>
    <n v="5140"/>
    <m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n v="179"/>
    <n v="134"/>
    <n v="201289"/>
    <s v="Pre 2017"/>
    <s v="MB"/>
    <s v="DO"/>
    <s v="Discontinued"/>
    <s v=""/>
    <s v=""/>
    <s v=""/>
    <s v=""/>
    <s v=""/>
    <s v=""/>
    <s v=""/>
    <s v=""/>
    <s v=""/>
    <n v="65024"/>
    <n v="114026"/>
    <n v="296310"/>
    <n v="383010"/>
    <n v="259481"/>
    <n v="434803"/>
    <n v="336820"/>
    <n v="626919"/>
    <n v="766956"/>
    <n v="738793"/>
    <n v="725738"/>
    <n v="731064"/>
    <n v="674440"/>
    <n v="685906"/>
    <n v="371696"/>
    <n v="348441"/>
    <m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n v="179"/>
    <n v="134"/>
    <n v="201289"/>
    <s v="Pre 2017"/>
    <s v="MB"/>
    <s v="PT"/>
    <s v="Discontinued"/>
    <s v=""/>
    <s v=""/>
    <s v=""/>
    <s v=""/>
    <s v=""/>
    <s v=""/>
    <s v=""/>
    <s v=""/>
    <s v=""/>
    <n v="118851"/>
    <n v="257680"/>
    <n v="258538"/>
    <n v="370449"/>
    <n v="350212"/>
    <n v="404287"/>
    <n v="408734"/>
    <s v=""/>
    <s v=""/>
    <s v=""/>
    <s v=""/>
    <n v="0"/>
    <n v="0"/>
    <s v=""/>
    <n v="0"/>
    <s v=""/>
    <m/>
    <m/>
  </r>
  <r>
    <n v="2017"/>
    <n v="40128"/>
    <n v="4128"/>
    <s v="Okaloosa County Board of County Commissioners"/>
    <s v="Active"/>
    <s v="Full Reporter"/>
    <s v="Fort Walton Beach"/>
    <x v="24"/>
    <n v="2010"/>
    <x v="214"/>
    <n v="186"/>
    <n v="121"/>
    <n v="191917"/>
    <s v="Existing 2017"/>
    <s v="DR"/>
    <s v="DO"/>
    <s v="Discontinued"/>
    <n v="357616"/>
    <n v="520090"/>
    <n v="489794"/>
    <n v="527322"/>
    <n v="718424"/>
    <n v="730082"/>
    <n v="620254"/>
    <n v="548406"/>
    <n v="633492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28"/>
    <n v="4128"/>
    <s v="Okaloosa County Board of County Commissioners"/>
    <s v="Active"/>
    <s v="Full Reporter"/>
    <s v="Fort Walton Beach"/>
    <x v="24"/>
    <n v="2010"/>
    <x v="214"/>
    <n v="186"/>
    <n v="121"/>
    <n v="191917"/>
    <s v="Existing 2017"/>
    <s v="DR"/>
    <s v="PT"/>
    <s v="Operating"/>
    <s v=""/>
    <n v="37908"/>
    <n v="42868"/>
    <n v="22533"/>
    <n v="43299"/>
    <n v="2722"/>
    <n v="3301"/>
    <n v="21770"/>
    <n v="35417"/>
    <n v="676728"/>
    <n v="762638"/>
    <n v="799000"/>
    <n v="844768"/>
    <n v="903934"/>
    <n v="867358"/>
    <n v="716399"/>
    <n v="705842"/>
    <n v="724527"/>
    <n v="723544"/>
    <n v="694460"/>
    <n v="694174"/>
    <n v="704565"/>
    <n v="721777"/>
    <n v="767303"/>
    <n v="745445"/>
    <n v="960082"/>
    <n v="1065660"/>
  </r>
  <r>
    <n v="2017"/>
    <n v="40128"/>
    <n v="4128"/>
    <s v="Okaloosa County Board of County Commissioners"/>
    <s v="Active"/>
    <s v="Full Reporter"/>
    <s v="Fort Walton Beach"/>
    <x v="24"/>
    <n v="2010"/>
    <x v="214"/>
    <n v="186"/>
    <n v="121"/>
    <n v="191917"/>
    <s v="Existing 2017"/>
    <s v="MB"/>
    <s v="PT"/>
    <s v="Operating"/>
    <s v=""/>
    <s v=""/>
    <s v=""/>
    <s v=""/>
    <s v=""/>
    <s v=""/>
    <s v=""/>
    <s v=""/>
    <s v=""/>
    <s v=""/>
    <n v="128440"/>
    <n v="201237"/>
    <n v="267780"/>
    <n v="325464"/>
    <n v="388282"/>
    <n v="416851"/>
    <n v="488929"/>
    <n v="442358"/>
    <n v="445586"/>
    <n v="407695"/>
    <n v="410296"/>
    <n v="432692"/>
    <n v="441358"/>
    <n v="400359"/>
    <n v="377468"/>
    <n v="396416"/>
    <n v="369052"/>
  </r>
  <r>
    <n v="2017"/>
    <n v="40129"/>
    <n v="4129"/>
    <s v="Charlotte County Transit Division"/>
    <s v="Active"/>
    <s v="Full Reporter"/>
    <s v="Punta Gorda"/>
    <x v="24"/>
    <n v="2010"/>
    <x v="215"/>
    <n v="199"/>
    <n v="119"/>
    <n v="169541"/>
    <s v="Existing 2017"/>
    <s v="DR"/>
    <s v="DO"/>
    <s v="Discontinued"/>
    <s v=""/>
    <s v=""/>
    <s v=""/>
    <s v=""/>
    <s v=""/>
    <s v=""/>
    <s v=""/>
    <s v=""/>
    <s v=""/>
    <s v=""/>
    <n v="7515"/>
    <n v="32250"/>
    <s v=""/>
    <s v=""/>
    <s v=""/>
    <s v=""/>
    <s v=""/>
    <s v=""/>
    <s v=""/>
    <s v=""/>
    <n v="0"/>
    <n v="0"/>
    <s v=""/>
    <n v="0"/>
    <s v=""/>
    <m/>
    <m/>
  </r>
  <r>
    <n v="2017"/>
    <n v="40129"/>
    <n v="4129"/>
    <s v="Charlotte County Transit Division"/>
    <s v="Active"/>
    <s v="Full Reporter"/>
    <s v="Punta Gorda"/>
    <x v="24"/>
    <n v="2010"/>
    <x v="215"/>
    <n v="199"/>
    <n v="119"/>
    <n v="169541"/>
    <s v="Existing 2017"/>
    <s v="DR"/>
    <s v="PT"/>
    <s v="Operating"/>
    <s v=""/>
    <s v=""/>
    <s v=""/>
    <s v=""/>
    <s v=""/>
    <s v=""/>
    <s v=""/>
    <s v=""/>
    <s v=""/>
    <s v=""/>
    <n v="198513"/>
    <n v="342427"/>
    <n v="380797"/>
    <n v="426290"/>
    <n v="520246"/>
    <n v="529726"/>
    <n v="521448"/>
    <n v="501831"/>
    <n v="491667"/>
    <n v="491667"/>
    <n v="531613"/>
    <n v="952538"/>
    <n v="810115"/>
    <n v="720735"/>
    <n v="675027"/>
    <n v="793788"/>
    <n v="808033"/>
  </r>
  <r>
    <n v="2017"/>
    <n v="40129"/>
    <n v="4129"/>
    <s v="Charlotte County Transit Division"/>
    <s v="Active"/>
    <s v="Full Reporter"/>
    <s v="Punta Gorda"/>
    <x v="24"/>
    <n v="2010"/>
    <x v="215"/>
    <n v="199"/>
    <n v="119"/>
    <n v="169541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5960"/>
    <n v="88115"/>
    <n v="64430"/>
    <s v=""/>
    <m/>
    <m/>
  </r>
  <r>
    <n v="2017"/>
    <n v="40129"/>
    <n v="4129"/>
    <s v="Charlotte County Transit Division"/>
    <s v="Active"/>
    <s v="Full Reporter"/>
    <s v="Punta Gorda"/>
    <x v="24"/>
    <n v="2010"/>
    <x v="215"/>
    <n v="199"/>
    <n v="119"/>
    <n v="169541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9767"/>
    <n v="94434"/>
    <n v="65514"/>
    <n v="58092"/>
    <n v="68685"/>
    <n v="45607"/>
  </r>
  <r>
    <n v="2017"/>
    <n v="40130"/>
    <n v="4130"/>
    <s v="Macon-Bibb County Transit Authority(MTA    )"/>
    <s v="Active"/>
    <s v="Reduced Reporter"/>
    <s v="Macon"/>
    <x v="23"/>
    <n v="2010"/>
    <x v="216"/>
    <n v="234"/>
    <n v="98"/>
    <n v="13757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68598"/>
    <n v="78121"/>
    <n v="121562"/>
    <n v="150523"/>
    <n v="198519"/>
    <n v="252996"/>
    <n v="271316"/>
    <n v="313077"/>
    <n v="297215"/>
    <n v="253843"/>
  </r>
  <r>
    <n v="2017"/>
    <n v="40130"/>
    <n v="4130"/>
    <s v="Macon-Bibb County Transit Authority(MTA    )"/>
    <s v="Active"/>
    <s v="Reduced Reporter"/>
    <s v="Macon"/>
    <x v="23"/>
    <n v="2010"/>
    <x v="216"/>
    <n v="234"/>
    <n v="98"/>
    <n v="137570"/>
    <s v="Existing 2017"/>
    <s v="DR"/>
    <s v="PT"/>
    <s v="Discontinued"/>
    <s v=""/>
    <s v=""/>
    <s v=""/>
    <s v=""/>
    <s v=""/>
    <s v=""/>
    <s v=""/>
    <s v=""/>
    <s v=""/>
    <s v=""/>
    <s v=""/>
    <s v=""/>
    <s v=""/>
    <n v="251050"/>
    <s v=""/>
    <s v=""/>
    <s v=""/>
    <s v=""/>
    <s v=""/>
    <s v=""/>
    <n v="0"/>
    <n v="0"/>
    <s v=""/>
    <n v="0"/>
    <s v=""/>
    <m/>
    <m/>
  </r>
  <r>
    <n v="2017"/>
    <n v="40130"/>
    <n v="4130"/>
    <s v="Macon-Bibb County Transit Authority(MTA    )"/>
    <s v="Active"/>
    <s v="Reduced Reporter"/>
    <s v="Macon"/>
    <x v="23"/>
    <n v="2010"/>
    <x v="216"/>
    <n v="234"/>
    <n v="98"/>
    <n v="137570"/>
    <s v="Existing 2017"/>
    <s v="MB"/>
    <s v="DO"/>
    <s v="Operating"/>
    <s v=""/>
    <s v=""/>
    <s v=""/>
    <s v=""/>
    <s v=""/>
    <s v=""/>
    <s v=""/>
    <s v=""/>
    <s v=""/>
    <s v=""/>
    <s v=""/>
    <n v="1121821"/>
    <n v="1103491"/>
    <n v="1114404"/>
    <n v="1111442"/>
    <n v="1108333"/>
    <n v="1113424"/>
    <n v="1062284"/>
    <n v="1048391"/>
    <n v="1054436"/>
    <n v="1186712"/>
    <n v="1265947"/>
    <n v="1345076"/>
    <n v="1412741"/>
    <n v="1418468"/>
    <n v="1403452"/>
    <n v="1019938"/>
  </r>
  <r>
    <n v="2017"/>
    <n v="40131"/>
    <n v="4131"/>
    <s v="Davidson County Transportation(DCTS)"/>
    <s v="Active"/>
    <s v="Reduced Reporter"/>
    <s v="Lexington"/>
    <x v="20"/>
    <n v="2010"/>
    <x v="146"/>
    <n v="202"/>
    <n v="113"/>
    <n v="166485"/>
    <s v="Existing 2017"/>
    <s v="DR"/>
    <s v="DO"/>
    <s v="Discontinued"/>
    <s v=""/>
    <s v=""/>
    <s v=""/>
    <s v=""/>
    <s v=""/>
    <s v=""/>
    <s v=""/>
    <s v=""/>
    <s v=""/>
    <s v=""/>
    <s v=""/>
    <n v="63589"/>
    <s v=""/>
    <s v=""/>
    <s v=""/>
    <s v=""/>
    <s v=""/>
    <s v=""/>
    <s v=""/>
    <s v=""/>
    <n v="325165"/>
    <n v="76772"/>
    <n v="90579"/>
    <n v="61750"/>
    <n v="16462"/>
    <m/>
    <m/>
  </r>
  <r>
    <n v="2017"/>
    <n v="40131"/>
    <n v="4131"/>
    <s v="Davidson County Transportation(DCTS)"/>
    <s v="Active"/>
    <s v="Reduced Reporter"/>
    <s v="Lexington"/>
    <x v="20"/>
    <n v="2010"/>
    <x v="146"/>
    <n v="202"/>
    <n v="113"/>
    <n v="166485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0155"/>
    <n v="148925"/>
    <n v="240773"/>
    <n v="378562"/>
    <n v="712959"/>
    <n v="733938"/>
  </r>
  <r>
    <n v="2017"/>
    <n v="40131"/>
    <n v="4131"/>
    <s v="Davidson County Transportation(DCTS)"/>
    <s v="Active"/>
    <s v="Reduced Reporter"/>
    <s v="Lexington"/>
    <x v="20"/>
    <n v="2010"/>
    <x v="146"/>
    <n v="202"/>
    <n v="113"/>
    <n v="16648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1245"/>
    <n v="185498"/>
    <n v="185251"/>
    <n v="188389"/>
    <n v="183749"/>
    <n v="170939"/>
  </r>
  <r>
    <n v="2017"/>
    <n v="40132"/>
    <n v="4132"/>
    <s v="Goldsboro-Wayne Transportation Authority(GWTA)"/>
    <s v="Active"/>
    <s v="Reduced Reporter"/>
    <s v="Goldsboro"/>
    <x v="20"/>
    <n v="2010"/>
    <x v="217"/>
    <n v="442"/>
    <n v="53"/>
    <n v="61054"/>
    <s v="Existing 2017"/>
    <s v="DR"/>
    <s v="DO"/>
    <s v="Operating"/>
    <s v=""/>
    <s v=""/>
    <s v=""/>
    <s v=""/>
    <s v=""/>
    <s v=""/>
    <s v=""/>
    <s v=""/>
    <s v=""/>
    <s v=""/>
    <n v="269776"/>
    <s v=""/>
    <s v=""/>
    <s v=""/>
    <s v=""/>
    <s v=""/>
    <s v=""/>
    <s v=""/>
    <n v="675415"/>
    <n v="688608"/>
    <n v="0"/>
    <n v="1033079"/>
    <n v="916266"/>
    <n v="533681"/>
    <n v="415410"/>
    <n v="492838"/>
    <n v="506216"/>
  </r>
  <r>
    <n v="2017"/>
    <n v="40132"/>
    <n v="4132"/>
    <s v="Goldsboro-Wayne Transportation Authority(GWTA)"/>
    <s v="Active"/>
    <s v="Reduced Reporter"/>
    <s v="Goldsboro"/>
    <x v="20"/>
    <n v="2010"/>
    <x v="217"/>
    <n v="442"/>
    <n v="53"/>
    <n v="61054"/>
    <s v="Existing 2017"/>
    <s v="MB"/>
    <s v="DO"/>
    <s v="Operating"/>
    <s v=""/>
    <s v=""/>
    <s v=""/>
    <s v=""/>
    <s v=""/>
    <s v=""/>
    <s v=""/>
    <s v=""/>
    <s v=""/>
    <s v=""/>
    <n v="5411"/>
    <s v=""/>
    <s v=""/>
    <s v=""/>
    <s v=""/>
    <s v=""/>
    <s v=""/>
    <s v=""/>
    <n v="234463"/>
    <n v="38472"/>
    <n v="0"/>
    <n v="405909"/>
    <n v="392533"/>
    <n v="260103"/>
    <n v="307478"/>
    <n v="291912"/>
    <n v="294826"/>
  </r>
  <r>
    <n v="2017"/>
    <n v="40133"/>
    <n v="4133"/>
    <s v="Guilford County Transportation(GCTAMS)"/>
    <s v="Active"/>
    <s v="Reduced Reporter"/>
    <s v="Greensboro"/>
    <x v="20"/>
    <n v="2010"/>
    <x v="200"/>
    <n v="120"/>
    <n v="185"/>
    <n v="31181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91922"/>
    <n v="434236"/>
    <n v="400069"/>
    <n v="505922"/>
    <n v="415493"/>
  </r>
  <r>
    <n v="2017"/>
    <n v="40133"/>
    <n v="4133"/>
    <s v="Guilford County Transportation(GCTAMS)"/>
    <s v="Active"/>
    <s v="Reduced Reporter"/>
    <s v="Greensboro"/>
    <x v="20"/>
    <n v="2010"/>
    <x v="200"/>
    <n v="120"/>
    <n v="185"/>
    <n v="311810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n v="1684190"/>
    <n v="851225"/>
    <n v="878343"/>
    <n v="2004472"/>
    <n v="1999637"/>
    <n v="1682281"/>
    <n v="1589523"/>
    <n v="1327166"/>
    <s v=""/>
    <n v="0"/>
    <s v=""/>
    <m/>
    <m/>
  </r>
  <r>
    <n v="2006"/>
    <n v="40134"/>
    <n v="4134"/>
    <s v="Advanced Transportation Solutions, LLC(ATS)"/>
    <s v="Inactive"/>
    <s v="Full Reporter"/>
    <s v="Miami"/>
    <x v="24"/>
    <n v="2000"/>
    <x v="162"/>
    <n v="5"/>
    <n v="1116"/>
    <n v="4919036"/>
    <s v="Pre 2017"/>
    <s v="DR"/>
    <s v="PT"/>
    <s v="Discontinued"/>
    <s v=""/>
    <s v=""/>
    <s v=""/>
    <s v=""/>
    <s v=""/>
    <s v=""/>
    <s v=""/>
    <s v=""/>
    <s v=""/>
    <s v=""/>
    <n v="1409983"/>
    <n v="11113449"/>
    <n v="11904059"/>
    <n v="12090936"/>
    <n v="12042482"/>
    <n v="13493393"/>
    <s v=""/>
    <s v=""/>
    <s v=""/>
    <s v=""/>
    <s v=""/>
    <s v=""/>
    <s v=""/>
    <m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n v="9"/>
    <n v="2645"/>
    <n v="451541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82321"/>
    <n v="2670215"/>
    <n v="2632121"/>
    <n v="2566728"/>
    <n v="2594964"/>
    <n v="2640033"/>
    <n v="2498086"/>
  </r>
  <r>
    <n v="2017"/>
    <n v="40135"/>
    <n v="4135"/>
    <s v="Georgia Regional Transportation Authority(GRTA)"/>
    <s v="Active"/>
    <s v="Full Reporter"/>
    <s v="Atlanta"/>
    <x v="23"/>
    <n v="2010"/>
    <x v="155"/>
    <n v="9"/>
    <n v="2645"/>
    <n v="4515419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n v="209395"/>
    <n v="274121"/>
    <s v=""/>
    <s v=""/>
    <s v=""/>
    <s v=""/>
    <n v="0"/>
    <n v="0"/>
    <s v=""/>
    <n v="0"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n v="9"/>
    <n v="2645"/>
    <n v="4515419"/>
    <s v="Existing 2017"/>
    <s v="MB"/>
    <s v="PT"/>
    <s v="Discontinued"/>
    <s v=""/>
    <s v=""/>
    <s v=""/>
    <s v=""/>
    <s v=""/>
    <s v=""/>
    <s v=""/>
    <s v=""/>
    <s v=""/>
    <s v=""/>
    <s v=""/>
    <n v="2698120"/>
    <n v="2030203"/>
    <n v="3074646"/>
    <n v="2164580"/>
    <n v="2356808"/>
    <n v="1280070"/>
    <n v="1682220"/>
    <n v="2051852"/>
    <n v="2273343"/>
    <n v="0"/>
    <n v="0"/>
    <s v=""/>
    <n v="0"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n v="9"/>
    <n v="2645"/>
    <n v="4515419"/>
    <s v="Existing 2017"/>
    <s v="VP"/>
    <s v="DO"/>
    <s v="Discontinued"/>
    <s v=""/>
    <s v=""/>
    <s v=""/>
    <s v=""/>
    <s v=""/>
    <s v=""/>
    <s v=""/>
    <s v=""/>
    <s v=""/>
    <s v=""/>
    <s v=""/>
    <s v=""/>
    <n v="723912"/>
    <n v="623934"/>
    <n v="625063"/>
    <n v="902742"/>
    <n v="926806"/>
    <n v="897316"/>
    <n v="924328"/>
    <n v="193775"/>
    <n v="0"/>
    <n v="0"/>
    <s v=""/>
    <n v="0"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n v="9"/>
    <n v="2645"/>
    <n v="4515419"/>
    <s v="Existing 2017"/>
    <s v="VP"/>
    <s v="PT"/>
    <s v="Separate"/>
    <s v=""/>
    <s v=""/>
    <s v=""/>
    <s v=""/>
    <s v=""/>
    <s v=""/>
    <s v=""/>
    <s v=""/>
    <s v=""/>
    <s v=""/>
    <s v=""/>
    <n v="1996685"/>
    <n v="727860"/>
    <s v=""/>
    <s v=""/>
    <s v=""/>
    <s v=""/>
    <s v=""/>
    <s v=""/>
    <n v="1707301"/>
    <n v="1808899"/>
    <n v="2335710"/>
    <n v="214977"/>
    <n v="0"/>
    <s v=""/>
    <m/>
    <n v="0"/>
  </r>
  <r>
    <n v="2017"/>
    <n v="40137"/>
    <n v="4137"/>
    <s v="Municipality of Bayamon(BPTS)"/>
    <s v="Active"/>
    <s v="Reduced Reporter"/>
    <s v="Bayamon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8203"/>
    <n v="7985"/>
    <n v="16064"/>
    <n v="21733"/>
    <n v="25892"/>
    <n v="16024"/>
  </r>
  <r>
    <n v="2017"/>
    <n v="40137"/>
    <n v="4137"/>
    <s v="Municipality of Bayamon(BPTS)"/>
    <s v="Active"/>
    <s v="Reduced Reporter"/>
    <s v="Bayamon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7520"/>
    <n v="38501"/>
    <n v="52084"/>
    <n v="52476"/>
    <n v="91459"/>
    <n v="78720"/>
  </r>
  <r>
    <n v="2017"/>
    <n v="40138"/>
    <n v="4138"/>
    <s v="Gwinnett County Board of Commissioners(GCT)"/>
    <s v="Active"/>
    <s v="Full Reporter"/>
    <s v="Lawrenceville"/>
    <x v="23"/>
    <n v="2010"/>
    <x v="155"/>
    <n v="9"/>
    <n v="2645"/>
    <n v="451541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31032.9999999999"/>
    <n v="1008659"/>
    <n v="1027358"/>
    <n v="826823"/>
    <n v="651579"/>
  </r>
  <r>
    <n v="2017"/>
    <n v="40138"/>
    <n v="4138"/>
    <s v="Gwinnett County Board of Commissioners(GCT)"/>
    <s v="Active"/>
    <s v="Full Reporter"/>
    <s v="Lawrenceville"/>
    <x v="23"/>
    <n v="2010"/>
    <x v="155"/>
    <n v="9"/>
    <n v="2645"/>
    <n v="4515419"/>
    <s v="Existing 2017"/>
    <s v="DR"/>
    <s v="PT"/>
    <s v="Operating"/>
    <s v=""/>
    <s v=""/>
    <s v=""/>
    <s v=""/>
    <s v=""/>
    <s v=""/>
    <s v=""/>
    <s v=""/>
    <s v=""/>
    <s v=""/>
    <s v=""/>
    <s v=""/>
    <n v="20682"/>
    <n v="39016"/>
    <n v="38888"/>
    <n v="61745"/>
    <n v="67036"/>
    <n v="130977"/>
    <n v="102994"/>
    <n v="212482"/>
    <n v="231705"/>
    <n v="212246"/>
    <n v="233580"/>
    <n v="219794"/>
    <n v="208143"/>
    <n v="222295"/>
    <n v="212026"/>
  </r>
  <r>
    <n v="2017"/>
    <n v="40138"/>
    <n v="4138"/>
    <s v="Gwinnett County Board of Commissioners(GCT)"/>
    <s v="Active"/>
    <s v="Full Reporter"/>
    <s v="Lawrenceville"/>
    <x v="23"/>
    <n v="2010"/>
    <x v="155"/>
    <n v="9"/>
    <n v="2645"/>
    <n v="4515419"/>
    <s v="New in 2017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23324"/>
  </r>
  <r>
    <n v="2017"/>
    <n v="40138"/>
    <n v="4138"/>
    <s v="Gwinnett County Board of Commissioners(GCT)"/>
    <s v="Active"/>
    <s v="Full Reporter"/>
    <s v="Lawrenceville"/>
    <x v="23"/>
    <n v="2010"/>
    <x v="155"/>
    <n v="9"/>
    <n v="2645"/>
    <n v="4515419"/>
    <s v="Existing 2017"/>
    <s v="MB"/>
    <s v="PT"/>
    <s v="Operating"/>
    <s v=""/>
    <s v=""/>
    <s v=""/>
    <s v=""/>
    <s v=""/>
    <s v=""/>
    <s v=""/>
    <s v=""/>
    <s v=""/>
    <s v=""/>
    <s v=""/>
    <n v="506001"/>
    <n v="2190286"/>
    <n v="2229687"/>
    <n v="2157994"/>
    <n v="2317326"/>
    <n v="2505207"/>
    <n v="2634068"/>
    <n v="2695435"/>
    <n v="2319260"/>
    <n v="2029377"/>
    <n v="2038554"/>
    <n v="1079578"/>
    <n v="1105093"/>
    <n v="1212929"/>
    <n v="1265452"/>
    <n v="1236630"/>
  </r>
  <r>
    <n v="2017"/>
    <n v="40140"/>
    <n v="4140"/>
    <s v="Collier Area Transit(CAT)"/>
    <s v="Active"/>
    <s v="Full Reporter"/>
    <s v="Naples"/>
    <x v="24"/>
    <n v="2010"/>
    <x v="218"/>
    <n v="121"/>
    <n v="187"/>
    <n v="31029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n v="1225266"/>
    <n v="689472"/>
    <n v="747416"/>
    <n v="1120113"/>
    <n v="1140233"/>
    <n v="1214260"/>
    <n v="1273387"/>
    <n v="1224375"/>
    <n v="950630"/>
    <n v="976901"/>
    <n v="952694"/>
    <n v="1044873"/>
    <n v="1131859"/>
  </r>
  <r>
    <n v="2017"/>
    <n v="40140"/>
    <n v="4140"/>
    <s v="Collier Area Transit(CAT)"/>
    <s v="Active"/>
    <s v="Full Reporter"/>
    <s v="Naples"/>
    <x v="24"/>
    <n v="2010"/>
    <x v="218"/>
    <n v="121"/>
    <n v="187"/>
    <n v="310298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n v="760832"/>
    <n v="870424"/>
    <n v="1090385"/>
    <n v="1214814"/>
    <n v="1244756"/>
    <n v="1230055"/>
    <n v="1225975"/>
    <n v="1231778"/>
    <n v="1226155"/>
    <n v="1235516"/>
    <n v="1320547"/>
    <n v="1318931"/>
    <n v="1285354"/>
  </r>
  <r>
    <n v="2017"/>
    <n v="40141"/>
    <n v="4141"/>
    <s v="Central Midlands Transit(CMRTA)"/>
    <s v="Active"/>
    <s v="Full Reporter"/>
    <s v="Columbia"/>
    <x v="26"/>
    <n v="2010"/>
    <x v="189"/>
    <n v="75"/>
    <n v="380"/>
    <n v="549777"/>
    <s v="Existing 2017"/>
    <s v="CB"/>
    <s v="PT"/>
    <s v="Discontinued"/>
    <m/>
    <m/>
    <m/>
    <m/>
    <m/>
    <m/>
    <m/>
    <m/>
    <m/>
    <m/>
    <m/>
    <m/>
    <m/>
    <m/>
    <m/>
    <m/>
    <m/>
    <m/>
    <m/>
    <m/>
    <m/>
    <m/>
    <m/>
    <m/>
    <s v=""/>
    <n v="0"/>
    <m/>
  </r>
  <r>
    <n v="2017"/>
    <n v="40141"/>
    <n v="4141"/>
    <s v="Central Midlands Transit(CMRTA)"/>
    <s v="Active"/>
    <s v="Full Reporter"/>
    <s v="Columbia"/>
    <x v="26"/>
    <n v="2010"/>
    <x v="189"/>
    <n v="75"/>
    <n v="380"/>
    <n v="549777"/>
    <s v="Existing 2017"/>
    <s v="DR"/>
    <s v="PT"/>
    <s v="Operating"/>
    <s v=""/>
    <s v=""/>
    <s v=""/>
    <s v=""/>
    <s v=""/>
    <s v=""/>
    <s v=""/>
    <s v=""/>
    <s v=""/>
    <s v=""/>
    <s v=""/>
    <s v=""/>
    <n v="796549"/>
    <n v="824044"/>
    <n v="880482"/>
    <n v="703284"/>
    <n v="645290"/>
    <n v="595711"/>
    <n v="586363"/>
    <n v="578140"/>
    <n v="538656"/>
    <n v="533549"/>
    <n v="489150"/>
    <n v="489873"/>
    <n v="587769"/>
    <n v="666982"/>
    <n v="678205"/>
  </r>
  <r>
    <n v="2017"/>
    <n v="40141"/>
    <n v="4141"/>
    <s v="Central Midlands Transit(CMRTA)"/>
    <s v="Active"/>
    <s v="Full Reporter"/>
    <s v="Columbia"/>
    <x v="26"/>
    <n v="2010"/>
    <x v="189"/>
    <n v="75"/>
    <n v="380"/>
    <n v="549777"/>
    <s v="Existing 2017"/>
    <s v="MB"/>
    <s v="PT"/>
    <s v="Operating"/>
    <s v=""/>
    <s v=""/>
    <s v=""/>
    <s v=""/>
    <s v=""/>
    <s v=""/>
    <s v=""/>
    <s v=""/>
    <s v=""/>
    <s v=""/>
    <s v=""/>
    <s v=""/>
    <n v="1833191"/>
    <n v="1827660"/>
    <n v="1860491"/>
    <n v="1691280"/>
    <n v="1576353"/>
    <n v="1567272"/>
    <n v="1540757"/>
    <n v="1470225"/>
    <n v="1412624"/>
    <n v="1148398"/>
    <n v="773201"/>
    <n v="1092267"/>
    <n v="1596625"/>
    <n v="2233328"/>
    <n v="2333427"/>
  </r>
  <r>
    <n v="2007"/>
    <n v="40142"/>
    <n v="4142"/>
    <s v="City of Canton Transit"/>
    <s v="Inactive"/>
    <s v="Full Reporter"/>
    <s v="Canton"/>
    <x v="23"/>
    <n v="2000"/>
    <x v="155"/>
    <n v="11"/>
    <n v="1963"/>
    <n v="3499840"/>
    <s v="Pre 2017"/>
    <s v="MB"/>
    <s v="DO"/>
    <s v="Discontinued"/>
    <s v=""/>
    <s v=""/>
    <s v=""/>
    <s v=""/>
    <s v=""/>
    <s v=""/>
    <s v=""/>
    <s v=""/>
    <s v=""/>
    <s v=""/>
    <s v=""/>
    <s v=""/>
    <n v="62452"/>
    <n v="90237"/>
    <n v="88914"/>
    <n v="95643"/>
    <n v="95436"/>
    <s v=""/>
    <s v=""/>
    <s v=""/>
    <s v=""/>
    <s v=""/>
    <s v=""/>
    <m/>
    <s v=""/>
    <m/>
    <m/>
  </r>
  <r>
    <n v="2007"/>
    <n v="40142"/>
    <n v="4142"/>
    <s v="City of Canton Transit"/>
    <s v="Inactive"/>
    <s v="Full Reporter"/>
    <s v="Canton"/>
    <x v="23"/>
    <n v="2000"/>
    <x v="155"/>
    <n v="11"/>
    <n v="1963"/>
    <n v="3499840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43"/>
    <n v="4143"/>
    <s v="Town of Cary(GoCary)"/>
    <s v="Active"/>
    <s v="Reduced Reporter"/>
    <s v="Cary"/>
    <x v="20"/>
    <n v="2010"/>
    <x v="142"/>
    <n v="50"/>
    <n v="518"/>
    <n v="884891"/>
    <s v="Existing 2017"/>
    <s v="DR"/>
    <s v="PT"/>
    <s v="Operating"/>
    <s v=""/>
    <s v=""/>
    <s v=""/>
    <s v=""/>
    <s v=""/>
    <s v=""/>
    <s v=""/>
    <s v=""/>
    <s v=""/>
    <s v=""/>
    <s v=""/>
    <s v=""/>
    <s v=""/>
    <n v="401534"/>
    <n v="447070"/>
    <n v="437943"/>
    <n v="403924"/>
    <n v="437127"/>
    <n v="492936"/>
    <n v="456929"/>
    <n v="421108"/>
    <n v="534892"/>
    <n v="419589"/>
    <n v="355654"/>
    <n v="369847"/>
    <n v="382809"/>
    <n v="379958"/>
  </r>
  <r>
    <n v="2017"/>
    <n v="40143"/>
    <n v="4143"/>
    <s v="Town of Cary(GoCary)"/>
    <s v="Active"/>
    <s v="Reduced Reporter"/>
    <s v="Cary"/>
    <x v="20"/>
    <n v="2010"/>
    <x v="142"/>
    <n v="50"/>
    <n v="518"/>
    <n v="88489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n v="160990"/>
    <n v="383324"/>
    <n v="378176"/>
    <n v="441081"/>
    <n v="489476"/>
    <n v="447476"/>
    <n v="468695"/>
    <n v="538419"/>
    <n v="475547"/>
    <n v="529617"/>
    <n v="529002"/>
    <n v="538495"/>
  </r>
  <r>
    <n v="2017"/>
    <n v="40144"/>
    <n v="4144"/>
    <s v="Hall Area Transit(HAT)"/>
    <s v="Active"/>
    <s v="Reduced Reporter"/>
    <s v="Gainesville"/>
    <x v="23"/>
    <n v="2010"/>
    <x v="219"/>
    <n v="245"/>
    <n v="126"/>
    <n v="1308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05764"/>
    <n v="163415"/>
    <n v="152454"/>
    <n v="175582"/>
    <n v="188738"/>
    <n v="188705"/>
    <n v="188704"/>
    <n v="179372"/>
    <n v="163292"/>
  </r>
  <r>
    <n v="2017"/>
    <n v="40144"/>
    <n v="4144"/>
    <s v="Hall Area Transit(HAT)"/>
    <s v="Active"/>
    <s v="Reduced Reporter"/>
    <s v="Gainesville"/>
    <x v="23"/>
    <n v="2010"/>
    <x v="219"/>
    <n v="245"/>
    <n v="126"/>
    <n v="1308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76297"/>
    <n v="189060"/>
    <n v="269204"/>
    <n v="253824"/>
    <n v="220320"/>
    <n v="235691"/>
    <n v="235115"/>
    <n v="261499"/>
    <n v="264517"/>
  </r>
  <r>
    <n v="2017"/>
    <n v="40145"/>
    <n v="4145"/>
    <s v="Municipality of Manati(DCDH)"/>
    <s v="Active"/>
    <s v="Reduced Reporter"/>
    <s v="Manati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317"/>
    <n v="17121"/>
    <n v="18442"/>
    <n v="21762"/>
    <n v="19638"/>
    <n v="19721"/>
  </r>
  <r>
    <n v="2017"/>
    <n v="40145"/>
    <n v="4145"/>
    <s v="Municipality of Manati(DCDH)"/>
    <s v="Active"/>
    <s v="Reduced Reporter"/>
    <s v="Manati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216"/>
    <n v="12844"/>
    <n v="11808"/>
    <n v="11241"/>
    <n v="6927"/>
    <n v="20087"/>
  </r>
  <r>
    <n v="2017"/>
    <n v="40146"/>
    <n v="4146"/>
    <s v="Hernando County Board of County Commissioners(The Bus)"/>
    <s v="Active"/>
    <s v="Reduced Reporter"/>
    <s v="Brooksville"/>
    <x v="24"/>
    <n v="2010"/>
    <x v="220"/>
    <n v="221"/>
    <n v="115"/>
    <n v="148220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n v="6622"/>
    <n v="242048"/>
    <n v="244518"/>
    <n v="274591"/>
    <n v="246066"/>
    <n v="219838"/>
    <n v="227469"/>
    <n v="137014"/>
    <n v="123300"/>
    <n v="120129"/>
    <n v="125599"/>
    <n v="126135"/>
    <n v="116468"/>
  </r>
  <r>
    <n v="2017"/>
    <n v="40146"/>
    <n v="4146"/>
    <s v="Hernando County Board of County Commissioners(The Bus)"/>
    <s v="Active"/>
    <s v="Reduced Reporter"/>
    <s v="Brooksville"/>
    <x v="24"/>
    <n v="2010"/>
    <x v="220"/>
    <n v="221"/>
    <n v="115"/>
    <n v="148220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n v="309695"/>
    <n v="314464"/>
    <n v="307266"/>
    <n v="309182"/>
    <n v="304991"/>
    <n v="147415"/>
    <n v="150351"/>
    <n v="168248"/>
    <n v="206983"/>
    <n v="225165"/>
    <n v="229513"/>
    <n v="369627"/>
    <n v="403876"/>
  </r>
  <r>
    <n v="2017"/>
    <n v="40147"/>
    <n v="4147"/>
    <s v="North Carolina State University Transportation Department(NCSU)"/>
    <s v="Active"/>
    <s v="Full Reporter"/>
    <s v="Raleigh"/>
    <x v="20"/>
    <n v="2010"/>
    <x v="142"/>
    <n v="50"/>
    <n v="518"/>
    <n v="88489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n v="524425"/>
    <n v="536619"/>
    <n v="548604"/>
    <n v="581862"/>
    <n v="522904"/>
    <n v="563999"/>
    <n v="621198"/>
    <n v="648144"/>
    <n v="684118"/>
    <n v="660997"/>
    <n v="728930"/>
    <n v="754190"/>
    <n v="714974"/>
  </r>
  <r>
    <n v="2017"/>
    <n v="40150"/>
    <n v="4150"/>
    <s v="Municipality of Barceloneta"/>
    <s v="Active"/>
    <s v="Reduced Reporter"/>
    <s v="Barceloneta"/>
    <x v="27"/>
    <n v="2010"/>
    <x v="221"/>
    <n v="387"/>
    <n v="46"/>
    <n v="7174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2808"/>
    <n v="51025"/>
    <n v="57087"/>
    <n v="47337"/>
    <n v="37526"/>
    <n v="47520"/>
  </r>
  <r>
    <n v="2017"/>
    <n v="40150"/>
    <n v="4150"/>
    <s v="Municipality of Barceloneta"/>
    <s v="Active"/>
    <s v="Reduced Reporter"/>
    <s v="Barceloneta"/>
    <x v="27"/>
    <n v="2010"/>
    <x v="221"/>
    <n v="387"/>
    <n v="46"/>
    <n v="7174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82395"/>
    <n v="75531"/>
    <n v="100786"/>
    <n v="128552"/>
    <n v="118596"/>
    <n v="132268"/>
  </r>
  <r>
    <n v="2017"/>
    <n v="40151"/>
    <n v="4151"/>
    <s v="Municipality of Hatillo(MH)"/>
    <s v="Active"/>
    <s v="Reduced Reporter"/>
    <s v="Hatillo"/>
    <x v="27"/>
    <n v="2010"/>
    <x v="222"/>
    <n v="232"/>
    <n v="84"/>
    <n v="13917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552"/>
    <n v="16475"/>
    <n v="14738"/>
    <n v="9573"/>
    <n v="9325"/>
    <n v="9852"/>
  </r>
  <r>
    <n v="2017"/>
    <n v="40151"/>
    <n v="4151"/>
    <s v="Municipality of Hatillo(MH)"/>
    <s v="Active"/>
    <s v="Reduced Reporter"/>
    <s v="Hatillo"/>
    <x v="27"/>
    <n v="2010"/>
    <x v="222"/>
    <n v="232"/>
    <n v="84"/>
    <n v="13917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275"/>
    <n v="22254"/>
    <n v="20438"/>
    <n v="19455"/>
    <n v="18712"/>
    <n v="11156"/>
  </r>
  <r>
    <n v="2017"/>
    <n v="40152"/>
    <n v="4152"/>
    <s v="Miami Lakes - vRide, Inc."/>
    <s v="Active"/>
    <s v="Full Reporter"/>
    <s v="Miami Lakes"/>
    <x v="24"/>
    <n v="2010"/>
    <x v="162"/>
    <n v="4"/>
    <n v="1239"/>
    <n v="5502379"/>
    <s v="Existing 2017"/>
    <s v="VP"/>
    <s v="DO"/>
    <s v="Discontinued"/>
    <s v=""/>
    <s v=""/>
    <s v=""/>
    <s v=""/>
    <s v=""/>
    <s v=""/>
    <s v=""/>
    <s v=""/>
    <s v=""/>
    <s v=""/>
    <s v=""/>
    <s v=""/>
    <s v=""/>
    <s v=""/>
    <n v="1691124"/>
    <n v="2413894"/>
    <n v="2466347"/>
    <n v="2756245"/>
    <n v="3175918"/>
    <n v="3312195"/>
    <n v="3500589"/>
    <n v="3139984"/>
    <n v="3369737"/>
    <n v="3768611"/>
    <n v="3736383"/>
    <n v="3928217"/>
    <n v="3732755"/>
  </r>
  <r>
    <n v="2017"/>
    <n v="40153"/>
    <n v="4153"/>
    <s v="vRide, Inc. - Atlanta"/>
    <s v="Active"/>
    <s v="Full Reporter"/>
    <s v="Atlanta"/>
    <x v="23"/>
    <n v="2010"/>
    <x v="155"/>
    <n v="9"/>
    <n v="2645"/>
    <n v="4515419"/>
    <s v="Existing 2017"/>
    <s v="VP"/>
    <s v="DO"/>
    <s v="Discontinued"/>
    <s v=""/>
    <s v=""/>
    <s v=""/>
    <s v=""/>
    <s v=""/>
    <s v=""/>
    <s v=""/>
    <s v=""/>
    <s v=""/>
    <s v=""/>
    <s v=""/>
    <s v=""/>
    <s v=""/>
    <s v=""/>
    <n v="146147"/>
    <n v="3242856"/>
    <n v="3665783"/>
    <n v="5125749"/>
    <n v="4656287"/>
    <n v="4201947"/>
    <n v="4068370"/>
    <n v="3832267"/>
    <n v="3931212"/>
    <n v="3927438"/>
    <n v="4271095"/>
    <n v="4526204"/>
    <n v="1963063"/>
  </r>
  <r>
    <n v="2017"/>
    <n v="40155"/>
    <n v="4155"/>
    <s v="St Johns County, Florida,  Board of County Commissioners(St Johns County)"/>
    <s v="Active"/>
    <s v="Reduced Reporter"/>
    <s v="St. Augustine"/>
    <x v="24"/>
    <n v="2010"/>
    <x v="223"/>
    <n v="399"/>
    <n v="43"/>
    <n v="69173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87677"/>
    <n v="88925"/>
    <n v="54207"/>
    <n v="60683"/>
    <n v="73451"/>
    <n v="93813"/>
    <n v="127408"/>
    <n v="103058"/>
    <n v="86629"/>
    <n v="88023"/>
    <n v="96049"/>
  </r>
  <r>
    <n v="2017"/>
    <n v="40155"/>
    <n v="4155"/>
    <s v="St Johns County, Florida,  Board of County Commissioners(St Johns County)"/>
    <s v="Active"/>
    <s v="Reduced Reporter"/>
    <s v="St. Augustine"/>
    <x v="24"/>
    <n v="2010"/>
    <x v="223"/>
    <n v="399"/>
    <n v="43"/>
    <n v="69173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380664"/>
    <n v="388277"/>
    <n v="347987"/>
    <n v="457381"/>
    <n v="478467"/>
    <n v="466125"/>
    <n v="465165"/>
    <n v="480511"/>
    <n v="525411"/>
    <n v="532937"/>
    <n v="531145"/>
  </r>
  <r>
    <n v="2017"/>
    <n v="40156"/>
    <n v="4156"/>
    <s v="Lower Savannah COG(LSCOG)"/>
    <s v="Active"/>
    <s v="Reduced Reporter"/>
    <s v="Aiken"/>
    <x v="26"/>
    <n v="2010"/>
    <x v="156"/>
    <n v="98"/>
    <n v="260"/>
    <n v="38678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052"/>
    <n v="22681"/>
    <n v="0"/>
    <s v=""/>
    <n v="32609"/>
    <n v="42643"/>
  </r>
  <r>
    <n v="2017"/>
    <n v="40156"/>
    <n v="4156"/>
    <s v="Lower Savannah COG(LSCOG)"/>
    <s v="Active"/>
    <s v="Reduced Reporter"/>
    <s v="Aiken"/>
    <x v="26"/>
    <n v="2010"/>
    <x v="156"/>
    <n v="98"/>
    <n v="260"/>
    <n v="38678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14372"/>
    <n v="122754"/>
    <n v="0"/>
    <s v=""/>
    <n v="123473"/>
    <n v="123096"/>
  </r>
  <r>
    <n v="2010"/>
    <n v="40157"/>
    <n v="4157"/>
    <s v="Clayton County Board of Commissioners(CTRAN)"/>
    <s v="Inactive"/>
    <s v="Full Reporter"/>
    <s v="Jonesboro"/>
    <x v="23"/>
    <n v="2000"/>
    <x v="155"/>
    <n v="11"/>
    <n v="1963"/>
    <n v="3499840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179065"/>
    <n v="257285"/>
    <n v="184361"/>
    <s v=""/>
    <s v=""/>
    <s v=""/>
    <m/>
    <s v=""/>
    <m/>
    <m/>
  </r>
  <r>
    <n v="2010"/>
    <n v="40157"/>
    <n v="4157"/>
    <s v="Clayton County Board of Commissioners(CTRAN)"/>
    <s v="Inactive"/>
    <s v="Full Reporter"/>
    <s v="Jonesboro"/>
    <x v="23"/>
    <n v="2000"/>
    <x v="155"/>
    <n v="11"/>
    <n v="1963"/>
    <n v="3499840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222570"/>
    <n v="48427"/>
    <s v=""/>
    <s v=""/>
    <s v=""/>
    <s v=""/>
    <s v=""/>
    <m/>
    <s v=""/>
    <m/>
    <m/>
  </r>
  <r>
    <n v="2010"/>
    <n v="40157"/>
    <n v="4157"/>
    <s v="Clayton County Board of Commissioners(CTRAN)"/>
    <s v="Inactive"/>
    <s v="Full Reporter"/>
    <s v="Jonesboro"/>
    <x v="23"/>
    <n v="2000"/>
    <x v="155"/>
    <n v="11"/>
    <n v="1963"/>
    <n v="3499840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959345"/>
    <n v="1312900"/>
    <n v="985125"/>
    <s v=""/>
    <s v=""/>
    <s v=""/>
    <m/>
    <s v=""/>
    <m/>
    <m/>
  </r>
  <r>
    <n v="2010"/>
    <n v="40157"/>
    <n v="4157"/>
    <s v="Clayton County Board of Commissioners(CTRAN)"/>
    <s v="Inactive"/>
    <s v="Full Reporter"/>
    <s v="Jonesboro"/>
    <x v="23"/>
    <n v="2000"/>
    <x v="155"/>
    <n v="11"/>
    <n v="1963"/>
    <n v="3499840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1141279"/>
    <n v="286897"/>
    <s v=""/>
    <s v=""/>
    <s v=""/>
    <s v=""/>
    <s v=""/>
    <m/>
    <s v=""/>
    <m/>
    <m/>
  </r>
  <r>
    <n v="2017"/>
    <n v="40158"/>
    <n v="4158"/>
    <s v="Lake County Board of County Commissioners(LCBOCC)"/>
    <s v="Active"/>
    <s v="Full Reporter"/>
    <s v="Tavares"/>
    <x v="24"/>
    <n v="2010"/>
    <x v="224"/>
    <n v="244"/>
    <n v="94"/>
    <n v="13133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1952995"/>
    <n v="1994404"/>
    <n v="1972160"/>
    <n v="1844587"/>
    <n v="1701203"/>
    <n v="1525166"/>
    <n v="1311328"/>
    <n v="1352734"/>
    <n v="1192376"/>
    <n v="999951"/>
    <n v="923518"/>
  </r>
  <r>
    <n v="2017"/>
    <n v="40158"/>
    <n v="4158"/>
    <s v="Lake County Board of County Commissioners(LCBOCC)"/>
    <s v="Active"/>
    <s v="Full Reporter"/>
    <s v="Tavares"/>
    <x v="24"/>
    <n v="2010"/>
    <x v="224"/>
    <n v="244"/>
    <n v="94"/>
    <n v="13133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98440"/>
    <n v="281984"/>
    <n v="331978"/>
    <n v="384653"/>
    <n v="396443"/>
    <n v="408064"/>
    <n v="406322"/>
    <n v="408106"/>
    <n v="408433"/>
    <n v="538386"/>
    <n v="586083"/>
  </r>
  <r>
    <n v="2017"/>
    <n v="40159"/>
    <n v="4159"/>
    <s v="Regional Transportation Authority(RTA)"/>
    <s v="Active"/>
    <s v="Full Reporter"/>
    <s v="Nashville"/>
    <x v="19"/>
    <n v="2010"/>
    <x v="139"/>
    <n v="44"/>
    <n v="563"/>
    <n v="969587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1149"/>
    <n v="121080"/>
    <n v="228780"/>
    <n v="278273"/>
    <n v="284946"/>
    <n v="313242"/>
    <n v="341039"/>
  </r>
  <r>
    <n v="2017"/>
    <n v="40159"/>
    <n v="4159"/>
    <s v="Regional Transportation Authority(RTA)"/>
    <s v="Active"/>
    <s v="Full Reporter"/>
    <s v="Nashville"/>
    <x v="19"/>
    <n v="2010"/>
    <x v="139"/>
    <n v="44"/>
    <n v="563"/>
    <n v="969587"/>
    <s v="Existing 2017"/>
    <s v="CR"/>
    <s v="PT"/>
    <s v="Operating"/>
    <s v=""/>
    <s v=""/>
    <s v=""/>
    <s v=""/>
    <s v=""/>
    <s v=""/>
    <s v=""/>
    <s v=""/>
    <s v=""/>
    <s v=""/>
    <s v=""/>
    <s v=""/>
    <s v=""/>
    <s v=""/>
    <s v=""/>
    <s v=""/>
    <n v="156415"/>
    <n v="190750"/>
    <n v="193802"/>
    <n v="177653"/>
    <n v="205168"/>
    <n v="203788"/>
    <n v="199994"/>
    <n v="199870"/>
    <n v="198131"/>
    <n v="201335"/>
    <n v="203497"/>
  </r>
  <r>
    <n v="2017"/>
    <n v="40159"/>
    <n v="4159"/>
    <s v="Regional Transportation Authority(RTA)"/>
    <s v="Active"/>
    <s v="Full Reporter"/>
    <s v="Nashville"/>
    <x v="19"/>
    <n v="2010"/>
    <x v="139"/>
    <n v="44"/>
    <n v="563"/>
    <n v="969587"/>
    <s v="Existing 2017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n v="54356"/>
    <n v="69047"/>
    <n v="0"/>
    <n v="0"/>
    <n v="0"/>
    <n v="0"/>
    <s v=""/>
    <n v="0"/>
    <n v="0"/>
  </r>
  <r>
    <n v="2017"/>
    <n v="40159"/>
    <n v="4159"/>
    <s v="Regional Transportation Authority(RTA)"/>
    <s v="Active"/>
    <s v="Full Reporter"/>
    <s v="Nashville"/>
    <x v="19"/>
    <n v="2010"/>
    <x v="139"/>
    <n v="44"/>
    <n v="563"/>
    <n v="969587"/>
    <s v="Existing 2017"/>
    <s v="VP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277242"/>
    <n v="303156"/>
    <n v="657709"/>
    <n v="759267"/>
    <n v="870124"/>
    <n v="0"/>
    <s v=""/>
    <n v="0"/>
    <s v=""/>
    <m/>
    <m/>
  </r>
  <r>
    <n v="2017"/>
    <n v="40159"/>
    <n v="4159"/>
    <s v="Regional Transportation Authority(RTA)"/>
    <s v="Active"/>
    <s v="Full Reporter"/>
    <s v="Nashville"/>
    <x v="19"/>
    <n v="2010"/>
    <x v="139"/>
    <n v="44"/>
    <n v="563"/>
    <n v="969587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33785"/>
    <n v="965548"/>
    <n v="967636"/>
    <n v="855020"/>
    <n v="666774"/>
    <n v="622626"/>
  </r>
  <r>
    <n v="2017"/>
    <n v="40160"/>
    <n v="4160"/>
    <s v="Municipality of Camuy"/>
    <s v="Active"/>
    <s v="Reduced Reporter"/>
    <s v="Camuy"/>
    <x v="27"/>
    <n v="2010"/>
    <x v="222"/>
    <n v="232"/>
    <n v="84"/>
    <n v="13917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387"/>
    <n v="11331"/>
    <n v="36355"/>
    <n v="49353"/>
    <n v="42878"/>
  </r>
  <r>
    <n v="2017"/>
    <n v="40160"/>
    <n v="4160"/>
    <s v="Municipality of Camuy"/>
    <s v="Active"/>
    <s v="Reduced Reporter"/>
    <s v="Camuy"/>
    <x v="27"/>
    <n v="2010"/>
    <x v="222"/>
    <n v="232"/>
    <n v="84"/>
    <n v="13917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560"/>
    <n v="32616.999999999996"/>
    <n v="15666"/>
    <n v="33800"/>
    <n v="23486"/>
    <n v="31922"/>
  </r>
  <r>
    <n v="2017"/>
    <n v="40161"/>
    <n v="4161"/>
    <s v="Cherokee County Board of Commissioners(CATS)"/>
    <s v="Active"/>
    <s v="Reduced Reporter"/>
    <s v="Canton"/>
    <x v="23"/>
    <n v="2010"/>
    <x v="155"/>
    <n v="9"/>
    <n v="2645"/>
    <n v="451541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6810"/>
    <n v="249568"/>
    <n v="234264"/>
    <n v="254237"/>
    <n v="269345"/>
    <n v="265922"/>
  </r>
  <r>
    <n v="2017"/>
    <n v="40161"/>
    <n v="4161"/>
    <s v="Cherokee County Board of Commissioners(CATS)"/>
    <s v="Active"/>
    <s v="Reduced Reporter"/>
    <s v="Canton"/>
    <x v="23"/>
    <n v="2010"/>
    <x v="155"/>
    <n v="9"/>
    <n v="2645"/>
    <n v="451541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0"/>
    <s v=""/>
    <s v=""/>
    <s v=""/>
    <n v="59387"/>
    <n v="45486"/>
    <n v="59848"/>
    <n v="60499"/>
    <n v="58725"/>
    <n v="62027"/>
    <n v="63348"/>
  </r>
  <r>
    <n v="2017"/>
    <n v="40162"/>
    <n v="4162"/>
    <s v="Franklin Transit Authority(FTA)"/>
    <s v="Active"/>
    <s v="Reduced Reporter"/>
    <s v="Franklin"/>
    <x v="19"/>
    <n v="2010"/>
    <x v="139"/>
    <n v="44"/>
    <n v="563"/>
    <n v="96958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6387"/>
    <n v="159235"/>
    <n v="150707"/>
    <n v="150749"/>
    <n v="145097"/>
    <n v="152286"/>
    <n v="147642"/>
  </r>
  <r>
    <n v="2017"/>
    <n v="40162"/>
    <n v="4162"/>
    <s v="Franklin Transit Authority(FTA)"/>
    <s v="Active"/>
    <s v="Reduced Reporter"/>
    <s v="Franklin"/>
    <x v="19"/>
    <n v="2010"/>
    <x v="139"/>
    <n v="44"/>
    <n v="563"/>
    <n v="96958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0879"/>
    <n v="106157"/>
    <n v="151806"/>
    <n v="134620"/>
    <n v="132748"/>
    <n v="143081"/>
    <n v="121438"/>
  </r>
  <r>
    <n v="2017"/>
    <n v="40163"/>
    <n v="4163"/>
    <s v="Municipality of Catano"/>
    <s v="Active"/>
    <s v="Reduced Reporter"/>
    <s v="Catano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067"/>
    <s v=""/>
    <m/>
    <s v=""/>
    <n v="11750"/>
    <n v="8127"/>
  </r>
  <r>
    <n v="2017"/>
    <n v="40163"/>
    <n v="4163"/>
    <s v="Municipality of Catano"/>
    <s v="Active"/>
    <s v="Reduced Reporter"/>
    <s v="Catano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762"/>
    <s v=""/>
    <m/>
    <s v=""/>
    <n v="26343"/>
    <n v="14520"/>
  </r>
  <r>
    <n v="2016"/>
    <n v="40164"/>
    <n v="4164"/>
    <s v="Municipality of Fajardo(Municipo de Fajardo)"/>
    <s v="Inactive"/>
    <s v="Reduced Reporter"/>
    <s v="Fajardo"/>
    <x v="27"/>
    <n v="2010"/>
    <x v="225"/>
    <n v="339"/>
    <n v="51"/>
    <n v="85225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163"/>
    <n v="23425"/>
    <n v="28772"/>
    <n v="25578"/>
    <n v="32400"/>
    <n v="29946"/>
    <m/>
  </r>
  <r>
    <n v="2016"/>
    <n v="40164"/>
    <n v="4164"/>
    <s v="Municipality of Fajardo(Municipo de Fajardo)"/>
    <s v="Inactive"/>
    <s v="Reduced Reporter"/>
    <s v="Fajardo"/>
    <x v="27"/>
    <n v="2010"/>
    <x v="225"/>
    <n v="339"/>
    <n v="51"/>
    <n v="85225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4470"/>
    <n v="13476"/>
    <n v="15609"/>
    <n v="12707"/>
    <n v="14801"/>
    <n v="16068"/>
    <m/>
  </r>
  <r>
    <n v="2017"/>
    <n v="40165"/>
    <n v="4165"/>
    <s v="Municipality of Juncos(STJ)"/>
    <s v="Active"/>
    <s v="Reduced Reporter"/>
    <s v="Juncos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628"/>
    <n v="10927"/>
    <n v="18343"/>
    <n v="34398"/>
    <n v="15855"/>
    <n v="13206"/>
  </r>
  <r>
    <n v="2017"/>
    <n v="40165"/>
    <n v="4165"/>
    <s v="Municipality of Juncos(STJ)"/>
    <s v="Active"/>
    <s v="Reduced Reporter"/>
    <s v="Juncos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072"/>
    <n v="27588"/>
    <n v="27842"/>
    <n v="48125"/>
    <n v="33132"/>
    <n v="31926"/>
  </r>
  <r>
    <n v="2017"/>
    <n v="40166"/>
    <n v="4166"/>
    <s v="City of Jacksonville(Jacksonville Transit)"/>
    <s v="Active"/>
    <s v="Reduced Reporter"/>
    <s v="Jacksonville"/>
    <x v="20"/>
    <n v="2010"/>
    <x v="226"/>
    <n v="294"/>
    <n v="71"/>
    <n v="105419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201"/>
    <n v="30939"/>
    <n v="31095"/>
    <n v="31072"/>
    <n v="29716"/>
    <n v="19200"/>
  </r>
  <r>
    <n v="2017"/>
    <n v="40166"/>
    <n v="4166"/>
    <s v="City of Jacksonville(Jacksonville Transit)"/>
    <s v="Active"/>
    <s v="Reduced Reporter"/>
    <s v="Jacksonville"/>
    <x v="20"/>
    <n v="2010"/>
    <x v="226"/>
    <n v="294"/>
    <n v="71"/>
    <n v="10541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6575"/>
    <n v="261632"/>
    <n v="278334"/>
    <n v="301708"/>
    <n v="313355"/>
    <n v="344451"/>
  </r>
  <r>
    <n v="2017"/>
    <n v="40167"/>
    <n v="4167"/>
    <s v="Concord Kannapolis Area Transit(Rider Transit )"/>
    <s v="Active"/>
    <s v="Reduced Reporter"/>
    <s v="Concord"/>
    <x v="20"/>
    <n v="2010"/>
    <x v="227"/>
    <n v="167"/>
    <n v="180"/>
    <n v="214881"/>
    <s v="Existing 2017"/>
    <s v="DR"/>
    <s v="PT"/>
    <s v="Operating"/>
    <m/>
    <m/>
    <m/>
    <m/>
    <m/>
    <m/>
    <m/>
    <m/>
    <m/>
    <m/>
    <m/>
    <m/>
    <m/>
    <m/>
    <m/>
    <m/>
    <m/>
    <m/>
    <n v="8111"/>
    <n v="3780"/>
    <m/>
    <m/>
    <m/>
    <m/>
    <m/>
    <n v="0"/>
    <n v="71412"/>
  </r>
  <r>
    <n v="2017"/>
    <n v="40167"/>
    <n v="4167"/>
    <s v="Concord Kannapolis Area Transit(Rider Transit )"/>
    <s v="Active"/>
    <s v="Reduced Reporter"/>
    <s v="Concord"/>
    <x v="20"/>
    <n v="2010"/>
    <x v="227"/>
    <n v="167"/>
    <n v="180"/>
    <n v="21488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483491"/>
    <n v="542880"/>
    <n v="572390"/>
    <n v="553188"/>
    <n v="587379"/>
    <n v="597289"/>
    <n v="634188"/>
    <n v="618143"/>
    <n v="616681"/>
  </r>
  <r>
    <n v="2017"/>
    <n v="40169"/>
    <n v="4169"/>
    <s v="Regional Planning Commission of Greater Birmingham(RPCGB)"/>
    <s v="Active"/>
    <s v="Full Reporter"/>
    <s v="Birmingham"/>
    <x v="25"/>
    <n v="2010"/>
    <x v="170"/>
    <n v="55"/>
    <n v="530"/>
    <n v="749495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651564"/>
    <n v="710505"/>
    <n v="680024"/>
    <n v="670243"/>
    <n v="706483"/>
    <n v="825727"/>
    <n v="904357"/>
    <n v="867428"/>
    <n v="995877"/>
    <n v="881479"/>
  </r>
  <r>
    <n v="2017"/>
    <n v="40170"/>
    <n v="4170"/>
    <s v="Southeast Tennessee Human Resource Agency -Cleveland Urban Area Transit System Division(CUATs Div)"/>
    <s v="Active"/>
    <s v="Reduced Reporter"/>
    <s v="Cleveland"/>
    <x v="19"/>
    <n v="2010"/>
    <x v="228"/>
    <n v="414"/>
    <n v="55"/>
    <n v="6677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11776"/>
    <n v="121632"/>
    <n v="146164"/>
    <n v="152398"/>
    <n v="147041"/>
    <n v="139280"/>
    <n v="139761"/>
    <n v="140031"/>
    <n v="158148"/>
  </r>
  <r>
    <n v="2017"/>
    <n v="40170"/>
    <n v="4170"/>
    <s v="Southeast Tennessee Human Resource Agency -Cleveland Urban Area Transit System Division(CUATs Div)"/>
    <s v="Active"/>
    <s v="Reduced Reporter"/>
    <s v="Cleveland"/>
    <x v="19"/>
    <n v="2010"/>
    <x v="228"/>
    <n v="414"/>
    <n v="55"/>
    <n v="6677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48736"/>
    <n v="151648"/>
    <n v="194281"/>
    <n v="199912"/>
    <n v="211320"/>
    <n v="197688"/>
    <n v="197757"/>
    <n v="197811"/>
    <n v="203182"/>
  </r>
  <r>
    <n v="2017"/>
    <n v="40171"/>
    <n v="4171"/>
    <s v="Knoxville-Knox County Community Action Committee(Knox County CAC Transit)"/>
    <s v="Active"/>
    <s v="Full Reporter"/>
    <s v="Knoxville"/>
    <x v="19"/>
    <n v="2010"/>
    <x v="137"/>
    <n v="74"/>
    <n v="438"/>
    <n v="55869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0"/>
    <n v="1213116"/>
    <n v="1300979"/>
    <n v="1400375"/>
    <n v="1490532"/>
    <n v="1659276"/>
    <n v="1720221"/>
    <n v="1435726"/>
    <n v="1342785"/>
    <n v="1420705"/>
  </r>
  <r>
    <n v="2017"/>
    <n v="40172"/>
    <n v="4172"/>
    <s v="Western Piedmont Regional Transit Authority (WPRTA)"/>
    <s v="Active"/>
    <s v="Full Reporter"/>
    <s v="Conover"/>
    <x v="20"/>
    <n v="2010"/>
    <x v="197"/>
    <n v="170"/>
    <n v="262"/>
    <n v="2121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857265"/>
    <n v="766643"/>
    <n v="788245"/>
    <n v="793173"/>
    <n v="751847"/>
    <n v="768290"/>
    <n v="779569"/>
    <n v="838894"/>
    <n v="887178"/>
  </r>
  <r>
    <n v="2017"/>
    <n v="40172"/>
    <n v="4172"/>
    <s v="Western Piedmont Regional Transit Authority (WPRTA)"/>
    <s v="Active"/>
    <s v="Full Reporter"/>
    <s v="Conover"/>
    <x v="20"/>
    <n v="2010"/>
    <x v="197"/>
    <n v="170"/>
    <n v="262"/>
    <n v="212195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4718"/>
    <n v="144841"/>
    <n v="0"/>
    <s v=""/>
    <m/>
    <m/>
  </r>
  <r>
    <n v="2017"/>
    <n v="40172"/>
    <n v="4172"/>
    <s v="Western Piedmont Regional Transit Authority (WPRTA)"/>
    <s v="Active"/>
    <s v="Full Reporter"/>
    <s v="Conover"/>
    <x v="20"/>
    <n v="2010"/>
    <x v="197"/>
    <n v="170"/>
    <n v="262"/>
    <n v="2121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48386"/>
    <n v="261914"/>
    <n v="328021"/>
    <n v="376108"/>
    <n v="368968"/>
    <n v="252263"/>
    <n v="251424"/>
    <n v="264528"/>
    <n v="279605"/>
  </r>
  <r>
    <n v="2017"/>
    <n v="40173"/>
    <n v="4173"/>
    <s v="Piedmont Authority for Regional Transportation(PART)"/>
    <s v="Active"/>
    <s v="Full Reporter"/>
    <s v="Greensboro"/>
    <x v="20"/>
    <n v="2010"/>
    <x v="200"/>
    <n v="120"/>
    <n v="185"/>
    <n v="311810"/>
    <s v="Existing 2017"/>
    <s v="CB"/>
    <s v="PT"/>
    <s v="Operating"/>
    <m/>
    <m/>
    <m/>
    <m/>
    <m/>
    <m/>
    <m/>
    <m/>
    <m/>
    <m/>
    <m/>
    <m/>
    <m/>
    <m/>
    <m/>
    <m/>
    <m/>
    <m/>
    <m/>
    <m/>
    <m/>
    <m/>
    <m/>
    <m/>
    <n v="967720"/>
    <n v="949621"/>
    <n v="992739"/>
  </r>
  <r>
    <n v="2017"/>
    <n v="40173"/>
    <n v="4173"/>
    <s v="Piedmont Authority for Regional Transportation(PART)"/>
    <s v="Active"/>
    <s v="Full Reporter"/>
    <s v="Greensboro"/>
    <x v="20"/>
    <n v="2010"/>
    <x v="200"/>
    <n v="120"/>
    <n v="185"/>
    <n v="31181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0"/>
    <n v="1554574"/>
    <n v="1781099"/>
    <n v="1986863"/>
    <n v="1202331"/>
    <n v="918685"/>
    <n v="860271"/>
    <s v=""/>
    <m/>
    <m/>
  </r>
  <r>
    <n v="2017"/>
    <n v="40173"/>
    <n v="4173"/>
    <s v="Piedmont Authority for Regional Transportation(PART)"/>
    <s v="Active"/>
    <s v="Full Reporter"/>
    <s v="Greensboro"/>
    <x v="20"/>
    <n v="2010"/>
    <x v="200"/>
    <n v="120"/>
    <n v="185"/>
    <n v="311810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803880"/>
    <n v="912705"/>
    <n v="836923"/>
    <n v="1061833"/>
    <n v="1127714"/>
    <n v="1098942"/>
    <n v="1030105"/>
    <n v="1341833"/>
    <n v="1455260"/>
  </r>
  <r>
    <n v="2017"/>
    <n v="40173"/>
    <n v="4173"/>
    <s v="Piedmont Authority for Regional Transportation(PART)"/>
    <s v="Active"/>
    <s v="Full Reporter"/>
    <s v="Greensboro"/>
    <x v="20"/>
    <n v="2010"/>
    <x v="200"/>
    <n v="120"/>
    <n v="185"/>
    <n v="311810"/>
    <s v="Existing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0"/>
    <s v=""/>
    <s v=""/>
    <n v="0"/>
    <n v="0"/>
    <s v=""/>
    <n v="0"/>
    <s v=""/>
    <m/>
    <m/>
  </r>
  <r>
    <n v="2017"/>
    <n v="40174"/>
    <n v="4174"/>
    <s v="Municipality of Yauco(STC)"/>
    <s v="Active"/>
    <s v="Reduced Reporter"/>
    <s v="Yauco"/>
    <x v="27"/>
    <n v="2010"/>
    <x v="229"/>
    <n v="319"/>
    <n v="47"/>
    <n v="9089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40059"/>
    <n v="37510"/>
    <n v="2590"/>
    <n v="38835"/>
    <n v="50734"/>
    <n v="56242"/>
    <n v="78113"/>
  </r>
  <r>
    <n v="2017"/>
    <n v="40174"/>
    <n v="4174"/>
    <s v="Municipality of Yauco(STC)"/>
    <s v="Active"/>
    <s v="Reduced Reporter"/>
    <s v="Yauco"/>
    <x v="27"/>
    <n v="2010"/>
    <x v="229"/>
    <n v="319"/>
    <n v="47"/>
    <n v="9089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79765"/>
    <n v="181880"/>
    <n v="112968"/>
    <n v="184835"/>
    <n v="251407"/>
    <n v="238167"/>
    <n v="261363"/>
  </r>
  <r>
    <n v="2016"/>
    <n v="40175"/>
    <n v="4175"/>
    <s v="Puerto Rico Maritime Transport Authority(PRMTA)"/>
    <s v="Inactive"/>
    <s v="Full Reporter"/>
    <s v="Puerto Real"/>
    <x v="27"/>
    <n v="2010"/>
    <x v="190"/>
    <n v="21"/>
    <n v="867"/>
    <n v="2148346"/>
    <s v="Pre 2017"/>
    <s v="F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200345"/>
    <n v="58937"/>
    <n v="235216"/>
    <n v="245216"/>
    <n v="201064"/>
    <n v="272645"/>
    <n v="218371"/>
    <n v="177456"/>
    <n v="178537"/>
    <m/>
  </r>
  <r>
    <n v="2014"/>
    <n v="40177"/>
    <n v="4177"/>
    <s v="Buckhead Community Improvement District(BCID)"/>
    <s v="Inactive"/>
    <s v="Reduced Reporter"/>
    <s v="Atlanta"/>
    <x v="23"/>
    <n v="2010"/>
    <x v="155"/>
    <n v="9"/>
    <n v="2645"/>
    <n v="4515419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110017"/>
    <n v="109803"/>
    <n v="103363"/>
    <n v="95821"/>
    <n v="94924"/>
    <n v="100188"/>
    <n v="96384"/>
    <s v=""/>
    <m/>
    <m/>
  </r>
  <r>
    <n v="2017"/>
    <n v="40178"/>
    <n v="4178"/>
    <s v="The Transportation Management Association Group(TMA)"/>
    <s v="Active"/>
    <s v="Full Reporter"/>
    <s v="Franklin"/>
    <x v="19"/>
    <n v="2010"/>
    <x v="139"/>
    <n v="44"/>
    <n v="563"/>
    <n v="969587"/>
    <s v="Existing 2017"/>
    <s v="DR"/>
    <s v="PT"/>
    <s v="Separate"/>
    <m/>
    <m/>
    <m/>
    <m/>
    <m/>
    <m/>
    <m/>
    <m/>
    <m/>
    <m/>
    <m/>
    <m/>
    <m/>
    <m/>
    <m/>
    <m/>
    <m/>
    <m/>
    <m/>
    <m/>
    <m/>
    <m/>
    <m/>
    <m/>
    <s v=""/>
    <n v="0"/>
    <n v="0"/>
  </r>
  <r>
    <n v="2017"/>
    <n v="40178"/>
    <n v="4178"/>
    <s v="The Transportation Management Association Group(TMA)"/>
    <s v="Active"/>
    <s v="Full Reporter"/>
    <s v="Franklin"/>
    <x v="19"/>
    <n v="2010"/>
    <x v="139"/>
    <n v="44"/>
    <n v="563"/>
    <n v="969587"/>
    <s v="Existing 2017"/>
    <s v="MB"/>
    <s v="PT"/>
    <s v="Separate"/>
    <m/>
    <m/>
    <m/>
    <m/>
    <m/>
    <m/>
    <m/>
    <m/>
    <m/>
    <m/>
    <m/>
    <m/>
    <m/>
    <m/>
    <m/>
    <m/>
    <m/>
    <m/>
    <m/>
    <m/>
    <m/>
    <m/>
    <m/>
    <m/>
    <s v=""/>
    <n v="0"/>
    <n v="0"/>
  </r>
  <r>
    <n v="2017"/>
    <n v="40178"/>
    <n v="4178"/>
    <s v="The Transportation Management Association Group(TMA)"/>
    <s v="Active"/>
    <s v="Full Reporter"/>
    <s v="Franklin"/>
    <x v="19"/>
    <n v="2010"/>
    <x v="139"/>
    <n v="44"/>
    <n v="563"/>
    <n v="969587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308332"/>
    <n v="336138"/>
    <n v="358668"/>
    <n v="410572"/>
    <n v="453118"/>
    <n v="372356"/>
    <n v="428955"/>
    <n v="463156"/>
    <n v="476738"/>
  </r>
  <r>
    <n v="2017"/>
    <n v="40178"/>
    <n v="4178"/>
    <s v="The Transportation Management Association Group(TMA)"/>
    <s v="Active"/>
    <s v="Full Reporter"/>
    <s v="Franklin"/>
    <x v="19"/>
    <n v="2010"/>
    <x v="139"/>
    <n v="44"/>
    <n v="563"/>
    <n v="969587"/>
    <s v="Existing 2017"/>
    <s v="VP"/>
    <s v="PT"/>
    <s v="Separate"/>
    <m/>
    <m/>
    <m/>
    <m/>
    <m/>
    <m/>
    <m/>
    <m/>
    <m/>
    <m/>
    <m/>
    <m/>
    <m/>
    <m/>
    <m/>
    <m/>
    <m/>
    <m/>
    <m/>
    <m/>
    <m/>
    <m/>
    <m/>
    <m/>
    <s v=""/>
    <n v="0"/>
    <n v="0"/>
  </r>
  <r>
    <n v="2015"/>
    <n v="40179"/>
    <n v="4179"/>
    <s v="Broward County Community Bus Service(BCT)"/>
    <s v="Inactive"/>
    <s v="Full Reporter"/>
    <s v="Plantation"/>
    <x v="24"/>
    <n v="2010"/>
    <x v="162"/>
    <n v="4"/>
    <n v="1239"/>
    <n v="5502379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1203547"/>
    <n v="1140321"/>
    <n v="826536"/>
    <n v="574169"/>
    <n v="567209"/>
    <n v="548734"/>
    <n v="515472"/>
    <s v=""/>
    <m/>
    <m/>
  </r>
  <r>
    <n v="2015"/>
    <n v="40179"/>
    <n v="4179"/>
    <s v="Broward County Community Bus Service(BCT)"/>
    <s v="Inactive"/>
    <s v="Full Reporter"/>
    <s v="Plantation"/>
    <x v="24"/>
    <n v="2010"/>
    <x v="162"/>
    <n v="4"/>
    <n v="1239"/>
    <n v="5502379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1654692"/>
    <n v="1314730"/>
    <n v="1496382"/>
    <n v="1763599"/>
    <n v="1630788"/>
    <n v="1730289"/>
    <n v="1734724"/>
    <n v="1580592"/>
    <m/>
    <m/>
  </r>
  <r>
    <n v="2017"/>
    <n v="40180"/>
    <n v="4180"/>
    <s v="University of Georgia Transit System(UGA)"/>
    <s v="Active"/>
    <s v="Full Reporter"/>
    <s v="Athens"/>
    <x v="23"/>
    <n v="2010"/>
    <x v="174"/>
    <n v="249"/>
    <n v="98"/>
    <n v="128754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4833"/>
    <n v="36503"/>
    <n v="39797"/>
    <n v="42584"/>
    <n v="43799"/>
    <n v="47713"/>
    <n v="45468"/>
    <n v="46468"/>
    <n v="49828"/>
  </r>
  <r>
    <n v="2017"/>
    <n v="40180"/>
    <n v="4180"/>
    <s v="University of Georgia Transit System(UGA)"/>
    <s v="Active"/>
    <s v="Full Reporter"/>
    <s v="Athens"/>
    <x v="23"/>
    <n v="2010"/>
    <x v="174"/>
    <n v="249"/>
    <n v="98"/>
    <n v="12875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615800"/>
    <n v="654352"/>
    <n v="764473"/>
    <n v="857611"/>
    <n v="853644"/>
    <n v="860435"/>
    <n v="902779"/>
    <n v="917206"/>
    <n v="902419"/>
  </r>
  <r>
    <n v="2017"/>
    <n v="40181"/>
    <n v="4181"/>
    <s v="Henry County Transit(HC)"/>
    <s v="Active"/>
    <s v="Reduced Reporter"/>
    <s v="McDonough"/>
    <x v="23"/>
    <n v="2010"/>
    <x v="155"/>
    <n v="9"/>
    <n v="2645"/>
    <n v="451541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380833"/>
    <n v="352817"/>
    <n v="362860"/>
    <n v="230942"/>
    <n v="451222"/>
    <n v="503730"/>
    <n v="501585"/>
    <n v="510031"/>
    <n v="526028"/>
    <n v="512962"/>
  </r>
  <r>
    <n v="2017"/>
    <n v="40181"/>
    <n v="4181"/>
    <s v="Henry County Transit(HC)"/>
    <s v="Active"/>
    <s v="Reduced Reporter"/>
    <s v="McDonough"/>
    <x v="23"/>
    <n v="2010"/>
    <x v="155"/>
    <n v="9"/>
    <n v="2645"/>
    <n v="4515419"/>
    <s v="Existing 2017"/>
    <s v="OT"/>
    <s v="DO"/>
    <s v="Discontinued"/>
    <m/>
    <m/>
    <m/>
    <m/>
    <m/>
    <m/>
    <m/>
    <m/>
    <m/>
    <m/>
    <m/>
    <m/>
    <m/>
    <m/>
    <m/>
    <m/>
    <n v="352003"/>
    <s v=""/>
    <s v=""/>
    <s v=""/>
    <s v=""/>
    <s v=""/>
    <s v=""/>
    <s v=""/>
    <s v=""/>
    <s v=""/>
    <m/>
  </r>
  <r>
    <n v="2017"/>
    <n v="40182"/>
    <n v="4182"/>
    <s v="Municipality of Toa Baja"/>
    <s v="Active"/>
    <s v="Reduced Reporter"/>
    <s v="Toa Baja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5433"/>
    <n v="60284"/>
    <n v="49370"/>
    <n v="49448"/>
    <n v="86902"/>
    <n v="62727"/>
    <n v="56435"/>
  </r>
  <r>
    <n v="2017"/>
    <n v="40182"/>
    <n v="4182"/>
    <s v="Municipality of Toa Baja"/>
    <s v="Active"/>
    <s v="Reduced Reporter"/>
    <s v="Toa Baja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270"/>
    <n v="85342"/>
    <n v="75824"/>
    <n v="74780"/>
    <n v="84014"/>
    <n v="71927"/>
    <n v="53246"/>
  </r>
  <r>
    <n v="2017"/>
    <n v="40183"/>
    <n v="4183"/>
    <s v="Municipality of San Sebastian(MSS)"/>
    <s v="Active"/>
    <s v="Reduced Reporter"/>
    <s v="San Sebastian"/>
    <x v="27"/>
    <n v="2010"/>
    <x v="210"/>
    <n v="124"/>
    <n v="239"/>
    <n v="30619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7276"/>
    <n v="6533"/>
    <n v="17005"/>
    <n v="16770"/>
    <n v="105298"/>
    <n v="115193"/>
  </r>
  <r>
    <n v="2017"/>
    <n v="40183"/>
    <n v="4183"/>
    <s v="Municipality of San Sebastian(MSS)"/>
    <s v="Active"/>
    <s v="Reduced Reporter"/>
    <s v="San Sebastian"/>
    <x v="27"/>
    <n v="2010"/>
    <x v="210"/>
    <n v="124"/>
    <n v="239"/>
    <n v="30619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0540"/>
    <n v="13066"/>
    <n v="9643"/>
    <n v="7795"/>
    <n v="6253"/>
    <n v="5111"/>
  </r>
  <r>
    <n v="2017"/>
    <n v="40184"/>
    <n v="4184"/>
    <s v="The City of Bowling Green/Community Action of Southern Kentucky(CASK)"/>
    <s v="Active"/>
    <s v="Reduced Reporter"/>
    <s v="Bowling Green"/>
    <x v="22"/>
    <n v="2010"/>
    <x v="230"/>
    <n v="364"/>
    <n v="45"/>
    <n v="7830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0547"/>
    <n v="47577"/>
    <n v="53239"/>
    <n v="51622"/>
    <n v="52360"/>
    <n v="40401"/>
    <n v="49943"/>
    <n v="56736"/>
  </r>
  <r>
    <n v="2017"/>
    <n v="40184"/>
    <n v="4184"/>
    <s v="The City of Bowling Green/Community Action of Southern Kentucky(CASK)"/>
    <s v="Active"/>
    <s v="Reduced Reporter"/>
    <s v="Bowling Green"/>
    <x v="22"/>
    <n v="2010"/>
    <x v="230"/>
    <n v="364"/>
    <n v="45"/>
    <n v="7830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63492"/>
    <n v="174750"/>
    <n v="184816"/>
    <n v="180917"/>
    <n v="181822"/>
    <n v="170968"/>
    <n v="185698"/>
    <n v="202528"/>
  </r>
  <r>
    <n v="2017"/>
    <n v="40185"/>
    <n v="4185"/>
    <s v="Bay County Transportation Planning Organization(BTT)"/>
    <s v="Active"/>
    <s v="Full Reporter"/>
    <s v="Panama City"/>
    <x v="24"/>
    <n v="2010"/>
    <x v="231"/>
    <n v="229"/>
    <n v="92"/>
    <n v="143280"/>
    <s v="Existing 2017"/>
    <s v="DR"/>
    <s v="DO"/>
    <s v="Discontinued"/>
    <n v="428163"/>
    <n v="483000"/>
    <n v="560144"/>
    <n v="657540"/>
    <n v="694200"/>
    <n v="533808"/>
    <n v="541862"/>
    <n v="669920"/>
    <n v="659896"/>
    <n v="666452"/>
    <n v="733757"/>
    <n v="736964"/>
    <n v="798393"/>
    <s v=""/>
    <s v=""/>
    <s v=""/>
    <s v=""/>
    <s v=""/>
    <s v=""/>
    <s v=""/>
    <s v=""/>
    <s v=""/>
    <s v=""/>
    <m/>
    <s v=""/>
    <m/>
    <m/>
  </r>
  <r>
    <n v="2017"/>
    <n v="40185"/>
    <n v="4185"/>
    <s v="Bay County Transportation Planning Organization(BTT)"/>
    <s v="Active"/>
    <s v="Full Reporter"/>
    <s v="Panama City"/>
    <x v="24"/>
    <n v="2010"/>
    <x v="231"/>
    <n v="229"/>
    <n v="92"/>
    <n v="143280"/>
    <s v="Existing 2017"/>
    <s v="DR"/>
    <s v="PT"/>
    <s v="Operating"/>
    <s v=""/>
    <s v=""/>
    <n v="23530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528602"/>
    <n v="390429"/>
    <n v="368086"/>
    <n v="382515"/>
  </r>
  <r>
    <n v="2017"/>
    <n v="40185"/>
    <n v="4185"/>
    <s v="Bay County Transportation Planning Organization(BTT)"/>
    <s v="Active"/>
    <s v="Full Reporter"/>
    <s v="Panama City"/>
    <x v="24"/>
    <n v="2010"/>
    <x v="231"/>
    <n v="229"/>
    <n v="92"/>
    <n v="143280"/>
    <s v="Existing 2017"/>
    <s v="MB"/>
    <s v="PT"/>
    <s v="Operating"/>
    <s v=""/>
    <s v=""/>
    <s v=""/>
    <s v=""/>
    <s v=""/>
    <n v="80000"/>
    <n v="151452"/>
    <n v="151353"/>
    <n v="153571"/>
    <n v="158158"/>
    <n v="175531"/>
    <n v="197866"/>
    <n v="227477"/>
    <n v="349140"/>
    <n v="355323"/>
    <n v="420927"/>
    <n v="412377"/>
    <n v="485304"/>
    <n v="597275"/>
    <n v="625828"/>
    <n v="623910"/>
    <n v="573714"/>
    <n v="573636"/>
    <n v="513576"/>
    <n v="523006"/>
    <n v="521765"/>
    <n v="496483"/>
  </r>
  <r>
    <n v="2017"/>
    <n v="40186"/>
    <n v="4186"/>
    <s v="City of Murfreesboro(Rover Public Transit)"/>
    <s v="Active"/>
    <s v="Reduced Reporter"/>
    <s v="Murfreesboro"/>
    <x v="19"/>
    <n v="2010"/>
    <x v="232"/>
    <n v="241"/>
    <n v="77"/>
    <n v="133228"/>
    <s v="Existing 2017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n v="223873"/>
    <n v="215250"/>
    <n v="72409"/>
    <n v="67159"/>
    <s v=""/>
    <n v="0"/>
    <s v=""/>
    <n v="0"/>
    <n v="0"/>
  </r>
  <r>
    <n v="2017"/>
    <n v="40186"/>
    <n v="4186"/>
    <s v="City of Murfreesboro(Rover Public Transit)"/>
    <s v="Active"/>
    <s v="Reduced Reporter"/>
    <s v="Murfreesboro"/>
    <x v="19"/>
    <n v="2010"/>
    <x v="232"/>
    <n v="241"/>
    <n v="77"/>
    <n v="133228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93750"/>
    <n v="286000"/>
    <n v="292576"/>
    <n v="294275"/>
    <n v="289330"/>
    <n v="260267"/>
    <n v="260093"/>
    <n v="249300"/>
    <n v="249111"/>
  </r>
  <r>
    <n v="2017"/>
    <n v="40186"/>
    <n v="4186"/>
    <s v="City of Murfreesboro(Rover Public Transit)"/>
    <s v="Active"/>
    <s v="Reduced Reporter"/>
    <s v="Murfreesboro"/>
    <x v="19"/>
    <n v="2010"/>
    <x v="232"/>
    <n v="241"/>
    <n v="77"/>
    <n v="133228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187"/>
    <n v="4187"/>
    <s v="York County Council on Aging(YCCOA)"/>
    <s v="Active"/>
    <s v="Reduced Reporter"/>
    <s v="Rock Hill"/>
    <x v="26"/>
    <n v="2010"/>
    <x v="233"/>
    <n v="295"/>
    <n v="96"/>
    <n v="10499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08110"/>
    <n v="233252"/>
    <n v="201331"/>
    <n v="209476"/>
    <n v="208908"/>
    <n v="192054"/>
  </r>
  <r>
    <n v="2017"/>
    <n v="40188"/>
    <n v="4188"/>
    <s v="Virgin Islands Department of Public Works(VIDPW)"/>
    <s v="Active"/>
    <s v="Reduced Reporter"/>
    <s v="St. Thomas"/>
    <x v="28"/>
    <n v="2010"/>
    <x v="234"/>
    <n v="600"/>
    <n v="134"/>
    <n v="10640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2779"/>
    <n v="224970"/>
    <n v="226563"/>
    <n v="238008"/>
    <n v="314010"/>
    <n v="274145"/>
    <n v="336097"/>
    <n v="359379"/>
  </r>
  <r>
    <n v="2017"/>
    <n v="40188"/>
    <n v="4188"/>
    <s v="Virgin Islands Department of Public Works(VIDPW)"/>
    <s v="Active"/>
    <s v="Reduced Reporter"/>
    <s v="St. Thomas"/>
    <x v="28"/>
    <n v="2010"/>
    <x v="234"/>
    <n v="600"/>
    <n v="134"/>
    <n v="10640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58656"/>
    <n v="0"/>
    <n v="268892"/>
    <n v="233378"/>
    <n v="182127"/>
    <n v="312486"/>
    <n v="525409"/>
    <n v="543165"/>
  </r>
  <r>
    <n v="2017"/>
    <n v="40190"/>
    <n v="4190"/>
    <s v="East Tennessee Human Resource Agency, Inc.(ETHRA)"/>
    <s v="Active"/>
    <s v="Reduced Reporter"/>
    <s v="Knoxville"/>
    <x v="19"/>
    <n v="2010"/>
    <x v="235"/>
    <n v="449"/>
    <n v="60"/>
    <n v="5903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2244"/>
    <n v="0"/>
    <n v="4386584"/>
    <n v="4679569"/>
    <n v="4920506"/>
    <n v="4572714"/>
    <n v="4475998"/>
  </r>
  <r>
    <n v="2017"/>
    <n v="40191"/>
    <n v="4191"/>
    <s v="Transit Authority of Central Kentucky(TACK Transportation)"/>
    <s v="Active"/>
    <s v="Full Reporter"/>
    <s v="Elizabethtown"/>
    <x v="22"/>
    <n v="2010"/>
    <x v="236"/>
    <n v="379"/>
    <n v="57"/>
    <n v="7346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35820"/>
    <n v="0"/>
    <n v="1215620"/>
    <n v="1124833"/>
    <n v="1035065"/>
    <n v="1041204"/>
    <n v="1068962"/>
  </r>
  <r>
    <n v="2017"/>
    <n v="40191"/>
    <n v="4191"/>
    <s v="Transit Authority of Central Kentucky(TACK Transportation)"/>
    <s v="Active"/>
    <s v="Full Reporter"/>
    <s v="Elizabethtown"/>
    <x v="22"/>
    <n v="2010"/>
    <x v="236"/>
    <n v="379"/>
    <n v="57"/>
    <n v="7346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836"/>
    <n v="0"/>
    <n v="41664"/>
    <n v="41432"/>
    <n v="36309"/>
    <n v="39062"/>
    <n v="38905"/>
  </r>
  <r>
    <n v="2017"/>
    <n v="40191"/>
    <n v="4191"/>
    <s v="Transit Authority of Central Kentucky(TACK Transportation)"/>
    <s v="Active"/>
    <s v="Full Reporter"/>
    <s v="Elizabethtown"/>
    <x v="22"/>
    <n v="2010"/>
    <x v="236"/>
    <n v="379"/>
    <n v="57"/>
    <n v="73467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3806"/>
    <n v="0"/>
    <n v="379015"/>
    <n v="358861"/>
    <n v="468596"/>
    <n v="301858"/>
    <n v="251016"/>
  </r>
  <r>
    <n v="2017"/>
    <n v="40192"/>
    <n v="4192"/>
    <s v="Martin County"/>
    <s v="Active"/>
    <s v="Full Reporter"/>
    <s v="Stuart"/>
    <x v="24"/>
    <n v="2010"/>
    <x v="203"/>
    <n v="101"/>
    <n v="208"/>
    <n v="376047"/>
    <s v="Existing 2017"/>
    <s v="C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00781"/>
    <n v="107351"/>
  </r>
  <r>
    <n v="2017"/>
    <n v="40192"/>
    <n v="4192"/>
    <s v="Martin County"/>
    <s v="Active"/>
    <s v="Full Reporter"/>
    <s v="Stuart"/>
    <x v="24"/>
    <n v="2010"/>
    <x v="203"/>
    <n v="101"/>
    <n v="208"/>
    <n v="37604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3761"/>
    <n v="134403"/>
    <n v="116368"/>
    <n v="81052"/>
    <n v="83807"/>
    <n v="73643"/>
    <n v="73440"/>
  </r>
  <r>
    <n v="2017"/>
    <n v="40192"/>
    <n v="4192"/>
    <s v="Martin County"/>
    <s v="Active"/>
    <s v="Full Reporter"/>
    <s v="Stuart"/>
    <x v="24"/>
    <n v="2010"/>
    <x v="203"/>
    <n v="101"/>
    <n v="208"/>
    <n v="37604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8637"/>
    <n v="130122"/>
    <n v="137870"/>
    <n v="172785"/>
    <n v="225884"/>
    <n v="251063"/>
    <n v="269165"/>
  </r>
  <r>
    <n v="2017"/>
    <n v="40193"/>
    <n v="4193"/>
    <s v="Liberty Transit(LT)"/>
    <s v="Active"/>
    <s v="Reduced Reporter"/>
    <s v="Hinesville"/>
    <x v="23"/>
    <n v="2010"/>
    <x v="237"/>
    <n v="486"/>
    <n v="31"/>
    <n v="51456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5622"/>
    <s v=""/>
    <n v="0"/>
    <s v=""/>
    <m/>
    <m/>
  </r>
  <r>
    <n v="2017"/>
    <n v="40193"/>
    <n v="4193"/>
    <s v="Liberty Transit(LT)"/>
    <s v="Active"/>
    <s v="Reduced Reporter"/>
    <s v="Hinesville"/>
    <x v="23"/>
    <n v="2010"/>
    <x v="237"/>
    <n v="486"/>
    <n v="31"/>
    <n v="51456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6389"/>
    <n v="104932"/>
    <n v="106859"/>
    <n v="102400"/>
    <n v="87617"/>
  </r>
  <r>
    <n v="2017"/>
    <n v="40194"/>
    <n v="4194"/>
    <s v="Municipality of Mayaguez(MAYAGUEZ MUN)"/>
    <s v="Active"/>
    <s v="Reduced Reporter"/>
    <s v="Mayaguez"/>
    <x v="27"/>
    <n v="2010"/>
    <x v="212"/>
    <n v="284"/>
    <n v="54"/>
    <n v="10957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993"/>
    <n v="26500"/>
    <n v="46262"/>
    <n v="37617"/>
    <n v="49560"/>
    <n v="31083"/>
  </r>
  <r>
    <n v="2017"/>
    <n v="40194"/>
    <n v="4194"/>
    <s v="Municipality of Mayaguez(MAYAGUEZ MUN)"/>
    <s v="Active"/>
    <s v="Reduced Reporter"/>
    <s v="Mayaguez"/>
    <x v="27"/>
    <n v="2010"/>
    <x v="212"/>
    <n v="284"/>
    <n v="54"/>
    <n v="10957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0099"/>
    <n v="105000"/>
    <n v="110848"/>
    <n v="114508"/>
    <n v="111218"/>
    <n v="80319"/>
  </r>
  <r>
    <n v="2017"/>
    <n v="40194"/>
    <n v="4194"/>
    <s v="Municipality of Mayaguez(MAYAGUEZ MUN)"/>
    <s v="Active"/>
    <s v="Reduced Reporter"/>
    <s v="Mayaguez"/>
    <x v="27"/>
    <n v="2010"/>
    <x v="212"/>
    <n v="284"/>
    <n v="54"/>
    <n v="109572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47632"/>
    <n v="234875"/>
  </r>
  <r>
    <n v="2016"/>
    <n v="40195"/>
    <n v="4195"/>
    <s v="Municipality of San Lorenzo(MASL)"/>
    <s v="Inactive"/>
    <s v="Reduced Reporter"/>
    <s v="San Lorenzo"/>
    <x v="27"/>
    <n v="2010"/>
    <x v="190"/>
    <n v="21"/>
    <n v="867"/>
    <n v="2148346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510"/>
    <n v="7529"/>
    <n v="20018"/>
    <n v="35056"/>
    <n v="34471"/>
    <m/>
  </r>
  <r>
    <n v="2016"/>
    <n v="40195"/>
    <n v="4195"/>
    <s v="Municipality of San Lorenzo(MASL)"/>
    <s v="Inactive"/>
    <s v="Reduced Reporter"/>
    <s v="San Lorenzo"/>
    <x v="27"/>
    <n v="2010"/>
    <x v="190"/>
    <n v="21"/>
    <n v="867"/>
    <n v="21483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5388"/>
    <n v="35439"/>
    <n v="49496"/>
    <n v="61901"/>
    <n v="60996"/>
    <m/>
  </r>
  <r>
    <n v="2017"/>
    <n v="40196"/>
    <n v="4196"/>
    <s v="Kentuckiana Regional Planning and Development Agency(KIPDA)"/>
    <s v="Active"/>
    <s v="Full Reporter"/>
    <s v="Louisville"/>
    <x v="22"/>
    <n v="2010"/>
    <x v="151"/>
    <n v="43"/>
    <n v="477"/>
    <n v="972546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13728"/>
    <n v="1486618"/>
    <n v="1502882"/>
    <n v="1425753"/>
    <n v="1351562"/>
    <n v="1351587"/>
  </r>
  <r>
    <n v="2017"/>
    <n v="40197"/>
    <n v="4197"/>
    <s v="Municipality of Lares"/>
    <s v="Active"/>
    <s v="Reduced Reporter"/>
    <s v="Lares"/>
    <x v="27"/>
    <n v="2010"/>
    <x v="210"/>
    <n v="124"/>
    <n v="239"/>
    <n v="30619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21448"/>
    <n v="32901"/>
    <n v="31012"/>
  </r>
  <r>
    <n v="2017"/>
    <n v="40197"/>
    <n v="4197"/>
    <s v="Municipality of Lares"/>
    <s v="Active"/>
    <s v="Reduced Reporter"/>
    <s v="Lares"/>
    <x v="27"/>
    <n v="2010"/>
    <x v="210"/>
    <n v="124"/>
    <n v="239"/>
    <n v="30619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9057"/>
    <n v="61609"/>
    <n v="59956"/>
    <n v="16585"/>
    <n v="41314"/>
    <n v="50850"/>
  </r>
  <r>
    <n v="2017"/>
    <n v="40198"/>
    <n v="4198"/>
    <s v="Municipality of Dorado"/>
    <s v="Active"/>
    <s v="Reduced Reporter"/>
    <s v="Dorado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5356"/>
    <n v="5196"/>
    <n v="4960"/>
    <n v="7758"/>
    <n v="11559"/>
    <n v="10200"/>
  </r>
  <r>
    <n v="2017"/>
    <n v="40198"/>
    <n v="4198"/>
    <s v="Municipality of Dorado"/>
    <s v="Active"/>
    <s v="Reduced Reporter"/>
    <s v="Dorado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0719"/>
    <n v="36191"/>
    <n v="35044"/>
    <n v="42004"/>
    <n v="39088"/>
    <n v="29068"/>
  </r>
  <r>
    <n v="2017"/>
    <n v="40198"/>
    <n v="4198"/>
    <s v="Municipality of Dorado"/>
    <s v="Active"/>
    <s v="Reduced Reporter"/>
    <s v="Dorado"/>
    <x v="27"/>
    <n v="2010"/>
    <x v="190"/>
    <n v="21"/>
    <n v="867"/>
    <n v="2148346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27302"/>
    <n v="28378"/>
    <n v="72202"/>
  </r>
  <r>
    <n v="2017"/>
    <n v="40199"/>
    <n v="4199"/>
    <s v="Autonomous Municipality of Vega Alta(MUNVA)"/>
    <s v="Active"/>
    <s v="Reduced Reporter"/>
    <s v="Vega Alta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8"/>
    <n v="867"/>
    <n v="1138"/>
    <n v="11942"/>
  </r>
  <r>
    <n v="2017"/>
    <n v="40199"/>
    <n v="4199"/>
    <s v="Autonomous Municipality of Vega Alta(MUNVA)"/>
    <s v="Active"/>
    <s v="Reduced Reporter"/>
    <s v="Vega Alta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31710"/>
    <n v="33852"/>
    <n v="40058"/>
    <n v="25720"/>
    <n v="42321"/>
  </r>
  <r>
    <n v="2017"/>
    <n v="40200"/>
    <n v="4200"/>
    <s v="Tampa Bay Area Regional Transit Authority(TBARTA)"/>
    <s v="Active"/>
    <s v="Full Reporter"/>
    <s v="Tampa"/>
    <x v="24"/>
    <n v="2010"/>
    <x v="160"/>
    <n v="17"/>
    <n v="957"/>
    <n v="2441770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36512"/>
    <n v="1635840"/>
    <n v="1548586"/>
    <n v="1342471"/>
    <n v="1313057"/>
    <n v="1355424"/>
    <n v="1381309"/>
  </r>
  <r>
    <n v="2017"/>
    <n v="40201"/>
    <n v="4201"/>
    <s v="Municipality of Guaynabo"/>
    <s v="Active"/>
    <s v="Reduced Reporter"/>
    <s v="Guaynabo"/>
    <x v="27"/>
    <n v="2010"/>
    <x v="190"/>
    <n v="2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50962"/>
    <n v="50763"/>
    <n v="44955"/>
    <n v="39857"/>
    <n v="26312"/>
  </r>
  <r>
    <n v="2017"/>
    <n v="40201"/>
    <n v="4201"/>
    <s v="Municipality of Guaynabo"/>
    <s v="Active"/>
    <s v="Reduced Reporter"/>
    <s v="Guaynabo"/>
    <x v="27"/>
    <n v="2010"/>
    <x v="190"/>
    <n v="2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07112"/>
    <n v="122641"/>
    <n v="248929"/>
    <n v="202169"/>
    <n v="212117"/>
  </r>
  <r>
    <n v="2017"/>
    <n v="40203"/>
    <n v="4203"/>
    <s v="Enterprise Rideshare"/>
    <s v="Active"/>
    <s v="Full Reporter"/>
    <s v="Atlanta"/>
    <x v="23"/>
    <n v="2010"/>
    <x v="155"/>
    <n v="9"/>
    <n v="2645"/>
    <n v="4515419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681074"/>
    <n v="1869943"/>
    <n v="1446364"/>
    <n v="1161874"/>
    <n v="1807962"/>
  </r>
  <r>
    <n v="2017"/>
    <n v="40204"/>
    <n v="4204"/>
    <s v="Mid-Cumberland Human Resource Agency(MCHRA)"/>
    <s v="Active"/>
    <s v="Reduced Reporter"/>
    <s v="Nashville"/>
    <x v="19"/>
    <n v="2010"/>
    <x v="232"/>
    <n v="241"/>
    <n v="77"/>
    <n v="133228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839243"/>
    <n v="3345751"/>
    <n v="3309574"/>
    <n v="3354845"/>
    <n v="3452717"/>
    <n v="3952126"/>
    <n v="3809354"/>
    <n v="4122001"/>
    <n v="4542213"/>
    <n v="3776295"/>
    <n v="3556694"/>
  </r>
  <r>
    <n v="2017"/>
    <n v="40204"/>
    <n v="4204"/>
    <s v="Mid-Cumberland Human Resource Agency(MCHRA)"/>
    <s v="Active"/>
    <s v="Reduced Reporter"/>
    <s v="Nashville"/>
    <x v="19"/>
    <n v="2010"/>
    <x v="232"/>
    <n v="241"/>
    <n v="77"/>
    <n v="13322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3699"/>
    <n v="122625"/>
    <n v="30397"/>
    <n v="18664"/>
    <n v="23722"/>
  </r>
  <r>
    <n v="2017"/>
    <n v="40205"/>
    <n v="4205"/>
    <s v="Iredell County Area Transportation Services(ICATS)"/>
    <s v="Active"/>
    <s v="Reduced Reporter"/>
    <s v="Statesville"/>
    <x v="20"/>
    <n v="2010"/>
    <x v="143"/>
    <n v="38"/>
    <n v="741"/>
    <n v="12494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765746"/>
    <n v="860622"/>
    <n v="764265"/>
    <n v="794100"/>
    <n v="823164"/>
    <n v="603199"/>
    <n v="598296"/>
    <n v="558837"/>
    <n v="694840"/>
    <n v="701170"/>
    <n v="680158"/>
  </r>
  <r>
    <n v="2017"/>
    <n v="40205"/>
    <n v="4205"/>
    <s v="Iredell County Area Transportation Services(ICATS)"/>
    <s v="Active"/>
    <s v="Reduced Reporter"/>
    <s v="Statesville"/>
    <x v="20"/>
    <n v="2010"/>
    <x v="143"/>
    <n v="38"/>
    <n v="741"/>
    <n v="124944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45912"/>
    <n v="44403"/>
    <n v="36352"/>
    <n v="24336"/>
    <n v="16391"/>
    <n v="5795"/>
    <n v="7378"/>
    <n v="60236"/>
    <n v="90304"/>
    <n v="91218"/>
    <n v="87914"/>
  </r>
  <r>
    <n v="2017"/>
    <n v="40206"/>
    <n v="4206"/>
    <s v="Berkeley Charleston Dorchester RTMA(RTMA)"/>
    <s v="Active"/>
    <s v="Reduced Reporter"/>
    <s v="Moncks Corner"/>
    <x v="26"/>
    <n v="2010"/>
    <x v="209"/>
    <n v="76"/>
    <n v="293"/>
    <n v="548404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3392"/>
    <n v="377951"/>
    <n v="1280412"/>
    <n v="1006556"/>
    <n v="1032095"/>
    <n v="1033101"/>
    <n v="1181293"/>
  </r>
  <r>
    <n v="2017"/>
    <n v="40206"/>
    <n v="4206"/>
    <s v="Berkeley Charleston Dorchester RTMA(RTMA)"/>
    <s v="Active"/>
    <s v="Reduced Reporter"/>
    <s v="Moncks Corner"/>
    <x v="26"/>
    <n v="2010"/>
    <x v="209"/>
    <n v="76"/>
    <n v="293"/>
    <n v="548404"/>
    <s v="Existing 2017"/>
    <s v="DR"/>
    <s v="DO"/>
    <s v="Discontinued"/>
    <m/>
    <m/>
    <m/>
    <m/>
    <m/>
    <m/>
    <m/>
    <m/>
    <m/>
    <m/>
    <m/>
    <m/>
    <m/>
    <m/>
    <m/>
    <m/>
    <s v=""/>
    <s v=""/>
    <n v="170021"/>
    <n v="1138697"/>
    <n v="1234002"/>
    <n v="882040"/>
    <s v=""/>
    <s v=""/>
    <s v=""/>
    <s v=""/>
    <m/>
  </r>
  <r>
    <n v="2017"/>
    <n v="40206"/>
    <n v="4206"/>
    <s v="Berkeley Charleston Dorchester RTMA(RTMA)"/>
    <s v="Active"/>
    <s v="Reduced Reporter"/>
    <s v="Moncks Corner"/>
    <x v="26"/>
    <n v="2010"/>
    <x v="209"/>
    <n v="76"/>
    <n v="293"/>
    <n v="54840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851649"/>
    <n v="341487"/>
    <n v="655468"/>
    <n v="636798"/>
    <n v="411944"/>
    <n v="440329"/>
    <n v="18200"/>
    <n v="12746"/>
    <n v="16637"/>
    <n v="17200"/>
    <n v="14361"/>
  </r>
  <r>
    <n v="2017"/>
    <n v="40206"/>
    <n v="4206"/>
    <s v="Berkeley Charleston Dorchester RTMA(RTMA)"/>
    <s v="Active"/>
    <s v="Reduced Reporter"/>
    <s v="Moncks Corner"/>
    <x v="26"/>
    <n v="2010"/>
    <x v="209"/>
    <n v="76"/>
    <n v="293"/>
    <n v="548404"/>
    <s v="Existing 2017"/>
    <s v="OT"/>
    <s v="DO"/>
    <s v="Discontinued"/>
    <m/>
    <m/>
    <m/>
    <m/>
    <m/>
    <m/>
    <m/>
    <m/>
    <m/>
    <m/>
    <m/>
    <m/>
    <m/>
    <m/>
    <m/>
    <m/>
    <s v=""/>
    <n v="1023428"/>
    <n v="702181"/>
    <s v=""/>
    <s v=""/>
    <s v=""/>
    <s v=""/>
    <s v=""/>
    <s v=""/>
    <s v=""/>
    <m/>
  </r>
  <r>
    <n v="2017"/>
    <n v="40207"/>
    <s v="4R02-042"/>
    <s v="Good Wheels, Inc.(Good Wheels)"/>
    <s v="Active"/>
    <s v="Rural Reporter"/>
    <s v="Ft. Myers"/>
    <x v="2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388426"/>
    <n v="1493341"/>
    <n v="1610418"/>
    <n v="1598824"/>
    <n v="1699584"/>
    <n v="1629433"/>
    <n v="1675648"/>
    <n v="1600194"/>
    <n v="967261"/>
    <n v="1628565"/>
    <n v="1994580"/>
  </r>
  <r>
    <n v="2017"/>
    <n v="40207"/>
    <s v="4R02-042"/>
    <s v="Good Wheels, Inc.(Good Wheels)"/>
    <s v="Active"/>
    <s v="Rural Reporter"/>
    <s v="Ft. Myers"/>
    <x v="2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36354"/>
    <n v="36032"/>
  </r>
  <r>
    <n v="2017"/>
    <n v="40208"/>
    <n v="4208"/>
    <s v="City of Clemson/ Clemson Area Transit(CAT)"/>
    <s v="Active"/>
    <s v="Full Reporter"/>
    <s v="Clemson"/>
    <x v="26"/>
    <n v="2010"/>
    <x v="178"/>
    <n v="93"/>
    <n v="320"/>
    <n v="40049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779875"/>
    <n v="739272"/>
    <n v="541467"/>
    <n v="539211"/>
    <n v="493006"/>
    <n v="517056"/>
    <n v="513378.00000000006"/>
    <n v="501399"/>
    <n v="582678"/>
    <n v="434324"/>
    <n v="685383"/>
  </r>
  <r>
    <n v="2017"/>
    <n v="40209"/>
    <n v="4209"/>
    <s v="Hoke County(HATS)"/>
    <s v="Active"/>
    <s v="Reduced Reporter"/>
    <s v="Raeford"/>
    <x v="20"/>
    <n v="2010"/>
    <x v="144"/>
    <n v="122"/>
    <n v="198"/>
    <n v="31028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303334"/>
    <n v="361089"/>
    <n v="404161"/>
    <n v="457752"/>
    <n v="482121"/>
    <n v="564033"/>
    <n v="561507"/>
    <n v="466622"/>
    <n v="487400"/>
    <n v="462431"/>
    <n v="499989"/>
  </r>
  <r>
    <n v="2017"/>
    <n v="40209"/>
    <n v="4209"/>
    <s v="Hoke County(HATS)"/>
    <s v="Active"/>
    <s v="Reduced Reporter"/>
    <s v="Raeford"/>
    <x v="20"/>
    <n v="2010"/>
    <x v="144"/>
    <n v="122"/>
    <n v="198"/>
    <n v="310282"/>
    <s v="Existing 2017"/>
    <s v="MB"/>
    <s v="PT"/>
    <s v="Separate"/>
    <m/>
    <m/>
    <m/>
    <m/>
    <m/>
    <m/>
    <m/>
    <m/>
    <m/>
    <m/>
    <m/>
    <m/>
    <m/>
    <m/>
    <m/>
    <m/>
    <n v="22269"/>
    <s v=""/>
    <n v="25815"/>
    <m/>
    <m/>
    <m/>
    <m/>
    <m/>
    <m/>
    <n v="0"/>
    <n v="0"/>
  </r>
  <r>
    <n v="2017"/>
    <n v="40210"/>
    <n v="4210"/>
    <s v="Craven County(CARTS)"/>
    <s v="Active"/>
    <s v="Reduced Reporter"/>
    <s v="New Bern"/>
    <x v="20"/>
    <n v="2010"/>
    <x v="238"/>
    <n v="495"/>
    <n v="43"/>
    <n v="50503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731783"/>
    <n v="748912"/>
    <n v="726456"/>
    <n v="754704"/>
    <n v="781262"/>
    <n v="857716"/>
    <n v="665724"/>
    <n v="791093"/>
    <n v="708841"/>
    <n v="520636"/>
    <n v="549676"/>
  </r>
  <r>
    <n v="2017"/>
    <n v="40210"/>
    <n v="4210"/>
    <s v="Craven County(CARTS)"/>
    <s v="Active"/>
    <s v="Reduced Reporter"/>
    <s v="New Bern"/>
    <x v="20"/>
    <n v="2010"/>
    <x v="238"/>
    <n v="495"/>
    <n v="43"/>
    <n v="50503"/>
    <s v="Existing 2017"/>
    <s v="MB"/>
    <s v="DO"/>
    <s v="Operating"/>
    <m/>
    <m/>
    <m/>
    <m/>
    <m/>
    <m/>
    <m/>
    <m/>
    <m/>
    <m/>
    <m/>
    <m/>
    <m/>
    <m/>
    <m/>
    <m/>
    <n v="50547"/>
    <n v="43472"/>
    <n v="49735"/>
    <n v="50004"/>
    <n v="50000"/>
    <m/>
    <m/>
    <m/>
    <m/>
    <n v="48560"/>
    <n v="49945"/>
  </r>
  <r>
    <n v="2013"/>
    <n v="40212"/>
    <n v="4212"/>
    <s v="HDB Service Group, Inc.(HDB)"/>
    <s v="Inactive"/>
    <s v="Reduced Reporter"/>
    <s v="LaGrange"/>
    <x v="22"/>
    <n v="2010"/>
    <x v="151"/>
    <n v="43"/>
    <n v="477"/>
    <n v="9725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64562"/>
    <n v="63669"/>
    <n v="54410"/>
    <n v="67209"/>
    <n v="67773"/>
    <n v="55647"/>
    <n v="34205"/>
    <m/>
    <s v=""/>
    <m/>
    <m/>
  </r>
  <r>
    <n v="2017"/>
    <n v="40213"/>
    <n v="4213"/>
    <s v="Autauga County Commission(ACRT)"/>
    <s v="Active"/>
    <s v="Reduced Reporter"/>
    <s v="Prattville"/>
    <x v="25"/>
    <n v="2010"/>
    <x v="172"/>
    <n v="142"/>
    <n v="154"/>
    <n v="263907"/>
    <s v="Existing 2017"/>
    <s v="DR"/>
    <s v="DO"/>
    <s v="Operating"/>
    <s v=""/>
    <s v=""/>
    <n v="46452"/>
    <n v="55728"/>
    <n v="58650"/>
    <n v="65021"/>
    <n v="60720"/>
    <n v="68272"/>
    <n v="73292"/>
    <n v="211002"/>
    <n v="239500"/>
    <n v="240750"/>
    <n v="267000"/>
    <n v="301568"/>
    <m/>
    <m/>
    <n v="238218"/>
    <n v="265330"/>
    <n v="250195"/>
    <n v="252325"/>
    <n v="236475"/>
    <n v="260583"/>
    <n v="241077"/>
    <n v="263685"/>
    <n v="313234"/>
    <n v="294199"/>
    <n v="285754"/>
  </r>
  <r>
    <n v="2017"/>
    <n v="40214"/>
    <n v="4214"/>
    <s v="Cabarrus County Transportation Services(CCTS)"/>
    <s v="Active"/>
    <s v="Reduced Reporter"/>
    <s v="Kannapolis"/>
    <x v="20"/>
    <n v="2010"/>
    <x v="227"/>
    <n v="167"/>
    <n v="180"/>
    <n v="21488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90316"/>
    <n v="474596"/>
    <n v="619396"/>
    <n v="757454"/>
    <n v="628696"/>
    <n v="639457"/>
    <n v="557526"/>
    <n v="554497"/>
  </r>
  <r>
    <n v="2017"/>
    <n v="40215"/>
    <n v="4215"/>
    <s v="Union County Transportation (UCT)"/>
    <s v="Active"/>
    <s v="Reduced Reporter"/>
    <s v="Monroe"/>
    <x v="20"/>
    <n v="2010"/>
    <x v="143"/>
    <n v="38"/>
    <n v="741"/>
    <n v="12494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648527"/>
    <n v="708751"/>
    <n v="790248"/>
    <n v="742284"/>
    <n v="731047"/>
    <n v="678255"/>
    <n v="728665"/>
    <n v="645588"/>
    <n v="629346"/>
    <n v="711897"/>
    <n v="749554"/>
  </r>
  <r>
    <n v="2017"/>
    <n v="40215"/>
    <n v="4215"/>
    <s v="Union County Transportation (UCT)"/>
    <s v="Active"/>
    <s v="Reduced Reporter"/>
    <s v="Monroe"/>
    <x v="20"/>
    <n v="2010"/>
    <x v="143"/>
    <n v="38"/>
    <n v="741"/>
    <n v="1249442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48"/>
    <n v="1480"/>
    <n v="1393"/>
    <n v="428"/>
    <n v="319"/>
  </r>
  <r>
    <n v="2017"/>
    <n v="40217"/>
    <n v="4217"/>
    <s v="Rowan Transit System(RTS)"/>
    <s v="Active"/>
    <s v="Reduced Reporter"/>
    <s v="Salisbury"/>
    <x v="20"/>
    <n v="2010"/>
    <x v="227"/>
    <n v="167"/>
    <n v="180"/>
    <n v="214881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92567"/>
    <n v="568653"/>
    <n v="555151"/>
    <n v="595026"/>
    <n v="650195"/>
  </r>
  <r>
    <n v="2017"/>
    <n v="40217"/>
    <n v="4217"/>
    <s v="Rowan Transit System(RTS)"/>
    <s v="Active"/>
    <s v="Reduced Reporter"/>
    <s v="Salisbury"/>
    <x v="20"/>
    <n v="2010"/>
    <x v="227"/>
    <n v="167"/>
    <n v="180"/>
    <n v="21488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4480"/>
    <n v="133221"/>
    <n v="98852"/>
    <n v="91034"/>
    <n v="90761"/>
  </r>
  <r>
    <n v="2017"/>
    <n v="40218"/>
    <n v="4218"/>
    <s v="Oldham's Public Bus"/>
    <s v="Active"/>
    <s v="Reduced Reporter"/>
    <s v="LaGrange"/>
    <x v="22"/>
    <n v="2010"/>
    <x v="151"/>
    <n v="43"/>
    <n v="477"/>
    <n v="9725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6576"/>
    <n v="35832"/>
    <n v="34020"/>
    <n v="36693"/>
  </r>
  <r>
    <n v="2017"/>
    <n v="40220"/>
    <n v="4220"/>
    <s v="Pitt Area Transit System(PATS)"/>
    <s v="Active"/>
    <s v="Reduced Reporter"/>
    <s v="Greenville"/>
    <x v="20"/>
    <n v="2010"/>
    <x v="201"/>
    <n v="266"/>
    <n v="65"/>
    <n v="117798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88918"/>
    <n v="392691"/>
    <n v="331510"/>
    <n v="358324"/>
    <n v="380630"/>
  </r>
  <r>
    <n v="2017"/>
    <n v="40221"/>
    <n v="4221"/>
    <s v="Gaston County"/>
    <s v="Active"/>
    <s v="Reduced Reporter"/>
    <s v="Gastonia"/>
    <x v="20"/>
    <n v="2010"/>
    <x v="145"/>
    <n v="200"/>
    <n v="139"/>
    <n v="1694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31156"/>
    <n v="1037280"/>
    <n v="1059029"/>
    <n v="566624"/>
    <n v="531111"/>
    <n v="498170"/>
    <n v="518998"/>
    <n v="466002"/>
  </r>
  <r>
    <n v="2017"/>
    <n v="40221"/>
    <n v="4221"/>
    <s v="Gaston County"/>
    <s v="Active"/>
    <s v="Reduced Reporter"/>
    <s v="Gastonia"/>
    <x v="20"/>
    <n v="2010"/>
    <x v="145"/>
    <n v="200"/>
    <n v="139"/>
    <n v="169495"/>
    <s v="Existing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n v="0"/>
    <n v="200349"/>
  </r>
  <r>
    <n v="2017"/>
    <n v="40221"/>
    <n v="4221"/>
    <s v="Gaston County"/>
    <s v="Active"/>
    <s v="Reduced Reporter"/>
    <s v="Gastonia"/>
    <x v="20"/>
    <n v="2010"/>
    <x v="145"/>
    <n v="200"/>
    <n v="139"/>
    <n v="1694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928"/>
    <n v="31281"/>
    <n v="35918"/>
    <n v="8344"/>
    <n v="27953"/>
    <n v="37497"/>
    <n v="52406"/>
    <n v="28050"/>
  </r>
  <r>
    <n v="2017"/>
    <n v="40222"/>
    <s v="4R06-094"/>
    <s v="Wake County DSS(TRACS)"/>
    <s v="Active"/>
    <s v="Full Reporter"/>
    <s v="Raleigh"/>
    <x v="20"/>
    <n v="2010"/>
    <x v="142"/>
    <n v="50"/>
    <n v="518"/>
    <n v="884891"/>
    <s v="Existing 2017"/>
    <s v="DR"/>
    <s v="PT"/>
    <s v="Operating"/>
    <m/>
    <m/>
    <m/>
    <m/>
    <m/>
    <m/>
    <m/>
    <m/>
    <m/>
    <m/>
    <m/>
    <m/>
    <m/>
    <m/>
    <m/>
    <m/>
    <m/>
    <m/>
    <m/>
    <n v="2010972"/>
    <n v="2360398"/>
    <n v="1934318"/>
    <n v="2462456"/>
    <n v="2171954"/>
    <n v="2341152"/>
    <n v="2559871"/>
    <n v="2659753"/>
  </r>
  <r>
    <n v="2017"/>
    <n v="40222"/>
    <s v="4R06-094"/>
    <s v="Wake County DSS(TRACS)"/>
    <s v="Active"/>
    <s v="Full Reporter"/>
    <s v="Raleigh"/>
    <x v="20"/>
    <n v="2010"/>
    <x v="142"/>
    <n v="50"/>
    <n v="518"/>
    <n v="884891"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464100"/>
    <n v="564284"/>
    <s v=""/>
    <s v=""/>
    <m/>
  </r>
  <r>
    <n v="2017"/>
    <n v="40222"/>
    <s v="4R06-094"/>
    <s v="Wake County DSS(TRACS)"/>
    <s v="Active"/>
    <s v="Full Reporter"/>
    <s v="Raleigh"/>
    <x v="20"/>
    <n v="2010"/>
    <x v="142"/>
    <n v="50"/>
    <n v="518"/>
    <n v="884891"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n v="70784"/>
    <s v=""/>
    <s v=""/>
    <s v=""/>
    <s v=""/>
    <m/>
  </r>
  <r>
    <n v="2017"/>
    <n v="40223"/>
    <n v="4223"/>
    <s v="Cumberland County(CTP)"/>
    <s v="Active"/>
    <s v="Reduced Reporter"/>
    <s v="Fayetteville"/>
    <x v="20"/>
    <n v="2010"/>
    <x v="144"/>
    <n v="122"/>
    <n v="198"/>
    <n v="310282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5552"/>
    <n v="0"/>
    <n v="438070"/>
    <n v="415146"/>
    <n v="242844"/>
    <n v="366463"/>
  </r>
  <r>
    <n v="2017"/>
    <n v="40224"/>
    <n v="4224"/>
    <s v="Buncombe County(Mountain Mobility)"/>
    <s v="Active"/>
    <s v="Full Reporter"/>
    <s v="Asheville "/>
    <x v="20"/>
    <n v="2010"/>
    <x v="140"/>
    <n v="133"/>
    <n v="265"/>
    <n v="28064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93280"/>
    <n v="1282344"/>
    <n v="1357245"/>
    <n v="1008362"/>
    <n v="1053746"/>
    <n v="1079909"/>
    <n v="1034910"/>
    <n v="915943"/>
  </r>
  <r>
    <n v="2017"/>
    <n v="40224"/>
    <n v="4224"/>
    <s v="Buncombe County(Mountain Mobility)"/>
    <s v="Active"/>
    <s v="Full Reporter"/>
    <s v="Asheville "/>
    <x v="20"/>
    <n v="2010"/>
    <x v="140"/>
    <n v="133"/>
    <n v="265"/>
    <n v="280648"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n v="192745"/>
    <s v=""/>
    <s v=""/>
    <s v=""/>
    <s v=""/>
    <m/>
  </r>
  <r>
    <n v="2017"/>
    <n v="40224"/>
    <n v="4224"/>
    <s v="Buncombe County(Mountain Mobility)"/>
    <s v="Active"/>
    <s v="Full Reporter"/>
    <s v="Asheville "/>
    <x v="20"/>
    <n v="2010"/>
    <x v="140"/>
    <n v="133"/>
    <n v="265"/>
    <n v="280648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5932"/>
    <n v="130121"/>
    <n v="139745"/>
    <n v="112243"/>
    <n v="108719"/>
    <n v="138739"/>
    <n v="138959"/>
    <n v="139382"/>
  </r>
  <r>
    <n v="2017"/>
    <n v="40225"/>
    <n v="4225"/>
    <s v="Alamance County Transportation Authority(ACTA)"/>
    <s v="Active"/>
    <s v="Reduced Reporter"/>
    <s v="Burlington"/>
    <x v="20"/>
    <n v="2010"/>
    <x v="239"/>
    <n v="261"/>
    <n v="90"/>
    <n v="11991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13148"/>
    <n v="781694"/>
    <n v="716449"/>
    <n v="628301"/>
    <n v="654804"/>
    <n v="647527"/>
    <n v="719497"/>
    <n v="696133"/>
  </r>
  <r>
    <n v="2017"/>
    <n v="40226"/>
    <n v="4226"/>
    <s v="Mountain Projects, Inc.(MPI)"/>
    <s v="Active"/>
    <s v="Reduced Reporter"/>
    <s v="Waynesville"/>
    <x v="20"/>
    <n v="2010"/>
    <x v="140"/>
    <n v="133"/>
    <n v="265"/>
    <n v="280648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356506"/>
    <n v="431901"/>
    <n v="420673"/>
    <n v="500676"/>
    <n v="518598"/>
    <n v="415235"/>
    <n v="353495"/>
    <n v="311917"/>
    <n v="283820"/>
    <n v="298231"/>
    <n v="290213"/>
  </r>
  <r>
    <n v="2017"/>
    <n v="40227"/>
    <n v="4227"/>
    <s v="Onslow United Transit System(OUTS)"/>
    <s v="Active"/>
    <s v="Reduced Reporter"/>
    <s v="Jacksonville"/>
    <x v="20"/>
    <n v="2010"/>
    <x v="226"/>
    <n v="294"/>
    <n v="71"/>
    <n v="10541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20004"/>
    <n v="615353"/>
    <n v="651354"/>
    <n v="685884"/>
    <n v="638122"/>
    <n v="748666"/>
    <n v="666833"/>
    <n v="711017"/>
  </r>
  <r>
    <n v="2017"/>
    <n v="40227"/>
    <n v="4227"/>
    <s v="Onslow United Transit System(OUTS)"/>
    <s v="Active"/>
    <s v="Reduced Reporter"/>
    <s v="Jacksonville"/>
    <x v="20"/>
    <n v="2010"/>
    <x v="226"/>
    <n v="294"/>
    <n v="71"/>
    <n v="105419"/>
    <s v="Existing 2017"/>
    <s v="DR"/>
    <s v="PT"/>
    <s v="Separate"/>
    <m/>
    <m/>
    <m/>
    <m/>
    <m/>
    <m/>
    <m/>
    <m/>
    <m/>
    <m/>
    <m/>
    <m/>
    <m/>
    <m/>
    <m/>
    <m/>
    <m/>
    <m/>
    <m/>
    <m/>
    <m/>
    <m/>
    <m/>
    <m/>
    <m/>
    <n v="0"/>
    <n v="0"/>
  </r>
  <r>
    <n v="2017"/>
    <n v="40228"/>
    <n v="4228"/>
    <s v="Mecklenburg County DSS(MCTS)"/>
    <s v="Active"/>
    <s v="Full Reporter"/>
    <s v="Charlotte"/>
    <x v="20"/>
    <n v="2010"/>
    <x v="143"/>
    <n v="38"/>
    <n v="741"/>
    <n v="12494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31068"/>
    <n v="492809"/>
    <n v="502629"/>
    <n v="448096"/>
    <n v="421271"/>
    <n v="501273"/>
    <n v="503120"/>
    <n v="459314"/>
  </r>
  <r>
    <n v="2017"/>
    <n v="40228"/>
    <n v="4228"/>
    <s v="Mecklenburg County DSS(MCTS)"/>
    <s v="Active"/>
    <s v="Full Reporter"/>
    <s v="Charlotte"/>
    <x v="20"/>
    <n v="2010"/>
    <x v="143"/>
    <n v="38"/>
    <n v="741"/>
    <n v="1249442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17915"/>
    <n v="1857024"/>
    <n v="0"/>
    <n v="1984360"/>
    <n v="2135721"/>
    <n v="2422758"/>
  </r>
  <r>
    <n v="2017"/>
    <n v="40229"/>
    <n v="4229"/>
    <s v="Henderson County/ Apple Country Public Transit"/>
    <s v="Active"/>
    <s v="Reduced Reporter"/>
    <s v="Hendersonville"/>
    <x v="20"/>
    <n v="2010"/>
    <x v="140"/>
    <n v="133"/>
    <n v="265"/>
    <n v="28064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423"/>
    <n v="32684"/>
    <n v="23682"/>
    <n v="25336"/>
    <n v="8517"/>
  </r>
  <r>
    <n v="2017"/>
    <n v="40229"/>
    <n v="4229"/>
    <s v="Henderson County/ Apple Country Public Transit"/>
    <s v="Active"/>
    <s v="Reduced Reporter"/>
    <s v="Hendersonville"/>
    <x v="20"/>
    <n v="2010"/>
    <x v="140"/>
    <n v="133"/>
    <n v="265"/>
    <n v="280648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2148"/>
    <n v="169032"/>
    <n v="169256"/>
    <n v="168132"/>
    <n v="170409"/>
  </r>
  <r>
    <n v="2017"/>
    <n v="40230"/>
    <n v="4230"/>
    <s v="City of Atlanta - Department of Public Works - Transit Division(COA DPW)"/>
    <s v="Active"/>
    <s v="Full Reporter"/>
    <s v="Atlanta"/>
    <x v="23"/>
    <n v="2010"/>
    <x v="155"/>
    <n v="9"/>
    <n v="2645"/>
    <n v="4515419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6817"/>
    <n v="63298"/>
    <n v="57952"/>
  </r>
  <r>
    <n v="2017"/>
    <n v="40231"/>
    <n v="4231"/>
    <s v="Orange County Public Transportation(OCPT)"/>
    <s v="Active"/>
    <s v="Reduced Reporter"/>
    <s v="Hillsborough"/>
    <x v="20"/>
    <n v="2010"/>
    <x v="177"/>
    <n v="110"/>
    <n v="182"/>
    <n v="34760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36468"/>
    <n v="393845"/>
    <n v="324566"/>
    <n v="276437"/>
    <n v="252659"/>
    <n v="247565"/>
    <n v="234348"/>
    <n v="237806"/>
  </r>
  <r>
    <n v="2017"/>
    <n v="40231"/>
    <n v="4231"/>
    <s v="Orange County Public Transportation(OCPT)"/>
    <s v="Active"/>
    <s v="Reduced Reporter"/>
    <s v="Hillsborough"/>
    <x v="20"/>
    <n v="2010"/>
    <x v="177"/>
    <n v="110"/>
    <n v="182"/>
    <n v="34760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1112"/>
    <n v="71532"/>
    <n v="80254"/>
    <n v="65016.000000000007"/>
    <n v="61964"/>
    <n v="63752"/>
    <n v="120733"/>
    <n v="123766"/>
  </r>
  <r>
    <n v="2017"/>
    <n v="40232"/>
    <n v="4232"/>
    <s v="Central Florida Commuter Rail(SunRail)"/>
    <s v="Active"/>
    <s v="Full Reporter"/>
    <s v="Sanford"/>
    <x v="24"/>
    <n v="2010"/>
    <x v="166"/>
    <n v="32"/>
    <n v="598"/>
    <n v="1510516"/>
    <s v="Existing 2017"/>
    <s v="C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9456"/>
    <n v="636033"/>
    <n v="649088"/>
    <n v="652532"/>
  </r>
  <r>
    <n v="2017"/>
    <n v="40233"/>
    <n v="4233"/>
    <s v="City of Salisbury - Salisbury(Salisbury Transit)"/>
    <s v="Active"/>
    <s v="Reduced Reporter"/>
    <s v="Salisbury"/>
    <x v="20"/>
    <n v="2010"/>
    <x v="227"/>
    <n v="167"/>
    <n v="180"/>
    <n v="214881"/>
    <s v="Existing 2017"/>
    <s v="DR"/>
    <s v="PT"/>
    <s v="Separate"/>
    <m/>
    <m/>
    <m/>
    <m/>
    <m/>
    <m/>
    <m/>
    <m/>
    <m/>
    <m/>
    <m/>
    <m/>
    <m/>
    <m/>
    <m/>
    <m/>
    <m/>
    <m/>
    <m/>
    <m/>
    <m/>
    <m/>
    <m/>
    <m/>
    <m/>
    <n v="0"/>
    <n v="0"/>
  </r>
  <r>
    <n v="2017"/>
    <n v="40233"/>
    <n v="4233"/>
    <s v="City of Salisbury - Salisbury(Salisbury Transit)"/>
    <s v="Active"/>
    <s v="Reduced Reporter"/>
    <s v="Salisbury"/>
    <x v="20"/>
    <n v="2010"/>
    <x v="227"/>
    <n v="167"/>
    <n v="180"/>
    <n v="21488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4745"/>
    <n v="112578"/>
    <n v="115613"/>
    <n v="133534"/>
    <n v="155983"/>
  </r>
  <r>
    <n v="2017"/>
    <n v="40234"/>
    <n v="4234"/>
    <s v="Autonomous Municipality of Ponce(MAP)"/>
    <s v="Active"/>
    <s v="Reduced Reporter"/>
    <s v="Ponce"/>
    <x v="27"/>
    <n v="2010"/>
    <x v="240"/>
    <n v="218"/>
    <n v="44"/>
    <n v="149539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n v="7648"/>
    <n v="7743"/>
    <n v="9687"/>
  </r>
  <r>
    <n v="2017"/>
    <n v="40234"/>
    <n v="4234"/>
    <s v="Autonomous Municipality of Ponce(MAP)"/>
    <s v="Active"/>
    <s v="Reduced Reporter"/>
    <s v="Ponce"/>
    <x v="27"/>
    <n v="2010"/>
    <x v="240"/>
    <n v="218"/>
    <n v="44"/>
    <n v="14953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9965"/>
    <n v="168058"/>
    <n v="108595"/>
    <n v="88036"/>
    <n v="141451"/>
  </r>
  <r>
    <n v="2017"/>
    <n v="40235"/>
    <n v="4235"/>
    <s v="Aiken Area Council on Aging, Inc."/>
    <s v="Active"/>
    <s v="Rural Reporter"/>
    <s v="Aiken"/>
    <x v="26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8971"/>
    <n v="20645"/>
    <s v=""/>
    <n v="50767"/>
    <n v="33225"/>
    <n v="50166"/>
    <n v="607632"/>
    <n v="507816"/>
    <n v="461618"/>
    <n v="389225"/>
    <n v="421775"/>
  </r>
  <r>
    <n v="2017"/>
    <n v="40235"/>
    <n v="4235"/>
    <s v="Aiken Area Council on Aging, Inc."/>
    <s v="Active"/>
    <s v="Rural Reporter"/>
    <s v="Aiken"/>
    <x v="26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n v="21302"/>
    <n v="73450"/>
    <n v="78689"/>
    <n v="83355"/>
    <n v="50992"/>
    <n v="162291"/>
    <n v="187638"/>
    <n v="92982"/>
    <n v="94171"/>
  </r>
  <r>
    <n v="2017"/>
    <n v="40236"/>
    <n v="4236"/>
    <s v="City of Marietta"/>
    <s v="Active"/>
    <s v="Building Reporter"/>
    <s v="Marietta"/>
    <x v="23"/>
    <n v="2010"/>
    <x v="155"/>
    <n v="9"/>
    <n v="2645"/>
    <n v="4515419"/>
    <s v="Existing 2017"/>
    <s v="MB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40237"/>
    <n v="4237"/>
    <s v="Lancaster County Council on Aging(Lancaster Area Ride Service)"/>
    <s v="Active"/>
    <s v="Reduced Reporter"/>
    <s v="Lancaster"/>
    <x v="26"/>
    <n v="2010"/>
    <x v="143"/>
    <n v="38"/>
    <n v="741"/>
    <n v="12494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59281"/>
    <n v="367832"/>
    <n v="376111"/>
    <n v="345986"/>
    <n v="468696"/>
  </r>
  <r>
    <n v="2017"/>
    <n v="40238"/>
    <m/>
    <s v="City of Coconut Creek"/>
    <s v="Active"/>
    <s v="Reduced Reporter"/>
    <s v="Coconut Creek"/>
    <x v="24"/>
    <n v="2010"/>
    <x v="162"/>
    <n v="4"/>
    <n v="1239"/>
    <n v="5502379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175594"/>
    <n v="186030"/>
    <n v="183359"/>
  </r>
  <r>
    <n v="2017"/>
    <n v="40239"/>
    <m/>
    <s v="City of Deerfield Beach/ North East Focal Point Senior Center"/>
    <s v="Active"/>
    <s v="Reduced Reporter"/>
    <s v="Deerfield Beach"/>
    <x v="24"/>
    <n v="2010"/>
    <x v="162"/>
    <n v="4"/>
    <n v="1239"/>
    <n v="5502379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n v="16609"/>
    <n v="17432"/>
    <n v="19990"/>
  </r>
  <r>
    <n v="2017"/>
    <n v="40239"/>
    <m/>
    <s v="City of Deerfield Beach/ North East Focal Point Senior Center"/>
    <s v="Active"/>
    <s v="Reduced Reporter"/>
    <s v="Deerfield Beach"/>
    <x v="24"/>
    <n v="2010"/>
    <x v="162"/>
    <n v="4"/>
    <n v="1239"/>
    <n v="5502379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52486"/>
    <n v="52903"/>
    <n v="51148"/>
  </r>
  <r>
    <n v="2017"/>
    <n v="40240"/>
    <m/>
    <s v="City of Lighthouse Point"/>
    <s v="Active"/>
    <s v="Reduced Reporter"/>
    <s v="Lighthouse Point"/>
    <x v="24"/>
    <n v="2010"/>
    <x v="162"/>
    <n v="4"/>
    <n v="1239"/>
    <n v="5502379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20639"/>
    <n v="21039"/>
    <n v="19956"/>
  </r>
  <r>
    <n v="2017"/>
    <n v="40241"/>
    <m/>
    <s v="City of Miramar - Public Works Department"/>
    <s v="Active"/>
    <s v="Reduced Reporter"/>
    <s v="Miramar"/>
    <x v="24"/>
    <n v="2010"/>
    <x v="162"/>
    <n v="4"/>
    <n v="1239"/>
    <n v="5502379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n v="1366"/>
    <n v="535"/>
    <n v="521"/>
  </r>
  <r>
    <n v="2017"/>
    <n v="40241"/>
    <m/>
    <s v="City of Miramar - Public Works Department"/>
    <s v="Active"/>
    <s v="Reduced Reporter"/>
    <s v="Miramar"/>
    <x v="24"/>
    <n v="2010"/>
    <x v="162"/>
    <n v="4"/>
    <n v="1239"/>
    <n v="5502379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193370"/>
    <n v="193663"/>
    <n v="183063"/>
  </r>
  <r>
    <n v="2017"/>
    <n v="40244"/>
    <m/>
    <s v="Spartanburg Regional Health Services, Inc.(SRHS)"/>
    <s v="Active"/>
    <s v="Full Reporter"/>
    <s v="Spartanburg"/>
    <x v="26"/>
    <n v="2010"/>
    <x v="196"/>
    <n v="192"/>
    <n v="190"/>
    <n v="180786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n v="1585617"/>
    <n v="1766815"/>
    <n v="1645118"/>
  </r>
  <r>
    <n v="2017"/>
    <n v="40245"/>
    <m/>
    <s v="Clay County Council on Aging, Inc.(Clay Transit)"/>
    <s v="Active"/>
    <s v="Full Reporter"/>
    <s v="Green Cove Springs"/>
    <x v="24"/>
    <n v="2010"/>
    <x v="169"/>
    <n v="40"/>
    <n v="530"/>
    <n v="1065219"/>
    <s v="Existing 2017"/>
    <s v="DR"/>
    <s v="DO"/>
    <s v="Operating"/>
    <m/>
    <m/>
    <m/>
    <m/>
    <m/>
    <m/>
    <m/>
    <m/>
    <m/>
    <m/>
    <m/>
    <m/>
    <m/>
    <m/>
    <m/>
    <m/>
    <n v="785070"/>
    <n v="39243"/>
    <n v="695225"/>
    <n v="699143"/>
    <n v="620590"/>
    <n v="619371"/>
    <n v="595864"/>
    <n v="632246"/>
    <n v="744329"/>
    <n v="671429"/>
    <n v="834326"/>
  </r>
  <r>
    <n v="2017"/>
    <n v="40245"/>
    <m/>
    <s v="Clay County Council on Aging, Inc.(Clay Transit)"/>
    <s v="Active"/>
    <s v="Full Reporter"/>
    <s v="Green Cove Springs"/>
    <x v="24"/>
    <n v="2010"/>
    <x v="169"/>
    <n v="40"/>
    <n v="530"/>
    <n v="1065219"/>
    <s v="Existing 2017"/>
    <s v="MB"/>
    <s v="DO"/>
    <s v="Operating"/>
    <m/>
    <m/>
    <m/>
    <m/>
    <m/>
    <m/>
    <m/>
    <m/>
    <m/>
    <m/>
    <m/>
    <m/>
    <m/>
    <m/>
    <m/>
    <m/>
    <s v=""/>
    <n v="789623"/>
    <n v="97410"/>
    <n v="168894"/>
    <n v="166921"/>
    <n v="184679"/>
    <n v="211118"/>
    <n v="237809"/>
    <n v="269058"/>
    <n v="279934"/>
    <n v="263954"/>
  </r>
  <r>
    <n v="2017"/>
    <n v="40246"/>
    <m/>
    <s v="Center for Pan Asian Community Services, Inc.(CPACS)"/>
    <s v="Active"/>
    <s v="Reduced Reporter"/>
    <s v="Chamblee"/>
    <x v="23"/>
    <n v="2010"/>
    <x v="155"/>
    <n v="9"/>
    <n v="2645"/>
    <n v="4515419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27366"/>
    <n v="51985"/>
  </r>
  <r>
    <n v="2017"/>
    <n v="40246"/>
    <m/>
    <s v="Center for Pan Asian Community Services, Inc.(CPACS)"/>
    <s v="Active"/>
    <s v="Reduced Reporter"/>
    <s v="Chamblee"/>
    <x v="23"/>
    <n v="2010"/>
    <x v="155"/>
    <n v="9"/>
    <n v="2645"/>
    <n v="4515419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n v="13266"/>
    <n v="47724"/>
  </r>
  <r>
    <n v="2017"/>
    <n v="40247"/>
    <m/>
    <s v="Shelby County Government(MAR)"/>
    <s v="Active"/>
    <s v="Reduced Reporter"/>
    <s v="Memphis"/>
    <x v="19"/>
    <n v="2010"/>
    <x v="138"/>
    <n v="41"/>
    <n v="497"/>
    <n v="1060061"/>
    <s v="Existing 2017"/>
    <s v="VP"/>
    <s v="PT"/>
    <s v="Operating"/>
    <m/>
    <m/>
    <m/>
    <m/>
    <m/>
    <m/>
    <m/>
    <m/>
    <m/>
    <m/>
    <m/>
    <m/>
    <m/>
    <m/>
    <m/>
    <m/>
    <m/>
    <m/>
    <m/>
    <m/>
    <m/>
    <m/>
    <n v="0"/>
    <m/>
    <m/>
    <n v="164368"/>
    <n v="234496"/>
  </r>
  <r>
    <n v="2017"/>
    <n v="40248"/>
    <m/>
    <s v="Town of Hillsboro Beach"/>
    <s v="Active"/>
    <s v="Reduced Reporter"/>
    <s v="Hillsboro Beach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26030"/>
    <n v="26114"/>
  </r>
  <r>
    <n v="2017"/>
    <n v="40249"/>
    <m/>
    <s v="City of Hallandale Beach(COHB)"/>
    <s v="Active"/>
    <s v="Reduced Reporter"/>
    <s v="Hallandale Beach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51488"/>
    <n v="161896"/>
  </r>
  <r>
    <n v="2017"/>
    <n v="40250"/>
    <m/>
    <s v="City of Lauderdale Lakes"/>
    <s v="Active"/>
    <s v="Reduced Reporter"/>
    <s v="Lauderdale Lakes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47752"/>
    <n v="47541"/>
  </r>
  <r>
    <n v="2017"/>
    <n v="40251"/>
    <m/>
    <s v="City of Pembroke Pines"/>
    <s v="Active"/>
    <s v="Reduced Reporter"/>
    <s v="Pembrokes Pines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268100"/>
    <n v="233133"/>
  </r>
  <r>
    <n v="2017"/>
    <n v="40252"/>
    <m/>
    <s v="Link Transit - Burlington"/>
    <s v="Active"/>
    <s v="Reduced Reporter"/>
    <s v="Burlington"/>
    <x v="20"/>
    <n v="2010"/>
    <x v="239"/>
    <n v="261"/>
    <n v="90"/>
    <n v="119911"/>
    <s v="Existing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n v="996"/>
    <n v="25504"/>
  </r>
  <r>
    <n v="2017"/>
    <n v="40252"/>
    <m/>
    <s v="Link Transit - Burlington"/>
    <s v="Active"/>
    <s v="Reduced Reporter"/>
    <s v="Burlington"/>
    <x v="20"/>
    <n v="2010"/>
    <x v="239"/>
    <n v="261"/>
    <n v="90"/>
    <n v="119911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4680"/>
    <n v="188463"/>
  </r>
  <r>
    <n v="2017"/>
    <n v="40253"/>
    <m/>
    <s v="City of Coral Springs"/>
    <s v="Active"/>
    <s v="Reduced Reporter"/>
    <s v="Coral Springs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90251"/>
    <n v="89150"/>
  </r>
  <r>
    <n v="2017"/>
    <n v="40254"/>
    <m/>
    <s v="City of Lauderhill"/>
    <s v="Active"/>
    <s v="Reduced Reporter"/>
    <s v="Lauderhill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219890"/>
    <n v="210258"/>
  </r>
  <r>
    <n v="2017"/>
    <n v="40255"/>
    <m/>
    <s v="City of Hollywood"/>
    <s v="Active"/>
    <s v="Reduced Reporter"/>
    <s v="Hollywood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65725"/>
    <n v="145306"/>
  </r>
  <r>
    <n v="2017"/>
    <n v="40256"/>
    <m/>
    <s v="City of Margate"/>
    <s v="Active"/>
    <s v="Reduced Reporter"/>
    <s v="Margate"/>
    <x v="24"/>
    <n v="2010"/>
    <x v="162"/>
    <n v="4"/>
    <n v="1239"/>
    <n v="5502379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41356"/>
    <n v="41979"/>
  </r>
  <r>
    <n v="2017"/>
    <n v="40256"/>
    <m/>
    <s v="City of Margate"/>
    <s v="Active"/>
    <s v="Reduced Reporter"/>
    <s v="Margate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10819"/>
    <n v="105627"/>
  </r>
  <r>
    <n v="2017"/>
    <n v="40257"/>
    <m/>
    <s v="City of Pompano Beach"/>
    <s v="Active"/>
    <s v="Reduced Reporter"/>
    <s v="Pompano Beach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07016"/>
    <n v="105646"/>
  </r>
  <r>
    <n v="2017"/>
    <n v="40258"/>
    <m/>
    <s v="The Looper Group, Inc."/>
    <s v="Active"/>
    <s v="Full Reporter"/>
    <s v="St. Petersburg"/>
    <x v="24"/>
    <n v="2010"/>
    <x v="160"/>
    <n v="17"/>
    <n v="957"/>
    <n v="2441770"/>
    <s v="Existing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n v="42116"/>
    <n v="42812"/>
  </r>
  <r>
    <n v="2017"/>
    <n v="40259"/>
    <m/>
    <s v="Jolley Trolley Transportation of Clearwater, Inc.(PSTA)"/>
    <s v="Active"/>
    <s v="Full Reporter"/>
    <s v="Clearwater"/>
    <x v="24"/>
    <n v="2010"/>
    <x v="160"/>
    <n v="17"/>
    <n v="957"/>
    <n v="2441770"/>
    <s v="Existing 2017"/>
    <s v="MB"/>
    <s v="DO"/>
    <s v="Discontinued"/>
    <m/>
    <m/>
    <m/>
    <m/>
    <m/>
    <m/>
    <m/>
    <m/>
    <m/>
    <m/>
    <m/>
    <m/>
    <m/>
    <m/>
    <m/>
    <m/>
    <m/>
    <m/>
    <m/>
    <m/>
    <m/>
    <m/>
    <m/>
    <m/>
    <m/>
    <n v="147615"/>
    <n v="468447"/>
  </r>
  <r>
    <n v="2017"/>
    <n v="40260"/>
    <m/>
    <s v="Town of Lauderdale-By-The-Sea"/>
    <s v="Active"/>
    <s v="Reduced Reporter"/>
    <s v="Lauderdale-By-The-Sea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41820"/>
    <n v="43254"/>
  </r>
  <r>
    <n v="2017"/>
    <n v="40261"/>
    <m/>
    <s v="City of Dania Beach"/>
    <s v="Active"/>
    <s v="Reduced Reporter"/>
    <s v="Dania Beach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67422"/>
    <n v="68259"/>
  </r>
  <r>
    <n v="2017"/>
    <n v="40262"/>
    <m/>
    <s v="Town of Davie"/>
    <s v="Active"/>
    <s v="Reduced Reporter"/>
    <s v="Davie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240886"/>
    <n v="227842"/>
  </r>
  <r>
    <n v="2017"/>
    <n v="40263"/>
    <m/>
    <s v="City of West Park"/>
    <s v="Active"/>
    <s v="Reduced Reporter"/>
    <s v="West Park"/>
    <x v="24"/>
    <n v="2010"/>
    <x v="162"/>
    <n v="4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22462"/>
    <n v="22493"/>
  </r>
  <r>
    <n v="2017"/>
    <n v="40265"/>
    <m/>
    <s v="North Central Alabama Regional Council of Governments(NARCOG)"/>
    <s v="Active"/>
    <s v="Full Reporter"/>
    <s v="Decatur"/>
    <x v="25"/>
    <n v="2010"/>
    <x v="187"/>
    <n v="392"/>
    <n v="58"/>
    <n v="70436"/>
    <s v="New in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497692"/>
  </r>
  <r>
    <n v="1993"/>
    <n v="40901"/>
    <n v="4901"/>
    <s v="Government of Puerto Rico"/>
    <s v="Inactive"/>
    <s v="Full Reporter"/>
    <s v="Santurce"/>
    <x v="27"/>
    <n v="1990"/>
    <x v="190"/>
    <n v="400"/>
    <n v="198"/>
    <n v="1221086"/>
    <s v="Pre 2017"/>
    <s v="P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903"/>
    <s v="4R03-042"/>
    <s v="Macon County Transit(MCT)"/>
    <s v="Active"/>
    <s v="Rural Reporter"/>
    <s v="Oglethrope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3554"/>
    <n v="82995"/>
    <n v="47078"/>
    <n v="36917"/>
    <n v="36917"/>
    <n v="70423"/>
    <n v="71082"/>
    <n v="62217"/>
    <n v="66973"/>
    <n v="64615"/>
    <n v="122940"/>
  </r>
  <r>
    <n v="2017"/>
    <n v="40903"/>
    <s v="4R03-042"/>
    <s v="Macon County Transit(MCT)"/>
    <s v="Active"/>
    <s v="Rural Reporter"/>
    <s v="Oglethrope"/>
    <x v="23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04"/>
    <s v="4R03-011"/>
    <s v="Rabun County"/>
    <s v="Active"/>
    <s v="Rural Reporter"/>
    <s v="Tiger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6730"/>
    <n v="78352"/>
    <n v="88486"/>
    <n v="88580"/>
    <n v="92208"/>
    <n v="115198"/>
    <n v="119799"/>
    <n v="99738"/>
    <n v="88631"/>
    <n v="89702"/>
    <n v="80271"/>
  </r>
  <r>
    <n v="2017"/>
    <n v="40905"/>
    <s v="4R03-035"/>
    <s v="Three Rivers Regional Commission(COATS)"/>
    <s v="Active"/>
    <s v="Rural Reporter"/>
    <s v="Griffin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417769"/>
    <n v="497981"/>
    <n v="457592"/>
    <n v="492256"/>
    <n v="557569"/>
    <n v="523281"/>
    <n v="510415"/>
    <n v="538214"/>
    <n v="457277"/>
    <n v="598798"/>
    <n v="553754"/>
  </r>
  <r>
    <n v="2017"/>
    <n v="40905"/>
    <s v="4R03-035"/>
    <s v="Three Rivers Regional Commission(COATS)"/>
    <s v="Active"/>
    <s v="Rural Reporter"/>
    <s v="Griffin"/>
    <x v="23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06"/>
    <s v="4R03-099"/>
    <s v="Ware County"/>
    <s v="Active"/>
    <s v="Rural Reporter"/>
    <s v="Waycross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n v="65862"/>
    <n v="139934"/>
    <n v="76846"/>
    <n v="123392"/>
    <n v="136136"/>
    <n v="162977"/>
    <n v="178615"/>
    <n v="184010"/>
    <n v="188626"/>
    <n v="107941"/>
  </r>
  <r>
    <n v="2017"/>
    <n v="40907"/>
    <s v="4R01-003"/>
    <s v="Blount County Commission"/>
    <s v="Active"/>
    <s v="Rural Reporter"/>
    <s v="Oneonta"/>
    <x v="2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09176"/>
    <n v="214485"/>
    <n v="123147"/>
    <n v="126026"/>
    <n v="178259"/>
    <n v="194423"/>
    <n v="191719"/>
    <n v="146483"/>
    <n v="121813"/>
    <n v="133931"/>
    <n v="133448"/>
  </r>
  <r>
    <n v="2017"/>
    <n v="40908"/>
    <s v="4R03-039"/>
    <s v="Heard County Transit(HCT)"/>
    <s v="Active"/>
    <s v="Rural Reporter"/>
    <s v="Franklin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81978"/>
    <n v="78783"/>
    <n v="79011"/>
    <n v="34884"/>
    <n v="34884"/>
    <n v="70486"/>
    <n v="77378"/>
    <n v="69711"/>
    <n v="69487"/>
    <n v="66201"/>
    <n v="53019"/>
  </r>
  <r>
    <n v="2017"/>
    <n v="40908"/>
    <s v="4R03-039"/>
    <s v="Heard County Transit(HCT)"/>
    <s v="Active"/>
    <s v="Rural Reporter"/>
    <s v="Franklin"/>
    <x v="23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09"/>
    <s v="4R04-024"/>
    <s v="Middle Kentucky River Area Development Council, Inc.(MKRADC)"/>
    <s v="Active"/>
    <s v="Rural Reporter"/>
    <s v="Jackson"/>
    <x v="2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53885"/>
    <n v="310405"/>
    <n v="241047"/>
    <n v="271338"/>
    <n v="334478"/>
    <n v="346409"/>
    <n v="323677"/>
    <n v="352987"/>
    <n v="345260"/>
    <n v="365609"/>
    <n v="331325"/>
  </r>
  <r>
    <n v="2017"/>
    <n v="40910"/>
    <s v="4R03-043"/>
    <s v="Peach County Transit(PCT)"/>
    <s v="Active"/>
    <s v="Rural Reporter"/>
    <s v="Fort Valley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15274"/>
    <n v="86488"/>
    <n v="111490"/>
    <n v="122976"/>
    <n v="110938"/>
    <n v="111025"/>
    <n v="103840"/>
    <n v="95042"/>
    <n v="76969"/>
    <n v="70301"/>
    <n v="70530"/>
  </r>
  <r>
    <n v="2017"/>
    <n v="40910"/>
    <s v="4R03-043"/>
    <s v="Peach County Transit(PCT)"/>
    <s v="Active"/>
    <s v="Rural Reporter"/>
    <s v="Fort Valley"/>
    <x v="23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11"/>
    <s v="4R01-021"/>
    <s v="Macon-Russell Community Action Agency"/>
    <s v="Active"/>
    <s v="Rural Reporter"/>
    <s v="Tuskegee"/>
    <x v="2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65712"/>
    <n v="163158"/>
    <n v="195650"/>
    <n v="140419"/>
    <n v="138018"/>
    <n v="125366"/>
    <n v="86278"/>
    <n v="80365"/>
    <n v="99992"/>
    <n v="109646"/>
    <n v="89992"/>
  </r>
  <r>
    <n v="2017"/>
    <n v="40912"/>
    <s v="4R03-055"/>
    <s v="Crisp County Transit"/>
    <s v="Active"/>
    <s v="Rural Reporter"/>
    <s v="Cordele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54716"/>
    <n v="112244"/>
    <n v="137507"/>
    <n v="149047"/>
    <n v="173617"/>
    <n v="168819"/>
    <n v="185490"/>
    <n v="217379"/>
    <n v="243811"/>
    <n v="218259"/>
    <n v="246853"/>
  </r>
  <r>
    <n v="2017"/>
    <n v="40913"/>
    <s v="4R06-015"/>
    <s v="Graham County(Graham County Transit)"/>
    <s v="Active"/>
    <s v="Rural Reporter"/>
    <s v="Robbinsville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46190"/>
    <n v="243455"/>
    <n v="233873"/>
    <n v="207528"/>
    <n v="237178"/>
    <n v="228099"/>
    <n v="191565"/>
    <n v="202698"/>
    <n v="196582"/>
    <n v="193180"/>
    <n v="221467"/>
  </r>
  <r>
    <n v="2017"/>
    <n v="40913"/>
    <s v="4R06-015"/>
    <s v="Graham County(Graham County Transit)"/>
    <s v="Active"/>
    <s v="Rural Reporter"/>
    <s v="Robbinsville"/>
    <x v="20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84394"/>
    <s v=""/>
    <s v=""/>
    <s v=""/>
    <s v=""/>
    <s v=""/>
    <s v=""/>
    <s v=""/>
    <s v=""/>
    <s v=""/>
    <m/>
  </r>
  <r>
    <n v="2017"/>
    <n v="40915"/>
    <s v="4R06-014"/>
    <s v="Duplin County(Duplin County Transportation)"/>
    <s v="Active"/>
    <s v="Rural Reporter"/>
    <s v="Kenansville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43139"/>
    <n v="649142"/>
    <n v="581145"/>
    <n v="588084"/>
    <n v="629416"/>
    <n v="534871"/>
    <n v="482721"/>
    <n v="443778"/>
    <n v="490644"/>
    <n v="512920"/>
    <n v="507166"/>
  </r>
  <r>
    <n v="2017"/>
    <n v="40916"/>
    <s v="4R05-016"/>
    <s v="United Community Action Committee, Inc.(UCAC)"/>
    <s v="Active"/>
    <s v="Rural Reporter"/>
    <s v="Ashland"/>
    <x v="2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163433"/>
    <s v=""/>
    <s v=""/>
    <n v="275293"/>
    <n v="278089"/>
    <n v="303731"/>
    <n v="313858"/>
    <n v="311927"/>
    <n v="311708"/>
  </r>
  <r>
    <n v="2017"/>
    <n v="40916"/>
    <s v="4R05-016"/>
    <s v="United Community Action Committee, Inc.(UCAC)"/>
    <s v="Active"/>
    <s v="Rural Reporter"/>
    <s v="Ashland"/>
    <x v="21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98295"/>
    <n v="111055"/>
    <s v=""/>
    <n v="191956"/>
    <n v="252810"/>
    <s v=""/>
    <s v=""/>
    <s v=""/>
    <s v=""/>
    <s v=""/>
    <m/>
  </r>
  <r>
    <n v="2017"/>
    <n v="40918"/>
    <s v="4R06-050"/>
    <s v="Wilkes Transportation Authority(Wilkes Transportation Authority (WTA))"/>
    <s v="Active"/>
    <s v="Rural Reporter"/>
    <s v="North Wilkesboro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572180"/>
    <n v="543214"/>
    <n v="531279"/>
    <n v="543480"/>
    <n v="592551"/>
    <n v="693058"/>
    <n v="523870"/>
    <n v="521177"/>
    <n v="514062"/>
    <n v="605038"/>
    <n v="679829"/>
  </r>
  <r>
    <n v="2017"/>
    <n v="40918"/>
    <s v="4R06-050"/>
    <s v="Wilkes Transportation Authority(Wilkes Transportation Authority (WTA))"/>
    <s v="Active"/>
    <s v="Rural Reporter"/>
    <s v="North Wilkesboro"/>
    <x v="2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n v="44191"/>
    <n v="62316"/>
    <n v="53467"/>
    <n v="56390"/>
    <n v="53564"/>
    <n v="48604"/>
    <n v="47497"/>
    <n v="42673"/>
    <n v="41561"/>
  </r>
  <r>
    <n v="2017"/>
    <n v="40920"/>
    <s v="4R02-008"/>
    <s v="Ride Solution"/>
    <s v="Active"/>
    <s v="Rural Reporter"/>
    <s v="Palatka"/>
    <x v="2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812460"/>
    <n v="25200"/>
    <n v="22950"/>
    <s v=""/>
    <s v=""/>
    <s v=""/>
    <n v="286664"/>
    <s v=""/>
    <s v=""/>
    <s v=""/>
    <n v="216950"/>
  </r>
  <r>
    <n v="2017"/>
    <n v="40920"/>
    <s v="4R02-008"/>
    <s v="Ride Solution"/>
    <s v="Active"/>
    <s v="Rural Reporter"/>
    <s v="Palatka"/>
    <x v="24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n v="578391"/>
    <n v="470468"/>
    <n v="908273"/>
    <n v="916028"/>
    <n v="740460"/>
    <n v="356402"/>
    <n v="725490"/>
    <n v="751924"/>
    <n v="600734"/>
    <n v="421138"/>
  </r>
  <r>
    <n v="2017"/>
    <n v="40920"/>
    <s v="4R02-008"/>
    <s v="Ride Solution"/>
    <s v="Active"/>
    <s v="Rural Reporter"/>
    <s v="Palatka"/>
    <x v="24"/>
    <n v="2010"/>
    <x v="9"/>
    <m/>
    <m/>
    <m/>
    <s v="Existing 2017"/>
    <s v="VP"/>
    <s v="DO"/>
    <s v="Operating"/>
    <m/>
    <m/>
    <m/>
    <m/>
    <m/>
    <m/>
    <m/>
    <m/>
    <m/>
    <m/>
    <m/>
    <m/>
    <m/>
    <m/>
    <m/>
    <m/>
    <s v=""/>
    <n v="100800"/>
    <n v="80324"/>
    <s v=""/>
    <s v=""/>
    <s v=""/>
    <n v="80206"/>
    <s v=""/>
    <s v=""/>
    <s v=""/>
    <n v="100800"/>
  </r>
  <r>
    <n v="2017"/>
    <n v="40921"/>
    <s v="4R06-039"/>
    <s v="Randolph County Senior Adult Association Inc.(Regional Coordinated Area Transp System (RCATS))"/>
    <s v="Active"/>
    <s v="Rural Reporter"/>
    <s v="Asheboro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541398"/>
    <n v="676506"/>
    <n v="665135"/>
    <n v="590916"/>
    <n v="649961"/>
    <n v="547323"/>
    <n v="486425"/>
    <n v="516334"/>
    <n v="603301"/>
    <n v="565775"/>
    <n v="574336"/>
  </r>
  <r>
    <n v="2017"/>
    <n v="40921"/>
    <s v="4R06-039"/>
    <s v="Randolph County Senior Adult Association Inc.(Regional Coordinated Area Transp System (RCATS))"/>
    <s v="Active"/>
    <s v="Rural Reporter"/>
    <s v="Asheboro"/>
    <x v="20"/>
    <n v="2010"/>
    <x v="9"/>
    <m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33373"/>
    <s v=""/>
    <s v=""/>
    <s v=""/>
    <m/>
  </r>
  <r>
    <n v="2017"/>
    <n v="40921"/>
    <s v="4R06-039"/>
    <s v="Randolph County Senior Adult Association Inc.(Regional Coordinated Area Transp System (RCATS))"/>
    <s v="Active"/>
    <s v="Rural Reporter"/>
    <s v="Asheboro"/>
    <x v="20"/>
    <n v="2010"/>
    <x v="9"/>
    <m/>
    <m/>
    <m/>
    <s v="New in 2017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54686"/>
  </r>
  <r>
    <n v="2017"/>
    <n v="40922"/>
    <s v="4R05-015"/>
    <s v="South Central Community Action Agency, Inc.(SCCAA)"/>
    <s v="Active"/>
    <s v="Rural Reporter"/>
    <s v="D'Lo"/>
    <x v="2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250664"/>
    <s v=""/>
    <s v=""/>
    <n v="216174"/>
    <n v="236599"/>
    <n v="224265"/>
    <n v="240090"/>
    <n v="464792"/>
    <n v="462757"/>
  </r>
  <r>
    <n v="2017"/>
    <n v="40922"/>
    <s v="4R05-015"/>
    <s v="South Central Community Action Agency, Inc.(SCCAA)"/>
    <s v="Active"/>
    <s v="Rural Reporter"/>
    <s v="D'Lo"/>
    <x v="21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297177"/>
    <n v="215445"/>
    <s v=""/>
    <n v="298367"/>
    <n v="206274"/>
    <s v=""/>
    <s v=""/>
    <s v=""/>
    <s v=""/>
    <s v=""/>
    <m/>
  </r>
  <r>
    <n v="2017"/>
    <n v="40923"/>
    <s v="4R02-021"/>
    <s v="Liberty County Board of County Commissioners(Liberty Transit)"/>
    <s v="Active"/>
    <s v="Rural Reporter"/>
    <s v="Bristol"/>
    <x v="2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93478"/>
    <n v="296650"/>
    <n v="392180"/>
    <n v="391949"/>
    <n v="377050"/>
    <n v="367250"/>
    <n v="372584"/>
    <n v="363855"/>
    <n v="351210"/>
    <n v="360415"/>
    <n v="345436"/>
  </r>
  <r>
    <n v="2017"/>
    <n v="40924"/>
    <s v="4R03-032"/>
    <s v="Warren County Commission Transit(WCT)"/>
    <s v="Active"/>
    <s v="Rural Reporter"/>
    <s v="Warrenton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58017"/>
    <n v="60882"/>
    <n v="57381"/>
    <n v="53967"/>
    <n v="59178"/>
    <n v="56498"/>
    <n v="53890"/>
    <n v="46778"/>
    <n v="51660"/>
    <n v="53168"/>
    <n v="48708"/>
  </r>
  <r>
    <n v="2017"/>
    <n v="40925"/>
    <s v="4R03-044"/>
    <s v="Pulaski County Transit(PCT)"/>
    <s v="Active"/>
    <s v="Rural Reporter"/>
    <s v="Hawkinsville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6656"/>
    <n v="28690"/>
    <n v="27384"/>
    <n v="26551"/>
    <n v="24020"/>
    <n v="24084"/>
    <n v="22684"/>
    <n v="21535"/>
    <n v="21778"/>
    <n v="27884"/>
    <n v="20128"/>
  </r>
  <r>
    <n v="2017"/>
    <n v="40926"/>
    <s v="4R01-012"/>
    <s v="Escambia County Commission(ECATS)"/>
    <s v="Active"/>
    <s v="Rural Reporter"/>
    <s v="Brewton"/>
    <x v="2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68694"/>
    <n v="241395"/>
    <n v="192181"/>
    <n v="141445"/>
    <n v="139294"/>
    <n v="128128"/>
    <n v="108432"/>
    <n v="102858"/>
    <n v="104865"/>
    <n v="75679"/>
    <n v="76182"/>
  </r>
  <r>
    <n v="2017"/>
    <n v="40928"/>
    <s v="4R01-005"/>
    <s v="Baldwin County Commission(BRATS)"/>
    <s v="Active"/>
    <s v="Full Reporter"/>
    <s v="Robertsdale"/>
    <x v="25"/>
    <n v="2010"/>
    <x v="241"/>
    <n v="458"/>
    <n v="55"/>
    <n v="57383"/>
    <s v="Existing 2017"/>
    <s v="CB"/>
    <s v="DO"/>
    <s v="Discontinued"/>
    <m/>
    <m/>
    <m/>
    <m/>
    <m/>
    <m/>
    <m/>
    <m/>
    <m/>
    <m/>
    <m/>
    <m/>
    <m/>
    <m/>
    <m/>
    <m/>
    <m/>
    <m/>
    <m/>
    <m/>
    <m/>
    <m/>
    <m/>
    <m/>
    <m/>
    <n v="66076"/>
    <m/>
  </r>
  <r>
    <n v="2017"/>
    <n v="40928"/>
    <s v="4R01-005"/>
    <s v="Baldwin County Commission(BRATS)"/>
    <s v="Active"/>
    <s v="Full Reporter"/>
    <s v="Robertsdale"/>
    <x v="25"/>
    <n v="2010"/>
    <x v="241"/>
    <n v="458"/>
    <n v="55"/>
    <n v="57383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962700"/>
    <n v="883309"/>
    <n v="759219"/>
    <n v="697244"/>
    <n v="713923"/>
    <n v="750826"/>
    <n v="741355"/>
    <n v="536586"/>
    <n v="712975"/>
  </r>
  <r>
    <n v="2017"/>
    <n v="40929"/>
    <s v="4R06-051"/>
    <s v="Rockingham County Council on Aging(Rockingham Public Access Transportation)"/>
    <s v="Active"/>
    <s v="Rural Reporter"/>
    <s v="Reidsville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579742"/>
    <n v="597729"/>
    <n v="566203"/>
    <n v="531324"/>
    <n v="569375"/>
    <n v="618802"/>
    <n v="693251"/>
    <n v="685378"/>
    <n v="709860"/>
    <n v="673219"/>
    <n v="661087"/>
  </r>
  <r>
    <n v="2017"/>
    <n v="40929"/>
    <s v="4R06-051"/>
    <s v="Rockingham County Council on Aging(Rockingham Public Access Transportation)"/>
    <s v="Active"/>
    <s v="Rural Reporter"/>
    <s v="Reidsville"/>
    <x v="2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36000"/>
    <n v="74049"/>
    <n v="133410"/>
    <n v="183775"/>
    <n v="196477"/>
  </r>
  <r>
    <n v="2017"/>
    <n v="40931"/>
    <s v="4R03-015"/>
    <s v="Baldwin County Transit(BCT)"/>
    <s v="Active"/>
    <s v="Rural Reporter"/>
    <s v="Milledgeville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464"/>
    <n v="38978"/>
    <n v="73609"/>
    <n v="71480"/>
    <n v="69235"/>
    <n v="72240"/>
    <n v="73586"/>
    <n v="72955"/>
    <n v="66384"/>
    <n v="63506"/>
    <n v="64273"/>
  </r>
  <r>
    <n v="2017"/>
    <n v="40933"/>
    <s v="4R06-043"/>
    <s v="Sampson County(Sampson Area Transit)"/>
    <s v="Active"/>
    <s v="Rural Reporter"/>
    <s v="Clinton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04071"/>
    <n v="220102"/>
    <n v="237267"/>
    <n v="247896"/>
    <n v="255381"/>
    <n v="243462"/>
    <n v="231575"/>
    <n v="224189"/>
    <n v="212745"/>
    <n v="234565"/>
    <n v="280332"/>
  </r>
  <r>
    <n v="2017"/>
    <n v="40934"/>
    <s v="4R06-038"/>
    <s v="Polk County Transportation Authority"/>
    <s v="Active"/>
    <s v="Rural Reporter"/>
    <s v="Columbus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372706"/>
    <n v="386082"/>
    <n v="394279"/>
    <n v="403152"/>
    <n v="410157"/>
    <n v="354948"/>
    <n v="371596"/>
    <n v="332026"/>
    <n v="356307"/>
    <n v="351948"/>
    <n v="360757"/>
  </r>
  <r>
    <n v="2017"/>
    <n v="40934"/>
    <s v="4R06-038"/>
    <s v="Polk County Transportation Authority"/>
    <s v="Active"/>
    <s v="Rural Reporter"/>
    <s v="Columbus"/>
    <x v="2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18660"/>
    <n v="20320"/>
  </r>
  <r>
    <n v="2017"/>
    <n v="40936"/>
    <s v="4R03-034"/>
    <s v="Wilkinson County Commission Transit(WCT)"/>
    <s v="Active"/>
    <s v="Rural Reporter"/>
    <s v="Irwinton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84461"/>
    <n v="89860"/>
    <n v="97468"/>
    <n v="97684"/>
    <n v="101420"/>
    <n v="97201"/>
    <n v="101400"/>
    <n v="78925"/>
    <n v="99625"/>
    <n v="94770"/>
    <n v="87242"/>
  </r>
  <r>
    <n v="2017"/>
    <n v="40938"/>
    <s v="4R06-075"/>
    <s v="Pender Adult Services, Inc."/>
    <s v="Active"/>
    <s v="Rural Reporter"/>
    <s v="Burgaw"/>
    <x v="20"/>
    <n v="2010"/>
    <x v="9"/>
    <m/>
    <m/>
    <m/>
    <s v="New in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369791"/>
  </r>
  <r>
    <n v="2017"/>
    <n v="40938"/>
    <s v="4R06-075"/>
    <s v="Pender Adult Services, Inc."/>
    <s v="Active"/>
    <s v="Rural Reporter"/>
    <s v="Burgaw"/>
    <x v="20"/>
    <n v="2010"/>
    <x v="9"/>
    <m/>
    <m/>
    <m/>
    <s v="Existing 2017"/>
    <s v="DR"/>
    <s v="PT"/>
    <s v="Discontinued"/>
    <m/>
    <m/>
    <m/>
    <m/>
    <m/>
    <m/>
    <m/>
    <m/>
    <m/>
    <m/>
    <m/>
    <m/>
    <m/>
    <m/>
    <m/>
    <m/>
    <s v=""/>
    <s v=""/>
    <n v="355674"/>
    <n v="380592"/>
    <n v="331752"/>
    <n v="394151"/>
    <n v="414049"/>
    <n v="392164"/>
    <n v="431725"/>
    <n v="393206"/>
    <m/>
  </r>
  <r>
    <n v="2017"/>
    <n v="40938"/>
    <s v="4R06-075"/>
    <s v="Pender Adult Services, Inc."/>
    <s v="Active"/>
    <s v="Rural Reporter"/>
    <s v="Burgaw"/>
    <x v="20"/>
    <n v="2010"/>
    <x v="9"/>
    <m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n v="1313"/>
    <s v=""/>
    <s v=""/>
    <s v=""/>
    <s v=""/>
    <m/>
  </r>
  <r>
    <n v="2017"/>
    <n v="40940"/>
    <s v="4R03-064"/>
    <s v="Tift Transit System"/>
    <s v="Active"/>
    <s v="Rural Reporter"/>
    <s v="Tifton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5748"/>
    <n v="62681"/>
    <n v="71338"/>
    <n v="70890"/>
    <n v="70256"/>
    <n v="70465"/>
    <n v="59265"/>
    <n v="58856"/>
    <n v="58360"/>
    <n v="61666"/>
    <n v="49011"/>
  </r>
  <r>
    <n v="2017"/>
    <n v="40941"/>
    <s v="4R04-019"/>
    <s v="Rural Transit Enterprises Coordinated, Inc.(RTEC)"/>
    <s v="Active"/>
    <s v="Rural Reporter"/>
    <s v="Mt. Vernon"/>
    <x v="2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5544431"/>
    <n v="6187050"/>
    <n v="6455811"/>
    <n v="7406916"/>
    <n v="6674874"/>
    <n v="6799157"/>
    <n v="7247788"/>
    <n v="6646413"/>
    <n v="7528789"/>
    <n v="7356288"/>
    <n v="7339123"/>
  </r>
  <r>
    <n v="2017"/>
    <n v="40942"/>
    <s v="4R06-074"/>
    <s v="Lincoln County(TLC)"/>
    <s v="Active"/>
    <s v="Rural Reporter"/>
    <s v="Lincolnton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415402"/>
    <n v="451656"/>
    <n v="530223"/>
    <n v="532856"/>
    <n v="562626"/>
    <n v="627911"/>
    <n v="496433"/>
    <n v="476899"/>
    <n v="524889"/>
  </r>
  <r>
    <n v="2017"/>
    <n v="40942"/>
    <s v="4R06-074"/>
    <s v="Lincoln County(TLC)"/>
    <s v="Active"/>
    <s v="Rural Reporter"/>
    <s v="Lincolnton"/>
    <x v="2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n v="24129"/>
    <n v="34488"/>
    <n v="27785"/>
    <n v="28676"/>
    <n v="30651"/>
    <n v="28262"/>
    <n v="24693"/>
    <n v="24466"/>
    <n v="25621"/>
  </r>
  <r>
    <n v="2017"/>
    <n v="40943"/>
    <s v="4R06-024"/>
    <s v="Johnston Co. Council on Aging Inc.(Johnston Co. Area Transit Services (JCATS))"/>
    <s v="Active"/>
    <s v="Rural Reporter"/>
    <s v="Smithfield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031180"/>
    <n v="971477"/>
    <n v="941110"/>
    <n v="995256"/>
    <n v="854306"/>
    <n v="1130901"/>
    <n v="1154300"/>
    <n v="1208906"/>
    <n v="1199633"/>
    <n v="1194791"/>
    <n v="1134938"/>
  </r>
  <r>
    <n v="2017"/>
    <n v="40943"/>
    <s v="4R06-024"/>
    <s v="Johnston Co. Council on Aging Inc.(Johnston Co. Area Transit Services (JCATS))"/>
    <s v="Active"/>
    <s v="Rural Reporter"/>
    <s v="Smithfield"/>
    <x v="20"/>
    <n v="2010"/>
    <x v="9"/>
    <m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44"/>
    <s v="4R06-012"/>
    <s v="Carteret County(Carteret County Area Transp. System)"/>
    <s v="Active"/>
    <s v="Rural Reporter"/>
    <s v="Morehead City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383440"/>
    <n v="514741"/>
    <n v="537378"/>
    <n v="579228"/>
    <n v="622254"/>
    <n v="606039"/>
    <n v="572601"/>
    <n v="548911"/>
    <n v="492868"/>
    <n v="484674"/>
    <n v="432143"/>
  </r>
  <r>
    <n v="2017"/>
    <n v="40944"/>
    <s v="4R06-012"/>
    <s v="Carteret County(Carteret County Area Transp. System)"/>
    <s v="Active"/>
    <s v="Rural Reporter"/>
    <s v="Morehead City"/>
    <x v="2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n v="75"/>
    <s v=""/>
    <s v=""/>
    <s v=""/>
    <s v=""/>
    <s v=""/>
    <n v="46960"/>
    <n v="49960"/>
    <n v="57910"/>
  </r>
  <r>
    <n v="2017"/>
    <n v="40945"/>
    <s v="4R03-028"/>
    <s v="Putnam County CommissionTransit(PCT)"/>
    <s v="Active"/>
    <s v="Rural Reporter"/>
    <s v="Eatonton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90251"/>
    <n v="93723"/>
    <n v="87115"/>
    <n v="98269"/>
    <n v="85083"/>
    <n v="82417"/>
    <n v="90003"/>
    <n v="81094"/>
    <n v="89260"/>
    <n v="93976"/>
    <n v="97043"/>
  </r>
  <r>
    <n v="2017"/>
    <n v="40946"/>
    <s v="4R03-041"/>
    <s v="Jones County Transit"/>
    <s v="Active"/>
    <s v="Rural Reporter"/>
    <s v="Gray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9837"/>
    <n v="65556"/>
    <n v="66015"/>
    <n v="46464"/>
    <n v="68835"/>
    <n v="88875"/>
    <n v="52838"/>
    <n v="59091"/>
    <n v="60460"/>
    <n v="50569"/>
    <n v="54859"/>
  </r>
  <r>
    <n v="2017"/>
    <n v="40946"/>
    <s v="4R03-041"/>
    <s v="Jones County Transit"/>
    <s v="Active"/>
    <s v="Rural Reporter"/>
    <s v="Gray"/>
    <x v="23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47"/>
    <s v="4R06-061"/>
    <s v="Gates County(Gates County Inter-Regional Transportation System)"/>
    <s v="Active"/>
    <s v="Rural Reporter"/>
    <s v="Gatesville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379740"/>
    <n v="374444"/>
    <n v="344960"/>
    <n v="345108"/>
    <n v="317428"/>
    <n v="332443"/>
    <n v="332057"/>
    <n v="325137"/>
    <n v="321005"/>
    <n v="364958"/>
    <n v="329067"/>
  </r>
  <r>
    <n v="2017"/>
    <n v="40948"/>
    <s v="4R04-001"/>
    <s v="Bluegrass Community Action Agency(BGCAA)"/>
    <s v="Active"/>
    <s v="Rural Reporter"/>
    <s v="Frankfort"/>
    <x v="2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691108"/>
    <n v="1700115"/>
    <n v="1769117"/>
    <n v="2026039"/>
    <n v="2081732"/>
    <n v="2133989"/>
    <n v="1864342"/>
    <n v="1848662"/>
    <n v="1856000"/>
    <n v="2145205"/>
    <n v="2450627"/>
  </r>
  <r>
    <n v="2017"/>
    <n v="40948"/>
    <s v="4R04-001"/>
    <s v="Bluegrass Community Action Agency(BGCAA)"/>
    <s v="Active"/>
    <s v="Rural Reporter"/>
    <s v="Frankfort"/>
    <x v="2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30396"/>
    <n v="29212"/>
    <n v="53618"/>
    <n v="52683"/>
    <n v="63338"/>
  </r>
  <r>
    <n v="2014"/>
    <n v="40949"/>
    <s v="4R02-015"/>
    <s v="Crooms, Inc"/>
    <s v="Inactive"/>
    <s v="Rural Reporter"/>
    <m/>
    <x v="24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n v="332488"/>
    <n v="331515"/>
    <n v="6286"/>
    <s v=""/>
    <n v="251449"/>
    <n v="324743"/>
    <n v="324973"/>
    <n v="269480"/>
    <s v=""/>
    <s v=""/>
    <m/>
  </r>
  <r>
    <n v="2014"/>
    <n v="40949"/>
    <s v="4R02-015"/>
    <s v="Crooms, Inc"/>
    <s v="Inactive"/>
    <s v="Rural Reporter"/>
    <m/>
    <x v="24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s v=""/>
    <s v=""/>
    <n v="317128"/>
    <n v="254911"/>
    <s v=""/>
    <s v=""/>
    <s v=""/>
    <s v=""/>
    <s v=""/>
    <s v=""/>
    <m/>
  </r>
  <r>
    <n v="2017"/>
    <n v="40950"/>
    <s v="4R08-001"/>
    <s v="First Tennessee Human Resource Agency(N.E.T.  Trans)"/>
    <s v="Active"/>
    <s v="Reduced Reporter"/>
    <s v="Johnson City"/>
    <x v="19"/>
    <n v="2010"/>
    <x v="179"/>
    <n v="259"/>
    <n v="110"/>
    <n v="120415"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54533"/>
    <n v="94098"/>
    <s v=""/>
    <s v=""/>
    <s v=""/>
    <s v=""/>
    <m/>
  </r>
  <r>
    <n v="2017"/>
    <n v="40950"/>
    <s v="4R08-001"/>
    <s v="First Tennessee Human Resource Agency(N.E.T.  Trans)"/>
    <s v="Active"/>
    <s v="Reduced Reporter"/>
    <s v="Johnson City"/>
    <x v="19"/>
    <n v="2010"/>
    <x v="179"/>
    <n v="259"/>
    <n v="110"/>
    <n v="120415"/>
    <s v="Existing 2017"/>
    <s v="DR"/>
    <s v="DO"/>
    <s v="Operating"/>
    <m/>
    <m/>
    <m/>
    <m/>
    <m/>
    <m/>
    <m/>
    <m/>
    <m/>
    <m/>
    <m/>
    <m/>
    <m/>
    <m/>
    <m/>
    <m/>
    <n v="1900425"/>
    <n v="1932063"/>
    <n v="2088355"/>
    <n v="2489174"/>
    <n v="3109983"/>
    <n v="2659103"/>
    <n v="2114388"/>
    <n v="2509906"/>
    <n v="2811046"/>
    <n v="2557165"/>
    <n v="2885331"/>
  </r>
  <r>
    <n v="2017"/>
    <n v="40950"/>
    <s v="4R08-001"/>
    <s v="First Tennessee Human Resource Agency(N.E.T.  Trans)"/>
    <s v="Active"/>
    <s v="Reduced Reporter"/>
    <s v="Johnson City"/>
    <x v="19"/>
    <n v="2010"/>
    <x v="179"/>
    <n v="259"/>
    <n v="110"/>
    <n v="120415"/>
    <s v="Existing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21409"/>
    <n v="252142"/>
    <s v=""/>
    <s v=""/>
    <m/>
  </r>
  <r>
    <n v="2017"/>
    <n v="40951"/>
    <s v="4R03-017"/>
    <s v="Burke County Transit(BCT)"/>
    <s v="Active"/>
    <s v="Rural Reporter"/>
    <s v="Waynesboro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37381"/>
    <n v="200220"/>
    <n v="253797"/>
    <n v="208316"/>
    <n v="155686"/>
    <n v="160011"/>
    <n v="177579"/>
    <n v="159793"/>
    <n v="162749"/>
    <n v="154947"/>
    <n v="152110"/>
  </r>
  <r>
    <n v="2017"/>
    <n v="40952"/>
    <s v="4R07-020"/>
    <s v="Williamsburg County Transit System(WCTS)"/>
    <s v="Active"/>
    <s v="Rural Reporter"/>
    <s v="Kingstree"/>
    <x v="26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317876"/>
    <s v=""/>
    <s v=""/>
    <s v=""/>
    <s v=""/>
    <s v=""/>
    <m/>
  </r>
  <r>
    <n v="2017"/>
    <n v="40952"/>
    <s v="4R07-020"/>
    <s v="Williamsburg County Transit System(WCTS)"/>
    <s v="Active"/>
    <s v="Rural Reporter"/>
    <s v="Kingstree"/>
    <x v="26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04372"/>
    <n v="96984"/>
    <n v="158746"/>
    <n v="641852"/>
    <n v="645363"/>
    <n v="817000"/>
    <n v="842553"/>
    <n v="767246"/>
    <n v="757360"/>
    <n v="704998"/>
    <n v="698249"/>
  </r>
  <r>
    <n v="2017"/>
    <n v="40952"/>
    <s v="4R07-020"/>
    <s v="Williamsburg County Transit System(WCTS)"/>
    <s v="Active"/>
    <s v="Rural Reporter"/>
    <s v="Kingstree"/>
    <x v="26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419343"/>
    <n v="411090"/>
    <n v="401751"/>
    <n v="326258"/>
    <s v=""/>
    <n v="339881"/>
    <n v="337399"/>
    <n v="342015"/>
    <n v="313865"/>
    <n v="305390"/>
    <n v="323944"/>
  </r>
  <r>
    <n v="2017"/>
    <n v="40952"/>
    <s v="4R07-020"/>
    <s v="Williamsburg County Transit System(WCTS)"/>
    <s v="Active"/>
    <s v="Rural Reporter"/>
    <s v="Kingstree"/>
    <x v="26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n v="853549"/>
    <n v="730953"/>
    <n v="433731"/>
    <s v=""/>
    <s v=""/>
    <s v=""/>
    <s v=""/>
    <s v=""/>
    <s v=""/>
    <s v=""/>
    <m/>
  </r>
  <r>
    <n v="2017"/>
    <n v="40953"/>
    <s v="4R04-015"/>
    <s v="Pennyrile Allied Community Services, Inc.(PACS)"/>
    <s v="Active"/>
    <s v="Rural Reporter"/>
    <s v="Hopkinsville"/>
    <x v="2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354300"/>
    <n v="1671252"/>
    <n v="1687243"/>
    <n v="1998817"/>
    <n v="1982254"/>
    <n v="2049738"/>
    <n v="2018650"/>
    <n v="2168295"/>
    <n v="2356400"/>
    <n v="2165120"/>
    <n v="2211140"/>
  </r>
  <r>
    <n v="2017"/>
    <n v="40953"/>
    <s v="4R04-015"/>
    <s v="Pennyrile Allied Community Services, Inc.(PACS)"/>
    <s v="Active"/>
    <s v="Rural Reporter"/>
    <s v="Hopkinsville"/>
    <x v="2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53280"/>
    <n v="110372"/>
    <n v="176729"/>
  </r>
  <r>
    <n v="2017"/>
    <n v="40954"/>
    <s v="4R08-007"/>
    <s v="South Central Tennessee Development District(SCTDD)"/>
    <s v="Active"/>
    <s v="Rural Reporter"/>
    <s v="Mt. Pleasant"/>
    <x v="19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264816"/>
    <s v=""/>
    <n v="83200"/>
    <n v="139624"/>
    <s v=""/>
    <s v=""/>
    <m/>
  </r>
  <r>
    <n v="2017"/>
    <n v="40954"/>
    <s v="4R08-007"/>
    <s v="South Central Tennessee Development District(SCTDD)"/>
    <s v="Active"/>
    <s v="Rural Reporter"/>
    <s v="Mt. Pleasant"/>
    <x v="1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392058"/>
    <n v="3102654"/>
    <n v="3751511"/>
    <n v="3968353"/>
    <n v="4444324"/>
    <n v="4817519"/>
    <n v="3386643"/>
    <n v="3476984"/>
    <n v="3701811"/>
    <n v="2940914"/>
    <n v="2728082"/>
  </r>
  <r>
    <n v="2017"/>
    <n v="40954"/>
    <s v="4R08-007"/>
    <s v="South Central Tennessee Development District(SCTDD)"/>
    <s v="Active"/>
    <s v="Rural Reporter"/>
    <s v="Mt. Pleasant"/>
    <x v="19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69149"/>
    <s v=""/>
    <s v=""/>
    <s v=""/>
    <s v=""/>
    <n v="141300"/>
    <n v="386165"/>
    <n v="467155"/>
  </r>
  <r>
    <n v="2017"/>
    <n v="40955"/>
    <s v="4R05-005"/>
    <s v="Hinds County Human Resource Agency(HCHRA)"/>
    <s v="Active"/>
    <s v="Rural Reporter"/>
    <s v="Jackson"/>
    <x v="2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232742"/>
    <s v=""/>
    <s v=""/>
    <n v="202304"/>
    <n v="250449"/>
    <n v="201692"/>
    <n v="137697"/>
    <n v="226144"/>
    <n v="378911"/>
  </r>
  <r>
    <n v="2017"/>
    <n v="40955"/>
    <s v="4R05-005"/>
    <s v="Hinds County Human Resource Agency(HCHRA)"/>
    <s v="Active"/>
    <s v="Rural Reporter"/>
    <s v="Jackson"/>
    <x v="21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n v="194469"/>
    <n v="170010"/>
    <s v=""/>
    <n v="208195"/>
    <n v="184569"/>
    <s v=""/>
    <s v=""/>
    <s v=""/>
    <s v=""/>
    <s v=""/>
    <m/>
  </r>
  <r>
    <n v="2017"/>
    <n v="40956"/>
    <s v="4R03-019"/>
    <s v="Dodge County Transit(DCT)"/>
    <s v="Active"/>
    <s v="Rural Reporter"/>
    <s v="Eastman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00245"/>
    <n v="149880"/>
    <n v="137392"/>
    <n v="103807"/>
    <n v="119297"/>
    <n v="77309"/>
    <n v="77406"/>
    <n v="99981"/>
    <n v="95242"/>
    <n v="65243"/>
    <n v="56447"/>
  </r>
  <r>
    <n v="2017"/>
    <n v="40957"/>
    <s v="4R05-020"/>
    <s v="N-Route(N-Route)"/>
    <s v="Active"/>
    <s v="Rural Reporter"/>
    <s v="Vicksburg"/>
    <x v="2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n v="203438"/>
    <n v="211094"/>
    <n v="211704"/>
    <n v="236150"/>
    <n v="226429"/>
    <n v="230778"/>
  </r>
  <r>
    <n v="2017"/>
    <n v="40957"/>
    <s v="4R05-020"/>
    <s v="N-Route(N-Route)"/>
    <s v="Active"/>
    <s v="Rural Reporter"/>
    <s v="Vicksburg"/>
    <x v="21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n v="254675"/>
    <n v="319794"/>
    <n v="309322"/>
    <n v="212196"/>
    <s v=""/>
    <s v=""/>
    <s v=""/>
    <s v=""/>
    <s v=""/>
    <m/>
  </r>
  <r>
    <n v="2017"/>
    <n v="40958"/>
    <s v="1R05-005"/>
    <s v="Orocovis"/>
    <s v="Active"/>
    <s v="Rural Reporter"/>
    <s v="Orocovis"/>
    <x v="27"/>
    <n v="2010"/>
    <x v="9"/>
    <m/>
    <m/>
    <m/>
    <s v="Existing 2017"/>
    <s v="DR"/>
    <s v="DO"/>
    <s v="Discontinued"/>
    <m/>
    <m/>
    <m/>
    <m/>
    <m/>
    <m/>
    <m/>
    <m/>
    <m/>
    <m/>
    <m/>
    <m/>
    <m/>
    <m/>
    <m/>
    <m/>
    <n v="1584"/>
    <s v=""/>
    <n v="15095"/>
    <n v="14501"/>
    <n v="5116"/>
    <n v="9716"/>
    <n v="6230"/>
    <n v="6930"/>
    <n v="6865"/>
    <n v="8868"/>
    <m/>
  </r>
  <r>
    <n v="2017"/>
    <n v="40958"/>
    <s v="1R05-005"/>
    <s v="Orocovis"/>
    <s v="Active"/>
    <s v="Rural Reporter"/>
    <s v="Orocovis"/>
    <x v="27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4284"/>
    <s v=""/>
    <n v="51124"/>
    <n v="28819"/>
    <n v="28000"/>
    <n v="15553"/>
    <n v="12291"/>
    <n v="11901"/>
    <n v="11901"/>
    <n v="12323"/>
    <n v="3573"/>
  </r>
  <r>
    <n v="2017"/>
    <n v="40958"/>
    <s v="1R05-005"/>
    <s v="Orocovis"/>
    <s v="Active"/>
    <s v="Rural Reporter"/>
    <s v="Orocovis"/>
    <x v="27"/>
    <n v="2010"/>
    <x v="9"/>
    <m/>
    <m/>
    <m/>
    <s v="Existing 2017"/>
    <s v="OT"/>
    <s v="DO"/>
    <s v="Discontinued"/>
    <m/>
    <m/>
    <m/>
    <m/>
    <m/>
    <m/>
    <m/>
    <m/>
    <m/>
    <m/>
    <m/>
    <m/>
    <m/>
    <m/>
    <m/>
    <m/>
    <s v=""/>
    <n v="108995"/>
    <s v=""/>
    <s v=""/>
    <s v=""/>
    <s v=""/>
    <s v=""/>
    <s v=""/>
    <s v=""/>
    <s v=""/>
    <m/>
  </r>
  <r>
    <n v="2017"/>
    <n v="40959"/>
    <s v="4R06-064"/>
    <s v="Washington County(Riverlight Transit)"/>
    <s v="Active"/>
    <s v="Rural Reporter"/>
    <s v="Plymouth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62528"/>
    <n v="151119"/>
    <n v="140170"/>
    <n v="137376"/>
    <n v="169072"/>
    <n v="147062"/>
    <n v="157602"/>
    <n v="118293"/>
    <n v="143422"/>
    <n v="129420"/>
    <n v="90402"/>
  </r>
  <r>
    <n v="2017"/>
    <n v="40959"/>
    <s v="4R06-064"/>
    <s v="Washington County(Riverlight Transit)"/>
    <s v="Active"/>
    <s v="Rural Reporter"/>
    <s v="Plymouth"/>
    <x v="20"/>
    <n v="2010"/>
    <x v="9"/>
    <m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60"/>
    <s v="4R01-013"/>
    <s v="Etowah County Commission"/>
    <s v="Active"/>
    <s v="Rural Reporter"/>
    <s v="Gadsden"/>
    <x v="2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60451"/>
    <n v="142085"/>
    <n v="159137"/>
    <n v="153899"/>
    <n v="151300"/>
    <n v="180999"/>
    <n v="160955"/>
    <n v="145513"/>
    <n v="138995"/>
    <n v="131279"/>
    <n v="120092"/>
  </r>
  <r>
    <n v="2017"/>
    <n v="40961"/>
    <s v="4R03-025"/>
    <s v="Lincoln County Transit(LCT)"/>
    <s v="Active"/>
    <s v="Rural Reporter"/>
    <s v="Lincolnton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66913"/>
    <n v="64014"/>
    <n v="55459"/>
    <n v="49932"/>
    <n v="45952"/>
    <n v="47893"/>
    <n v="47032"/>
    <n v="41574"/>
    <n v="43699"/>
    <n v="44624"/>
    <n v="52838"/>
  </r>
  <r>
    <n v="2017"/>
    <n v="40963"/>
    <s v="4R01-022"/>
    <s v="Madison County Commission(TRAM)"/>
    <s v="Active"/>
    <s v="Rural Reporter"/>
    <s v="Huntsville"/>
    <x v="2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97982"/>
    <n v="228402"/>
    <n v="171474"/>
    <n v="188897"/>
    <n v="167574"/>
    <n v="167172"/>
    <n v="173854"/>
    <n v="193960"/>
    <n v="197621"/>
    <n v="197146"/>
    <n v="180956"/>
  </r>
  <r>
    <n v="2017"/>
    <n v="40964"/>
    <s v="4R03-054"/>
    <s v="Cook County Transit"/>
    <s v="Active"/>
    <s v="Rural Reporter"/>
    <s v="Adel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73014"/>
    <n v="238785"/>
    <n v="129469"/>
    <n v="266651"/>
    <n v="287680"/>
    <n v="289145"/>
    <n v="263133"/>
    <n v="255011"/>
    <n v="248192"/>
    <n v="291613"/>
    <n v="273653"/>
  </r>
  <r>
    <n v="2017"/>
    <n v="40965"/>
    <s v="4R01-010"/>
    <s v="Cullman County Commission(CARTS)"/>
    <s v="Active"/>
    <s v="Rural Reporter"/>
    <s v="Cullman"/>
    <x v="2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406950"/>
    <n v="342286"/>
    <n v="448351"/>
    <n v="635837"/>
    <n v="449438"/>
    <n v="440853"/>
    <n v="421136"/>
    <n v="574630"/>
    <n v="484233"/>
    <n v="482690"/>
    <n v="480279"/>
  </r>
  <r>
    <n v="2017"/>
    <n v="40967"/>
    <s v="4R03-094"/>
    <s v="Lowndes County"/>
    <s v="Active"/>
    <s v="Rural Reporter"/>
    <s v="Valdosta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69534"/>
    <n v="162852"/>
    <n v="196858"/>
    <n v="193543"/>
    <n v="222319"/>
    <n v="236287"/>
    <n v="237041"/>
    <n v="336294"/>
    <n v="317359"/>
    <n v="317011"/>
    <n v="267528"/>
  </r>
  <r>
    <n v="2017"/>
    <n v="40968"/>
    <s v="4R02-016"/>
    <s v="Gulf County ARC"/>
    <s v="Active"/>
    <s v="Rural Reporter"/>
    <s v="Port St. Joe"/>
    <x v="24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57711"/>
    <n v="230679"/>
    <n v="182676"/>
    <n v="224789"/>
    <n v="237505"/>
    <n v="226726"/>
    <n v="279814"/>
    <n v="261272"/>
    <n v="271096"/>
    <n v="345059"/>
    <n v="363458"/>
  </r>
  <r>
    <n v="2017"/>
    <n v="40969"/>
    <s v="4R05-025"/>
    <s v="Madison County Citizens Services Agency(MCCSA)"/>
    <s v="Active"/>
    <s v="Rural Reporter"/>
    <s v="Canton"/>
    <x v="21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102296"/>
    <s v=""/>
    <s v=""/>
    <n v="116891"/>
    <n v="133358"/>
    <n v="115251"/>
    <n v="122619"/>
    <n v="175839"/>
    <n v="167228"/>
  </r>
  <r>
    <n v="2017"/>
    <n v="40969"/>
    <s v="4R05-025"/>
    <s v="Madison County Citizens Services Agency(MCCSA)"/>
    <s v="Active"/>
    <s v="Rural Reporter"/>
    <s v="Canton"/>
    <x v="21"/>
    <n v="2010"/>
    <x v="9"/>
    <m/>
    <m/>
    <m/>
    <s v="Existing 2017"/>
    <s v="MB"/>
    <s v="DO"/>
    <s v="Discontinued"/>
    <m/>
    <m/>
    <m/>
    <m/>
    <m/>
    <m/>
    <m/>
    <m/>
    <m/>
    <m/>
    <m/>
    <m/>
    <m/>
    <m/>
    <m/>
    <m/>
    <s v=""/>
    <n v="79945"/>
    <s v=""/>
    <n v="94893"/>
    <n v="105522"/>
    <s v=""/>
    <s v=""/>
    <s v=""/>
    <s v=""/>
    <s v=""/>
    <m/>
  </r>
  <r>
    <n v="2017"/>
    <n v="40971"/>
    <s v="4R04-009"/>
    <s v="Licking Valley CAP(LVCAP)"/>
    <s v="Active"/>
    <s v="Rural Reporter"/>
    <s v="Flemingsburg"/>
    <x v="2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29103"/>
    <n v="250431"/>
    <n v="278811"/>
    <n v="323513"/>
    <n v="402748"/>
    <n v="534070"/>
    <n v="585260"/>
    <n v="879198"/>
    <n v="1024603"/>
    <n v="1069253"/>
    <n v="1269261"/>
  </r>
  <r>
    <n v="2017"/>
    <n v="40972"/>
    <s v="4R04-025"/>
    <s v="Gateway Community Services Organization(GCSO)"/>
    <s v="Active"/>
    <s v="Rural Reporter"/>
    <s v="West Liberty"/>
    <x v="2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4222"/>
    <n v="9946"/>
    <n v="11319"/>
    <n v="11958"/>
    <n v="8556"/>
    <n v="15717"/>
    <n v="7787"/>
    <n v="4822"/>
    <n v="5980"/>
    <n v="7437"/>
    <n v="79922"/>
  </r>
  <r>
    <n v="2017"/>
    <n v="40974"/>
    <s v="4R07-027"/>
    <s v="Bamberg County Office On Aging(BCOOA)"/>
    <s v="Active"/>
    <s v="Rural Reporter"/>
    <s v="Bamberg"/>
    <x v="26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299031"/>
    <n v="411622"/>
    <n v="475586"/>
    <n v="545278"/>
    <n v="655349"/>
    <n v="682610"/>
    <n v="644917"/>
  </r>
  <r>
    <n v="2017"/>
    <n v="40976"/>
    <s v="4R06-028"/>
    <s v="Madison County Transportation Authority(Madison County Transportation)"/>
    <s v="Active"/>
    <s v="Rural Reporter"/>
    <s v="Marshall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30904"/>
    <n v="244121"/>
    <n v="236887"/>
    <n v="200184"/>
    <n v="199304"/>
    <n v="225924"/>
    <n v="231519"/>
    <n v="212465"/>
    <n v="218727"/>
    <n v="208389"/>
    <n v="195911"/>
  </r>
  <r>
    <n v="2017"/>
    <n v="40977"/>
    <s v="4R03-023"/>
    <s v="Jefferson County Transit(JCT)"/>
    <s v="Active"/>
    <s v="Rural Reporter"/>
    <s v="Louisville"/>
    <x v="23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02438"/>
    <n v="205887"/>
    <n v="207630"/>
    <n v="191658"/>
    <n v="210419"/>
    <n v="184002"/>
    <n v="177827"/>
    <n v="191763"/>
    <n v="197674"/>
    <n v="206781"/>
    <n v="211663"/>
  </r>
  <r>
    <n v="2017"/>
    <n v="40978"/>
    <s v="4R08-005"/>
    <s v="Upper-Cumberland Human Resource Agency (UCHRA)"/>
    <s v="Active"/>
    <s v="Rural Reporter"/>
    <s v="Cookeville"/>
    <x v="19"/>
    <n v="2010"/>
    <x v="9"/>
    <m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160849"/>
    <n v="77277"/>
    <s v=""/>
    <s v=""/>
    <s v=""/>
    <s v=""/>
    <m/>
  </r>
  <r>
    <n v="2017"/>
    <n v="40978"/>
    <s v="4R08-005"/>
    <s v="Upper-Cumberland Human Resource Agency (UCHRA)"/>
    <s v="Active"/>
    <s v="Rural Reporter"/>
    <s v="Cookeville"/>
    <x v="19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2922715"/>
    <n v="2383635"/>
    <n v="2555964"/>
    <n v="2289488"/>
    <n v="3098852"/>
    <n v="3217515"/>
    <n v="3004633"/>
    <n v="2235720"/>
    <n v="1975753"/>
    <n v="2285988"/>
    <n v="2225006"/>
  </r>
  <r>
    <n v="2017"/>
    <n v="40978"/>
    <s v="4R08-005"/>
    <s v="Upper-Cumberland Human Resource Agency (UCHRA)"/>
    <s v="Active"/>
    <s v="Rural Reporter"/>
    <s v="Cookeville"/>
    <x v="19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138745"/>
    <s v=""/>
    <s v=""/>
    <n v="84986"/>
    <n v="720202"/>
    <n v="754939"/>
    <n v="354897"/>
    <n v="406440"/>
  </r>
  <r>
    <n v="2017"/>
    <n v="40979"/>
    <s v="4R04-022"/>
    <s v="KY River Foothills Development Council, Inc.(KRFDC)"/>
    <s v="Active"/>
    <s v="Rural Reporter"/>
    <s v="Richmond"/>
    <x v="22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03154"/>
    <n v="117542"/>
    <n v="221597"/>
    <n v="439390"/>
    <n v="460031"/>
    <n v="481304"/>
    <n v="337346"/>
    <n v="476948"/>
    <n v="519325"/>
    <n v="652022"/>
    <n v="703711"/>
  </r>
  <r>
    <n v="2017"/>
    <n v="40979"/>
    <s v="4R04-022"/>
    <s v="KY River Foothills Development Council, Inc.(KRFDC)"/>
    <s v="Active"/>
    <s v="Rural Reporter"/>
    <s v="Richmond"/>
    <x v="22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76934"/>
    <n v="121304"/>
    <n v="119675"/>
    <n v="121768"/>
    <n v="141684"/>
  </r>
  <r>
    <n v="2016"/>
    <n v="40981"/>
    <s v="1R05-001"/>
    <s v="Adjuntas"/>
    <s v="Inactive"/>
    <s v="Rural Reporter"/>
    <m/>
    <x v="27"/>
    <n v="2010"/>
    <x v="9"/>
    <m/>
    <m/>
    <m/>
    <s v="Pre 2017"/>
    <s v="DR"/>
    <s v="DO"/>
    <s v="Discontinued"/>
    <m/>
    <m/>
    <m/>
    <m/>
    <m/>
    <m/>
    <m/>
    <m/>
    <m/>
    <m/>
    <m/>
    <m/>
    <m/>
    <m/>
    <m/>
    <m/>
    <n v="3725"/>
    <n v="36461"/>
    <s v=""/>
    <s v=""/>
    <s v=""/>
    <s v=""/>
    <s v=""/>
    <s v=""/>
    <s v=""/>
    <s v=""/>
    <m/>
  </r>
  <r>
    <n v="2016"/>
    <n v="40981"/>
    <s v="1R05-001"/>
    <s v="Adjuntas"/>
    <s v="Inactive"/>
    <s v="Rural Reporter"/>
    <m/>
    <x v="27"/>
    <n v="2010"/>
    <x v="9"/>
    <m/>
    <m/>
    <m/>
    <s v="Pre 2017"/>
    <s v="MB"/>
    <s v="DO"/>
    <s v="Discontinued"/>
    <m/>
    <m/>
    <m/>
    <m/>
    <m/>
    <m/>
    <m/>
    <m/>
    <m/>
    <m/>
    <m/>
    <m/>
    <m/>
    <m/>
    <m/>
    <m/>
    <n v="10070"/>
    <s v=""/>
    <n v="2080"/>
    <n v="4368"/>
    <n v="2184"/>
    <n v="4288"/>
    <n v="2536"/>
    <n v="2224"/>
    <n v="2246"/>
    <n v="2348"/>
    <m/>
  </r>
  <r>
    <n v="2016"/>
    <n v="40981"/>
    <s v="1R05-001"/>
    <s v="Adjuntas"/>
    <s v="Inactive"/>
    <s v="Rural Reporter"/>
    <m/>
    <x v="27"/>
    <n v="2010"/>
    <x v="9"/>
    <m/>
    <m/>
    <m/>
    <s v="Pre 2017"/>
    <s v="OT"/>
    <s v="DO"/>
    <s v="Discontinued"/>
    <m/>
    <m/>
    <m/>
    <m/>
    <m/>
    <m/>
    <m/>
    <m/>
    <m/>
    <m/>
    <m/>
    <m/>
    <m/>
    <m/>
    <m/>
    <m/>
    <s v=""/>
    <n v="20218"/>
    <s v=""/>
    <s v=""/>
    <s v=""/>
    <s v=""/>
    <s v=""/>
    <s v=""/>
    <s v=""/>
    <s v=""/>
    <m/>
  </r>
  <r>
    <n v="2017"/>
    <n v="40982"/>
    <s v="4R01-024"/>
    <s v="H.EL.P., Inc. "/>
    <s v="Active"/>
    <s v="Rural Reporter"/>
    <s v="Carrollton"/>
    <x v="25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148293"/>
    <n v="237006"/>
    <n v="216034"/>
    <n v="145214"/>
    <n v="126433"/>
    <n v="115294"/>
    <n v="44673"/>
    <n v="55318"/>
    <n v="52897"/>
    <n v="58481"/>
    <n v="43292"/>
  </r>
  <r>
    <n v="2017"/>
    <n v="40983"/>
    <s v="4R06-042"/>
    <s v="Rutherford County(Rutherford County Transit)"/>
    <s v="Active"/>
    <s v="Rural Reporter"/>
    <s v="Spindale"/>
    <x v="20"/>
    <n v="2010"/>
    <x v="9"/>
    <m/>
    <m/>
    <m/>
    <s v="Existing 2017"/>
    <s v="DR"/>
    <s v="DO"/>
    <s v="Operating"/>
    <m/>
    <m/>
    <m/>
    <m/>
    <m/>
    <m/>
    <m/>
    <m/>
    <m/>
    <m/>
    <m/>
    <m/>
    <m/>
    <m/>
    <m/>
    <m/>
    <n v="417216"/>
    <n v="423684"/>
    <n v="502610"/>
    <n v="503412"/>
    <n v="547373"/>
    <n v="465695"/>
    <n v="415989"/>
    <n v="460447"/>
    <n v="461973"/>
    <n v="473950"/>
    <n v="474024"/>
  </r>
  <r>
    <n v="2017"/>
    <n v="40983"/>
    <s v="4R06-042"/>
    <s v="Rutherford County(Rutherford County Transit)"/>
    <s v="Active"/>
    <s v="Rural Reporter"/>
    <s v="Spindale"/>
    <x v="20"/>
    <n v="2010"/>
    <x v="9"/>
    <m/>
    <m/>
    <m/>
    <s v="Existing 2017"/>
    <s v="MB"/>
    <s v="DO"/>
    <s v="Operating"/>
    <m/>
    <m/>
    <m/>
    <m/>
    <m/>
    <m/>
    <m/>
    <m/>
    <m/>
    <m/>
    <m/>
    <m/>
    <m/>
    <m/>
    <m/>
    <m/>
    <n v="115942"/>
    <n v="123304"/>
    <n v="103432"/>
    <n v="120324"/>
    <n v="112012"/>
    <n v="52031"/>
    <n v="55511"/>
    <n v="36980"/>
    <n v="36660"/>
    <n v="35017"/>
    <n v="34996"/>
  </r>
  <r>
    <n v="2017"/>
    <n v="40984"/>
    <s v="4R06-105"/>
    <s v="Western Carolina Community Action(WCCA)"/>
    <s v="Active"/>
    <s v="Rural Reporter"/>
    <s v="Hendersonville"/>
    <x v="20"/>
    <n v="2010"/>
    <x v="140"/>
    <n v="133"/>
    <n v="265"/>
    <n v="280648"/>
    <s v="Existing 2017"/>
    <s v="DR"/>
    <s v="DO"/>
    <s v="Operating"/>
    <m/>
    <m/>
    <m/>
    <m/>
    <m/>
    <m/>
    <m/>
    <m/>
    <m/>
    <m/>
    <m/>
    <m/>
    <m/>
    <m/>
    <m/>
    <m/>
    <s v=""/>
    <s v=""/>
    <n v="230786"/>
    <n v="215160"/>
    <s v=""/>
    <n v="204298"/>
    <s v=""/>
    <s v=""/>
    <s v=""/>
    <n v="138940"/>
    <n v="132557"/>
  </r>
  <r>
    <n v="2017"/>
    <n v="40984"/>
    <s v="4R06-105"/>
    <s v="Western Carolina Community Action(WCCA)"/>
    <s v="Active"/>
    <s v="Rural Reporter"/>
    <s v="Hendersonville"/>
    <x v="20"/>
    <n v="2010"/>
    <x v="140"/>
    <n v="133"/>
    <n v="265"/>
    <n v="280648"/>
    <s v="Existing 2017"/>
    <s v="MB"/>
    <s v="DO"/>
    <s v="Operating"/>
    <m/>
    <m/>
    <m/>
    <m/>
    <m/>
    <m/>
    <m/>
    <m/>
    <m/>
    <m/>
    <m/>
    <m/>
    <m/>
    <m/>
    <m/>
    <m/>
    <s v=""/>
    <s v=""/>
    <n v="170016"/>
    <s v=""/>
    <s v=""/>
    <s v=""/>
    <s v=""/>
    <s v=""/>
    <s v=""/>
    <n v="29609"/>
    <n v="2942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96"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C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0"/>
    <n v="0"/>
    <s v=""/>
    <n v="0"/>
    <n v="0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DR"/>
    <s v="PT"/>
    <s v="Operating"/>
    <n v="0"/>
    <n v="0"/>
    <n v="154358"/>
    <n v="195636"/>
    <n v="235404"/>
    <n v="271635"/>
    <n v="538486"/>
    <n v="560852"/>
    <n v="595491"/>
    <n v="591700"/>
    <n v="618971"/>
    <n v="608205"/>
    <n v="610993"/>
    <n v="630168"/>
    <n v="691108"/>
    <n v="708970"/>
    <n v="634886"/>
    <n v="686189"/>
    <n v="657222"/>
    <n v="672216"/>
    <n v="686650"/>
    <n v="663829"/>
    <n v="671393"/>
    <n v="620175"/>
    <n v="541381"/>
    <n v="585957"/>
    <n v="635259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232"/>
    <n v="18768"/>
    <n v="18588"/>
    <n v="25150"/>
    <n v="30560"/>
    <n v="43515"/>
    <n v="43545"/>
    <n v="39114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FB"/>
    <s v="DO"/>
    <s v="Operating"/>
    <m/>
    <m/>
    <m/>
    <m/>
    <m/>
    <m/>
    <m/>
    <m/>
    <m/>
    <m/>
    <m/>
    <m/>
    <m/>
    <m/>
    <m/>
    <m/>
    <m/>
    <m/>
    <m/>
    <m/>
    <m/>
    <m/>
    <m/>
    <m/>
    <m/>
    <n v="5092"/>
    <n v="4888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LR"/>
    <s v="DO"/>
    <s v="Discontinued"/>
    <n v="11231"/>
    <n v="11663"/>
    <n v="11389"/>
    <n v="11389"/>
    <n v="6144"/>
    <n v="11237"/>
    <n v="11668"/>
    <n v="11223"/>
    <n v="11764"/>
    <n v="11809"/>
    <n v="11659"/>
    <n v="11537"/>
    <n v="11130"/>
    <n v="11136"/>
    <n v="10086"/>
    <s v=""/>
    <s v=""/>
    <n v="11399"/>
    <n v="11207"/>
    <n v="11178"/>
    <n v="0"/>
    <n v="0"/>
    <s v=""/>
    <n v="0"/>
    <s v=""/>
    <m/>
    <m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L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0"/>
    <n v="0"/>
    <s v=""/>
    <n v="0"/>
    <n v="0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MB"/>
    <s v="DO"/>
    <s v="Operating"/>
    <n v="1441815"/>
    <n v="1509623"/>
    <n v="1528315"/>
    <n v="1543560"/>
    <n v="2018294"/>
    <n v="2085572"/>
    <n v="2212369"/>
    <n v="2333490"/>
    <n v="2465080"/>
    <n v="2401601"/>
    <n v="2469948"/>
    <n v="2602247"/>
    <n v="2641815"/>
    <n v="2408999"/>
    <n v="2441720"/>
    <n v="2535732"/>
    <n v="2597328"/>
    <n v="2594575"/>
    <n v="2550833"/>
    <n v="2601102"/>
    <n v="2537247"/>
    <n v="2685339"/>
    <n v="2679291"/>
    <n v="2674714"/>
    <n v="2727991"/>
    <n v="2912539"/>
    <n v="2974921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MB"/>
    <s v="PT"/>
    <s v="Operating"/>
    <n v="76534"/>
    <n v="94354"/>
    <n v="78086"/>
    <n v="71713"/>
    <n v="87218"/>
    <n v="51628"/>
    <s v=""/>
    <s v=""/>
    <s v=""/>
    <s v=""/>
    <s v=""/>
    <s v=""/>
    <s v=""/>
    <s v=""/>
    <s v=""/>
    <s v=""/>
    <n v="68269"/>
    <n v="68476"/>
    <n v="71947"/>
    <n v="78012"/>
    <n v="76257"/>
    <n v="82976"/>
    <n v="81962"/>
    <n v="84321"/>
    <n v="78165"/>
    <n v="83266"/>
    <n v="72713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R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3632"/>
    <n v="0"/>
    <s v=""/>
    <n v="0"/>
    <s v=""/>
    <m/>
    <m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508"/>
    <n v="11736"/>
    <n v="11905"/>
    <n v="12154"/>
    <n v="12130"/>
    <n v="39471"/>
    <n v="40280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TB"/>
    <s v="DO"/>
    <s v="Operating"/>
    <n v="336854"/>
    <n v="346622"/>
    <n v="350100"/>
    <n v="351427"/>
    <n v="442273"/>
    <n v="451328"/>
    <n v="470291"/>
    <n v="503003"/>
    <n v="509979"/>
    <n v="509180"/>
    <n v="504746"/>
    <n v="448168"/>
    <n v="462287"/>
    <n v="367525"/>
    <n v="439985"/>
    <n v="432102"/>
    <n v="418101"/>
    <n v="421901"/>
    <n v="513091"/>
    <n v="431474"/>
    <n v="418788"/>
    <n v="396779"/>
    <n v="416118"/>
    <n v="414662"/>
    <n v="410032"/>
    <n v="450367"/>
    <n v="463444"/>
  </r>
  <r>
    <n v="2017"/>
    <n v="1"/>
    <n v="1"/>
    <s v="King County Department of Transportation(KCDOT)"/>
    <s v="Active"/>
    <s v="Full Reporter"/>
    <s v="Seattle"/>
    <x v="0"/>
    <n v="2010"/>
    <x v="0"/>
    <n v="14"/>
    <n v="1010"/>
    <n v="3059393"/>
    <x v="0"/>
    <s v="VP"/>
    <s v="DO"/>
    <s v="Operating"/>
    <n v="138372"/>
    <n v="177735"/>
    <n v="231768"/>
    <n v="238940"/>
    <n v="221520"/>
    <n v="228020"/>
    <n v="249860"/>
    <n v="262070"/>
    <n v="277991"/>
    <n v="269244"/>
    <n v="281083"/>
    <n v="265198"/>
    <n v="250266"/>
    <n v="246316"/>
    <n v="268006"/>
    <n v="296229"/>
    <n v="308511"/>
    <n v="345169"/>
    <n v="347215"/>
    <n v="294929"/>
    <n v="334972"/>
    <n v="381957"/>
    <n v="388170"/>
    <n v="499955"/>
    <n v="512680"/>
    <n v="542569"/>
    <n v="563263"/>
  </r>
  <r>
    <n v="2017"/>
    <n v="2"/>
    <n v="2"/>
    <s v="Spokane Transit Authority(STA)"/>
    <s v="Active"/>
    <s v="Full Reporter"/>
    <s v="Spokane"/>
    <x v="0"/>
    <n v="2010"/>
    <x v="1"/>
    <n v="96"/>
    <n v="164"/>
    <n v="387847"/>
    <x v="0"/>
    <s v="DR"/>
    <s v="DO"/>
    <s v="Operating"/>
    <n v="77818"/>
    <n v="88263"/>
    <n v="96476"/>
    <n v="97993"/>
    <n v="101589"/>
    <n v="93601"/>
    <n v="91310"/>
    <n v="89671"/>
    <n v="84796"/>
    <n v="86281"/>
    <n v="89814"/>
    <n v="93638"/>
    <n v="95167"/>
    <n v="89156"/>
    <n v="87625"/>
    <n v="89590"/>
    <n v="88894"/>
    <n v="91129"/>
    <n v="90765"/>
    <n v="84769"/>
    <n v="84439"/>
    <n v="85246"/>
    <n v="82630"/>
    <n v="81138"/>
    <n v="80123"/>
    <n v="76807"/>
    <n v="82066"/>
  </r>
  <r>
    <n v="2017"/>
    <n v="2"/>
    <n v="2"/>
    <s v="Spokane Transit Authority(STA)"/>
    <s v="Active"/>
    <s v="Full Reporter"/>
    <s v="Spokane"/>
    <x v="0"/>
    <n v="2010"/>
    <x v="1"/>
    <n v="96"/>
    <n v="164"/>
    <n v="387847"/>
    <x v="0"/>
    <s v="DR"/>
    <s v="PT"/>
    <s v="Operating"/>
    <n v="26634"/>
    <n v="28972"/>
    <n v="32512"/>
    <n v="42144"/>
    <n v="57625"/>
    <n v="55824"/>
    <n v="58868"/>
    <n v="55273"/>
    <n v="64712"/>
    <n v="62533"/>
    <n v="63751"/>
    <n v="62345"/>
    <n v="64254"/>
    <n v="69335"/>
    <n v="71119"/>
    <n v="77719"/>
    <n v="83882"/>
    <n v="87830"/>
    <n v="84316"/>
    <n v="87975"/>
    <n v="81824"/>
    <n v="78233"/>
    <n v="80592"/>
    <n v="79365"/>
    <n v="81267"/>
    <n v="85626"/>
    <n v="85599"/>
  </r>
  <r>
    <n v="2017"/>
    <n v="2"/>
    <n v="2"/>
    <s v="Spokane Transit Authority(STA)"/>
    <s v="Active"/>
    <s v="Full Reporter"/>
    <s v="Spokane"/>
    <x v="0"/>
    <n v="2010"/>
    <x v="1"/>
    <n v="96"/>
    <n v="164"/>
    <n v="387847"/>
    <x v="0"/>
    <s v="MB"/>
    <s v="DO"/>
    <s v="Operating"/>
    <n v="339595"/>
    <n v="345550"/>
    <n v="352549"/>
    <n v="355890"/>
    <n v="369756"/>
    <n v="371431"/>
    <n v="374718"/>
    <n v="377509"/>
    <n v="375175"/>
    <n v="356977"/>
    <n v="336401"/>
    <n v="348675"/>
    <n v="351239"/>
    <n v="354985"/>
    <n v="369494"/>
    <n v="402533"/>
    <n v="406008"/>
    <n v="414751"/>
    <n v="418247"/>
    <n v="414364"/>
    <n v="397204"/>
    <n v="381167"/>
    <n v="383357"/>
    <n v="392087"/>
    <n v="395972"/>
    <n v="397122"/>
    <n v="405164"/>
  </r>
  <r>
    <n v="2017"/>
    <n v="2"/>
    <n v="2"/>
    <s v="Spokane Transit Authority(STA)"/>
    <s v="Active"/>
    <s v="Full Reporter"/>
    <s v="Spokane"/>
    <x v="0"/>
    <n v="2010"/>
    <x v="1"/>
    <n v="96"/>
    <n v="164"/>
    <n v="387847"/>
    <x v="0"/>
    <s v="VP"/>
    <s v="DO"/>
    <s v="Operating"/>
    <n v="3798"/>
    <n v="5242"/>
    <n v="6188"/>
    <n v="8139"/>
    <n v="7219"/>
    <n v="7733"/>
    <n v="8414"/>
    <n v="9110"/>
    <n v="7165"/>
    <n v="6531"/>
    <n v="8221"/>
    <n v="8881"/>
    <n v="10334"/>
    <n v="9938"/>
    <n v="15157"/>
    <n v="17462"/>
    <n v="18720"/>
    <n v="24267"/>
    <n v="23703"/>
    <n v="24198"/>
    <n v="27304"/>
    <n v="33220"/>
    <n v="34313"/>
    <n v="36651"/>
    <n v="33434"/>
    <n v="31196"/>
    <n v="29470"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x v="0"/>
    <s v="C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0"/>
    <n v="0"/>
    <s v=""/>
    <n v="0"/>
    <n v="0"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x v="0"/>
    <s v="DR"/>
    <s v="DO"/>
    <s v="Operating"/>
    <n v="47292"/>
    <n v="54495"/>
    <n v="54705"/>
    <n v="62065"/>
    <n v="61887"/>
    <n v="59013"/>
    <n v="52564"/>
    <n v="61782"/>
    <n v="51000"/>
    <n v="49784"/>
    <n v="48768"/>
    <n v="48507"/>
    <n v="52578"/>
    <n v="51679"/>
    <n v="50845"/>
    <n v="50001"/>
    <n v="49261"/>
    <n v="51841"/>
    <n v="52804"/>
    <n v="52062"/>
    <n v="49224"/>
    <n v="42118"/>
    <n v="46827"/>
    <n v="46827"/>
    <n v="46407"/>
    <n v="47024"/>
    <n v="45749"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x v="0"/>
    <s v="DR"/>
    <s v="PT"/>
    <s v="Operating"/>
    <n v="69231"/>
    <n v="70636"/>
    <n v="101674"/>
    <n v="120900"/>
    <n v="157987"/>
    <n v="114066"/>
    <n v="88994"/>
    <n v="123065"/>
    <n v="135740"/>
    <n v="140530"/>
    <n v="100929"/>
    <n v="105772"/>
    <n v="102559"/>
    <n v="104248"/>
    <n v="109507"/>
    <n v="135268"/>
    <n v="150188"/>
    <n v="152242"/>
    <n v="159516"/>
    <n v="149797"/>
    <n v="143176"/>
    <n v="128179"/>
    <n v="117829"/>
    <n v="119618"/>
    <n v="120544"/>
    <n v="116315"/>
    <n v="111765"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x v="0"/>
    <s v="MB"/>
    <s v="DO"/>
    <s v="Operating"/>
    <n v="421043"/>
    <n v="398492"/>
    <n v="390799"/>
    <n v="431906"/>
    <n v="461612"/>
    <n v="462211"/>
    <n v="476554"/>
    <n v="502095"/>
    <n v="565078"/>
    <n v="527689"/>
    <n v="552665"/>
    <n v="584872"/>
    <n v="652063"/>
    <n v="662245"/>
    <n v="530807"/>
    <n v="546334"/>
    <n v="570819"/>
    <n v="600860"/>
    <n v="586260"/>
    <n v="563093"/>
    <n v="451502"/>
    <n v="377976"/>
    <n v="373701"/>
    <n v="385007"/>
    <n v="388736"/>
    <n v="399839"/>
    <n v="428267"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x v="0"/>
    <s v="MB"/>
    <s v="PT"/>
    <s v="Discontinued"/>
    <n v="23031"/>
    <n v="25232"/>
    <n v="24774"/>
    <n v="11440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"/>
    <n v="3"/>
    <s v="Pierce County Transportation Benefit Area Authority(Pierce Transit)"/>
    <s v="Active"/>
    <s v="Full Reporter"/>
    <s v="Tacoma"/>
    <x v="0"/>
    <n v="2010"/>
    <x v="0"/>
    <n v="14"/>
    <n v="1010"/>
    <n v="3059393"/>
    <x v="0"/>
    <s v="VP"/>
    <s v="DO"/>
    <s v="Operating"/>
    <n v="4500"/>
    <n v="13000"/>
    <n v="21000"/>
    <n v="25500"/>
    <n v="27020"/>
    <n v="28000"/>
    <n v="36250"/>
    <n v="43750"/>
    <n v="47750"/>
    <n v="58500"/>
    <n v="69000"/>
    <n v="68750"/>
    <n v="82956"/>
    <n v="99500"/>
    <n v="103157"/>
    <n v="120053"/>
    <n v="143932"/>
    <n v="147610"/>
    <n v="134966"/>
    <n v="137821"/>
    <n v="140533"/>
    <n v="140411"/>
    <n v="144384"/>
    <n v="140256"/>
    <n v="143234"/>
    <n v="146880"/>
    <n v="147103"/>
  </r>
  <r>
    <n v="2017"/>
    <n v="4"/>
    <s v="0T04"/>
    <s v="Confederated Tribes of the Colville Indian Reservation"/>
    <s v="Active"/>
    <s v="Reduced Reporter"/>
    <s v="Nespelem"/>
    <x v="0"/>
    <n v="2010"/>
    <x v="2"/>
    <n v="0"/>
    <n v="0"/>
    <n v="0"/>
    <x v="0"/>
    <s v="F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5891"/>
    <n v="5760"/>
    <n v="5514"/>
    <n v="5728"/>
  </r>
  <r>
    <n v="2017"/>
    <n v="4"/>
    <s v="0T04"/>
    <s v="Confederated Tribes of the Colville Indian Reservation"/>
    <s v="Active"/>
    <s v="Reduced Reporter"/>
    <s v="Nespelem"/>
    <x v="0"/>
    <n v="2010"/>
    <x v="2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n v="780"/>
    <n v="1542"/>
    <n v="1522"/>
    <n v="1300"/>
    <n v="2106"/>
    <n v="54336"/>
    <n v="60292"/>
    <n v="3164"/>
    <n v="2927"/>
    <n v="3088"/>
  </r>
  <r>
    <n v="2017"/>
    <n v="4"/>
    <s v="0T04"/>
    <s v="Confederated Tribes of the Colville Indian Reservation"/>
    <s v="Active"/>
    <s v="Reduced Reporter"/>
    <s v="Nespelem"/>
    <x v="0"/>
    <n v="2010"/>
    <x v="2"/>
    <n v="0"/>
    <n v="0"/>
    <n v="0"/>
    <x v="0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5"/>
    <n v="5"/>
    <s v="Everett Transit(ET)"/>
    <s v="Active"/>
    <s v="Full Reporter"/>
    <s v="Everett"/>
    <x v="0"/>
    <n v="2010"/>
    <x v="0"/>
    <n v="14"/>
    <n v="1010"/>
    <n v="3059393"/>
    <x v="0"/>
    <s v="DR"/>
    <s v="DO"/>
    <s v="Operating"/>
    <n v="11861"/>
    <n v="13428"/>
    <n v="14736"/>
    <n v="13842"/>
    <n v="14481"/>
    <n v="15184"/>
    <n v="15352"/>
    <n v="17088"/>
    <n v="21432"/>
    <n v="22896"/>
    <n v="22936"/>
    <n v="23549"/>
    <n v="33287"/>
    <n v="36754"/>
    <n v="36869"/>
    <n v="39854"/>
    <n v="43644"/>
    <n v="45292"/>
    <n v="42802"/>
    <n v="43791"/>
    <n v="47681"/>
    <n v="44668"/>
    <n v="47134"/>
    <n v="46640"/>
    <n v="47312"/>
    <n v="48123"/>
    <n v="48920"/>
  </r>
  <r>
    <n v="2017"/>
    <n v="5"/>
    <n v="5"/>
    <s v="Everett Transit(ET)"/>
    <s v="Active"/>
    <s v="Full Reporter"/>
    <s v="Everett"/>
    <x v="0"/>
    <n v="2010"/>
    <x v="0"/>
    <n v="14"/>
    <n v="1010"/>
    <n v="3059393"/>
    <x v="0"/>
    <s v="MB"/>
    <s v="DO"/>
    <s v="Operating"/>
    <n v="83070"/>
    <n v="86364"/>
    <n v="90025"/>
    <n v="90313"/>
    <n v="88997"/>
    <n v="84927"/>
    <n v="76335"/>
    <n v="76624"/>
    <n v="76896"/>
    <n v="83700"/>
    <n v="83712"/>
    <n v="88288"/>
    <n v="83568"/>
    <n v="56921"/>
    <n v="90380"/>
    <n v="100720"/>
    <n v="105588"/>
    <n v="111729"/>
    <n v="117697"/>
    <n v="129830"/>
    <n v="121353"/>
    <n v="112452"/>
    <n v="99873"/>
    <n v="99491"/>
    <n v="100405"/>
    <n v="103589"/>
    <n v="105656"/>
  </r>
  <r>
    <n v="2017"/>
    <n v="6"/>
    <n v="6"/>
    <s v="Yakima Transit(YT)"/>
    <s v="Active"/>
    <s v="Full Reporter"/>
    <s v="Yakima"/>
    <x v="0"/>
    <n v="2010"/>
    <x v="3"/>
    <n v="248"/>
    <n v="60"/>
    <n v="129534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40"/>
    <n v="4792"/>
    <n v="4830"/>
    <n v="4961"/>
  </r>
  <r>
    <n v="2017"/>
    <n v="6"/>
    <n v="6"/>
    <s v="Yakima Transit(YT)"/>
    <s v="Active"/>
    <s v="Full Reporter"/>
    <s v="Yakima"/>
    <x v="0"/>
    <n v="2010"/>
    <x v="3"/>
    <n v="248"/>
    <n v="60"/>
    <n v="129534"/>
    <x v="0"/>
    <s v="DR"/>
    <s v="PT"/>
    <s v="Operating"/>
    <n v="21033"/>
    <n v="21816"/>
    <n v="20017"/>
    <n v="28166"/>
    <n v="17651"/>
    <n v="14210"/>
    <n v="16019"/>
    <n v="19202"/>
    <n v="13723"/>
    <n v="18564"/>
    <n v="19084"/>
    <n v="18331"/>
    <n v="15875"/>
    <n v="39496"/>
    <n v="33889"/>
    <n v="22972"/>
    <n v="20507"/>
    <n v="41279"/>
    <n v="47867"/>
    <n v="40994"/>
    <n v="40256"/>
    <n v="38548"/>
    <n v="36346"/>
    <n v="33485"/>
    <n v="32212"/>
    <n v="33565"/>
    <n v="31125"/>
  </r>
  <r>
    <n v="2017"/>
    <n v="6"/>
    <n v="6"/>
    <s v="Yakima Transit(YT)"/>
    <s v="Active"/>
    <s v="Full Reporter"/>
    <s v="Yakima"/>
    <x v="0"/>
    <n v="2010"/>
    <x v="3"/>
    <n v="248"/>
    <n v="60"/>
    <n v="129534"/>
    <x v="0"/>
    <s v="MB"/>
    <s v="DO"/>
    <s v="Operating"/>
    <n v="46964"/>
    <n v="58344"/>
    <n v="60930"/>
    <n v="60372"/>
    <n v="46617"/>
    <n v="44841"/>
    <n v="44452"/>
    <n v="44375"/>
    <n v="43736"/>
    <n v="42196"/>
    <n v="45016"/>
    <n v="45734"/>
    <n v="63199"/>
    <n v="47690"/>
    <n v="50340"/>
    <n v="52301"/>
    <n v="54500"/>
    <n v="56249"/>
    <n v="51421"/>
    <n v="54850"/>
    <n v="59765"/>
    <n v="54233"/>
    <n v="54641"/>
    <n v="49480"/>
    <n v="49570"/>
    <n v="54491"/>
    <n v="52074"/>
  </r>
  <r>
    <n v="2017"/>
    <n v="6"/>
    <n v="6"/>
    <s v="Yakima Transit(YT)"/>
    <s v="Active"/>
    <s v="Full Reporter"/>
    <s v="Yakima"/>
    <x v="0"/>
    <n v="2010"/>
    <x v="3"/>
    <n v="248"/>
    <n v="60"/>
    <n v="129534"/>
    <x v="0"/>
    <s v="VP"/>
    <s v="DO"/>
    <s v="Operating"/>
    <s v=""/>
    <s v=""/>
    <s v=""/>
    <s v=""/>
    <s v=""/>
    <s v=""/>
    <s v=""/>
    <s v=""/>
    <s v=""/>
    <s v=""/>
    <s v=""/>
    <n v="1550"/>
    <n v="4800"/>
    <n v="6240"/>
    <n v="7084"/>
    <n v="6963"/>
    <n v="8858"/>
    <n v="11731"/>
    <n v="10664"/>
    <n v="12116"/>
    <n v="13779"/>
    <n v="12795"/>
    <n v="11121"/>
    <n v="8641"/>
    <n v="7702"/>
    <n v="6478"/>
    <n v="6241"/>
  </r>
  <r>
    <n v="2017"/>
    <n v="7"/>
    <n v="7"/>
    <s v="Lane Transit District(LTD)"/>
    <s v="Active"/>
    <s v="Full Reporter"/>
    <s v="Eugene"/>
    <x v="1"/>
    <n v="2010"/>
    <x v="4"/>
    <n v="151"/>
    <n v="87"/>
    <n v="247421"/>
    <x v="0"/>
    <s v="DR"/>
    <s v="PT"/>
    <s v="Operating"/>
    <n v="11987"/>
    <n v="15019"/>
    <n v="25223"/>
    <n v="26907"/>
    <n v="28207"/>
    <n v="31875"/>
    <n v="33650"/>
    <n v="35071"/>
    <n v="39484"/>
    <n v="43857"/>
    <n v="49457"/>
    <n v="47541"/>
    <n v="48581"/>
    <n v="50618"/>
    <n v="49189"/>
    <n v="65128"/>
    <n v="73070"/>
    <n v="82646"/>
    <n v="87091"/>
    <n v="98764"/>
    <n v="108627"/>
    <n v="114341"/>
    <n v="117776"/>
    <n v="118873"/>
    <n v="122148"/>
    <n v="122715"/>
    <n v="111601"/>
  </r>
  <r>
    <n v="2017"/>
    <n v="7"/>
    <n v="7"/>
    <s v="Lane Transit District(LTD)"/>
    <s v="Active"/>
    <s v="Full Reporter"/>
    <s v="Eugene"/>
    <x v="1"/>
    <n v="2010"/>
    <x v="4"/>
    <n v="151"/>
    <n v="87"/>
    <n v="247421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087"/>
    <n v="28355"/>
    <n v="29349"/>
    <n v="31941"/>
    <n v="58219"/>
    <n v="88140"/>
    <n v="115495"/>
    <n v="118461"/>
  </r>
  <r>
    <n v="2017"/>
    <n v="7"/>
    <n v="7"/>
    <s v="Lane Transit District(LTD)"/>
    <s v="Active"/>
    <s v="Full Reporter"/>
    <s v="Eugene"/>
    <x v="1"/>
    <n v="2010"/>
    <x v="4"/>
    <n v="151"/>
    <n v="87"/>
    <n v="247421"/>
    <x v="0"/>
    <s v="MB"/>
    <s v="DO"/>
    <s v="Operating"/>
    <n v="209516"/>
    <n v="211660"/>
    <n v="227118"/>
    <n v="238083"/>
    <n v="244778"/>
    <n v="248365"/>
    <n v="257821"/>
    <n v="262223"/>
    <n v="267986"/>
    <n v="274939"/>
    <n v="273102"/>
    <n v="262242"/>
    <n v="237949"/>
    <n v="276207"/>
    <n v="263537"/>
    <n v="259985"/>
    <n v="279688"/>
    <n v="286226"/>
    <n v="286654"/>
    <n v="279241"/>
    <n v="220633"/>
    <n v="212152"/>
    <n v="211801"/>
    <n v="211663"/>
    <n v="216150"/>
    <n v="228088"/>
    <n v="241676"/>
  </r>
  <r>
    <n v="2017"/>
    <n v="7"/>
    <n v="7"/>
    <s v="Lane Transit District(LTD)"/>
    <s v="Active"/>
    <s v="Full Reporter"/>
    <s v="Eugene"/>
    <x v="1"/>
    <n v="2010"/>
    <x v="4"/>
    <n v="151"/>
    <n v="87"/>
    <n v="247421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662"/>
    <n v="2866"/>
    <n v="2944"/>
    <n v="2968"/>
    <n v="2926"/>
    <n v="2938"/>
    <n v="2943"/>
    <n v="3123"/>
    <n v="3426"/>
  </r>
  <r>
    <n v="2017"/>
    <n v="7"/>
    <n v="7"/>
    <s v="Lane Transit District(LTD)"/>
    <s v="Active"/>
    <s v="Full Reporter"/>
    <s v="Eugene"/>
    <x v="1"/>
    <n v="2010"/>
    <x v="4"/>
    <n v="151"/>
    <n v="87"/>
    <n v="247421"/>
    <x v="0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923"/>
    <n v="35328"/>
    <n v="35502"/>
    <n v="35625"/>
    <n v="35780"/>
    <n v="36609"/>
    <n v="37929"/>
  </r>
  <r>
    <n v="2017"/>
    <n v="7"/>
    <n v="7"/>
    <s v="Lane Transit District(LTD)"/>
    <s v="Active"/>
    <s v="Full Reporter"/>
    <s v="Eugene"/>
    <x v="1"/>
    <n v="2010"/>
    <x v="4"/>
    <n v="151"/>
    <n v="87"/>
    <n v="247421"/>
    <x v="0"/>
    <s v="VP"/>
    <s v="PT"/>
    <s v="Operating"/>
    <s v=""/>
    <s v=""/>
    <s v=""/>
    <s v=""/>
    <s v=""/>
    <s v=""/>
    <s v=""/>
    <s v=""/>
    <s v=""/>
    <s v=""/>
    <s v=""/>
    <s v=""/>
    <s v=""/>
    <s v=""/>
    <n v="418"/>
    <n v="1651"/>
    <n v="1557"/>
    <n v="3850"/>
    <n v="4864"/>
    <n v="5497"/>
    <n v="5321"/>
    <n v="4313"/>
    <n v="5620"/>
    <n v="7817"/>
    <n v="9246"/>
    <n v="8885"/>
    <n v="8625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x v="0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2057"/>
    <n v="7495"/>
    <n v="0"/>
    <n v="0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x v="0"/>
    <s v="DR"/>
    <s v="DO"/>
    <s v="Discontinued"/>
    <s v=""/>
    <s v=""/>
    <s v=""/>
    <s v=""/>
    <n v="3012"/>
    <n v="13436"/>
    <n v="15533"/>
    <n v="15741"/>
    <n v="12588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x v="0"/>
    <s v="DR"/>
    <s v="PT"/>
    <s v="Operating"/>
    <n v="151254"/>
    <n v="140588"/>
    <n v="164955"/>
    <n v="201685"/>
    <n v="221587"/>
    <n v="243353"/>
    <n v="248041"/>
    <n v="293295"/>
    <n v="304509"/>
    <n v="327986"/>
    <n v="344806"/>
    <n v="366319"/>
    <n v="395283"/>
    <n v="405534"/>
    <n v="438290"/>
    <n v="465037"/>
    <n v="533885"/>
    <n v="553547"/>
    <n v="542062"/>
    <n v="484400"/>
    <n v="476288"/>
    <n v="472968"/>
    <n v="468659"/>
    <n v="475234"/>
    <n v="470444"/>
    <n v="487856"/>
    <n v="482017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6288"/>
    <n v="35980"/>
    <n v="37035"/>
    <n v="34508"/>
    <n v="37184"/>
    <n v="40643"/>
    <n v="50665"/>
    <n v="49108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x v="0"/>
    <s v="LR"/>
    <s v="DO"/>
    <s v="Operating"/>
    <n v="93169"/>
    <n v="95558"/>
    <n v="100334"/>
    <n v="102326"/>
    <n v="103655"/>
    <n v="106589"/>
    <n v="105536"/>
    <n v="119631"/>
    <n v="258534"/>
    <n v="291964"/>
    <n v="286115"/>
    <n v="337073"/>
    <n v="351764"/>
    <n v="356708"/>
    <n v="415713"/>
    <n v="408715"/>
    <n v="428990"/>
    <n v="454612"/>
    <n v="490872"/>
    <n v="566283"/>
    <n v="533157"/>
    <n v="529180"/>
    <n v="528133"/>
    <n v="528900"/>
    <n v="535005"/>
    <n v="616337"/>
    <n v="623791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x v="0"/>
    <s v="MB"/>
    <s v="DO"/>
    <s v="Operating"/>
    <n v="1415086"/>
    <n v="1456550"/>
    <n v="1507629"/>
    <n v="1570974"/>
    <n v="1614098"/>
    <n v="1672031"/>
    <n v="1665120"/>
    <n v="1708297"/>
    <n v="1771241"/>
    <n v="1845004"/>
    <n v="1856166"/>
    <n v="1879205"/>
    <n v="1882890"/>
    <n v="1887608"/>
    <n v="1873568"/>
    <n v="1800848"/>
    <n v="1830709"/>
    <n v="1843670"/>
    <n v="1878880"/>
    <n v="1778961"/>
    <n v="1636603"/>
    <n v="1625650"/>
    <n v="1620908"/>
    <n v="1670498"/>
    <n v="1752236"/>
    <n v="1837409"/>
    <n v="1885784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x v="0"/>
    <s v="MB"/>
    <s v="PT"/>
    <s v="Discontinued"/>
    <n v="6604"/>
    <n v="7936"/>
    <n v="8686"/>
    <n v="13373"/>
    <n v="11451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x v="0"/>
    <s v="S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5241"/>
    <n v="0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x v="0"/>
    <s v="S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0"/>
  </r>
  <r>
    <n v="2017"/>
    <n v="8"/>
    <n v="8"/>
    <s v="Tri-County Metropolitan Transportation District of Oregon(TriMet)"/>
    <s v="Active"/>
    <s v="Full Reporter"/>
    <s v="Portland"/>
    <x v="1"/>
    <n v="2010"/>
    <x v="5"/>
    <n v="24"/>
    <n v="524"/>
    <n v="1849898"/>
    <x v="0"/>
    <s v="Y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587"/>
    <n v="7528"/>
    <n v="7470"/>
    <n v="7531"/>
    <n v="7470"/>
    <n v="7550"/>
    <n v="7458"/>
  </r>
  <r>
    <n v="2017"/>
    <n v="9"/>
    <s v="0T09"/>
    <s v="Kalispel Tribe of Indians(KTI)"/>
    <s v="Active"/>
    <s v="Reduced Reporter"/>
    <s v="Usk"/>
    <x v="0"/>
    <n v="2010"/>
    <x v="2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s v=""/>
    <n v="5"/>
    <s v=""/>
    <s v=""/>
    <s v=""/>
    <s v=""/>
    <s v=""/>
    <n v="1443"/>
    <n v="5055"/>
    <n v="5247"/>
  </r>
  <r>
    <n v="2017"/>
    <n v="9"/>
    <s v="0T09"/>
    <s v="Kalispel Tribe of Indians(KTI)"/>
    <s v="Active"/>
    <s v="Reduced Reporter"/>
    <s v="Usk"/>
    <x v="0"/>
    <n v="2010"/>
    <x v="2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n v="1068"/>
    <n v="3723"/>
    <n v="2717"/>
    <n v="6570"/>
    <n v="3240"/>
    <n v="4126"/>
    <n v="4106"/>
    <n v="3374"/>
    <n v="3943"/>
  </r>
  <r>
    <n v="2017"/>
    <n v="10"/>
    <s v="0T10"/>
    <s v="Klamath Tribes(KT)"/>
    <s v="Active"/>
    <s v="Reduced Reporter"/>
    <s v="Chiloquin"/>
    <x v="1"/>
    <n v="2010"/>
    <x v="6"/>
    <n v="0"/>
    <n v="0"/>
    <n v="0"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1537"/>
    <n v="1553"/>
    <n v="2779"/>
    <n v="4834"/>
    <n v="3724"/>
    <n v="3475"/>
    <n v="3418"/>
  </r>
  <r>
    <n v="2017"/>
    <n v="10"/>
    <s v="0T10"/>
    <s v="Klamath Tribes(KT)"/>
    <s v="Active"/>
    <s v="Reduced Reporter"/>
    <s v="Chiloquin"/>
    <x v="1"/>
    <n v="2010"/>
    <x v="6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s v=""/>
    <s v=""/>
    <s v=""/>
    <n v="3838"/>
    <n v="4960"/>
    <n v="4932"/>
    <n v="4427"/>
    <n v="3552"/>
    <n v="2616"/>
    <n v="2003"/>
  </r>
  <r>
    <n v="2017"/>
    <n v="10"/>
    <s v="0T10"/>
    <s v="Klamath Tribes(KT)"/>
    <s v="Active"/>
    <s v="Reduced Reporter"/>
    <s v="Chiloquin"/>
    <x v="1"/>
    <n v="2010"/>
    <x v="6"/>
    <n v="0"/>
    <n v="0"/>
    <n v="0"/>
    <x v="0"/>
    <s v="MB"/>
    <s v="DO"/>
    <s v="Discontinued"/>
    <m/>
    <m/>
    <m/>
    <m/>
    <m/>
    <m/>
    <m/>
    <m/>
    <m/>
    <m/>
    <m/>
    <m/>
    <m/>
    <m/>
    <m/>
    <m/>
    <s v=""/>
    <s v=""/>
    <s v=""/>
    <n v="6841"/>
    <s v=""/>
    <s v=""/>
    <s v=""/>
    <s v=""/>
    <s v=""/>
    <s v=""/>
    <m/>
  </r>
  <r>
    <n v="2017"/>
    <n v="11"/>
    <n v="11"/>
    <s v="Valley Regional Transit(VRT)"/>
    <s v="Active"/>
    <s v="Full Reporter"/>
    <s v="Meridian"/>
    <x v="2"/>
    <n v="2010"/>
    <x v="7"/>
    <n v="108"/>
    <n v="134"/>
    <n v="349684"/>
    <x v="0"/>
    <s v="DR"/>
    <s v="DO"/>
    <s v="Operating"/>
    <n v="2808"/>
    <n v="3846"/>
    <n v="6209"/>
    <n v="6910"/>
    <n v="8398"/>
    <n v="10123"/>
    <n v="10309"/>
    <n v="10194"/>
    <n v="11333"/>
    <n v="11920"/>
    <n v="12386"/>
    <n v="13384"/>
    <n v="14743"/>
    <n v="15546"/>
    <n v="14436"/>
    <n v="15304"/>
    <n v="15434"/>
    <n v="22293"/>
    <n v="20530"/>
    <n v="25557"/>
    <n v="27801"/>
    <n v="27735"/>
    <n v="27657"/>
    <n v="29243"/>
    <n v="24771"/>
    <n v="25626"/>
    <n v="26986"/>
  </r>
  <r>
    <n v="2017"/>
    <n v="11"/>
    <n v="11"/>
    <s v="Valley Regional Transit(VRT)"/>
    <s v="Active"/>
    <s v="Full Reporter"/>
    <s v="Meridian"/>
    <x v="2"/>
    <n v="2010"/>
    <x v="7"/>
    <n v="108"/>
    <n v="134"/>
    <n v="349684"/>
    <x v="0"/>
    <s v="DR"/>
    <s v="PT"/>
    <s v="Discontinued"/>
    <s v=""/>
    <s v=""/>
    <s v=""/>
    <s v=""/>
    <s v=""/>
    <s v=""/>
    <s v=""/>
    <s v=""/>
    <s v=""/>
    <s v=""/>
    <s v=""/>
    <s v=""/>
    <n v="253"/>
    <n v="861"/>
    <n v="1679"/>
    <n v="1879"/>
    <n v="2094"/>
    <n v="2031"/>
    <n v="1974"/>
    <n v="1693"/>
    <n v="0"/>
    <n v="0"/>
    <s v=""/>
    <n v="0"/>
    <s v=""/>
    <m/>
    <m/>
  </r>
  <r>
    <n v="2017"/>
    <n v="11"/>
    <n v="11"/>
    <s v="Valley Regional Transit(VRT)"/>
    <s v="Active"/>
    <s v="Full Reporter"/>
    <s v="Meridian"/>
    <x v="2"/>
    <n v="2010"/>
    <x v="7"/>
    <n v="108"/>
    <n v="134"/>
    <n v="349684"/>
    <x v="0"/>
    <s v="MB"/>
    <s v="DO"/>
    <s v="Operating"/>
    <n v="44982"/>
    <n v="46294"/>
    <n v="49940"/>
    <n v="58605"/>
    <n v="67439"/>
    <n v="65789"/>
    <n v="66715"/>
    <n v="66063"/>
    <n v="65377"/>
    <n v="69001"/>
    <n v="71595"/>
    <n v="73551"/>
    <n v="75027"/>
    <n v="68438"/>
    <n v="65660"/>
    <n v="67113"/>
    <n v="66429"/>
    <n v="66989"/>
    <n v="66875"/>
    <n v="70673"/>
    <n v="86473"/>
    <n v="89728"/>
    <n v="88998"/>
    <n v="92320"/>
    <n v="95614"/>
    <n v="98453"/>
    <n v="104699"/>
  </r>
  <r>
    <n v="2017"/>
    <n v="11"/>
    <n v="11"/>
    <s v="Valley Regional Transit(VRT)"/>
    <s v="Active"/>
    <s v="Full Reporter"/>
    <s v="Meridian"/>
    <x v="2"/>
    <n v="2010"/>
    <x v="7"/>
    <n v="108"/>
    <n v="134"/>
    <n v="349684"/>
    <x v="0"/>
    <s v="MB"/>
    <s v="PT"/>
    <s v="Discontinued"/>
    <s v=""/>
    <s v=""/>
    <s v=""/>
    <s v=""/>
    <s v=""/>
    <s v=""/>
    <s v=""/>
    <s v=""/>
    <s v=""/>
    <s v=""/>
    <s v=""/>
    <s v=""/>
    <n v="5481"/>
    <n v="10538"/>
    <n v="19002"/>
    <n v="20768"/>
    <n v="20909"/>
    <n v="23637"/>
    <n v="23695"/>
    <n v="19814"/>
    <n v="0"/>
    <n v="0"/>
    <s v=""/>
    <n v="0"/>
    <s v=""/>
    <m/>
    <m/>
  </r>
  <r>
    <n v="2017"/>
    <n v="12"/>
    <n v="12"/>
    <s v="Municipality of Anchorage - Public Transportation Department(People Mover)"/>
    <s v="Active"/>
    <s v="Full Reporter"/>
    <s v="Anchorage"/>
    <x v="3"/>
    <n v="2010"/>
    <x v="8"/>
    <n v="149"/>
    <n v="85"/>
    <n v="251243"/>
    <x v="0"/>
    <s v="DR"/>
    <s v="PT"/>
    <s v="Operating"/>
    <n v="26377"/>
    <n v="27186"/>
    <n v="29751"/>
    <n v="29789"/>
    <n v="23050"/>
    <n v="27858"/>
    <n v="33133"/>
    <n v="54954"/>
    <n v="57707"/>
    <n v="58033"/>
    <n v="66135"/>
    <n v="68313"/>
    <n v="70143"/>
    <n v="68534"/>
    <n v="63002"/>
    <n v="66881"/>
    <n v="80396"/>
    <n v="82237"/>
    <n v="82333"/>
    <n v="84492"/>
    <n v="99867"/>
    <n v="94515"/>
    <n v="84350"/>
    <n v="79122"/>
    <n v="81378"/>
    <n v="80864"/>
    <n v="76917"/>
  </r>
  <r>
    <n v="2017"/>
    <n v="12"/>
    <n v="12"/>
    <s v="Municipality of Anchorage - Public Transportation Department(People Mover)"/>
    <s v="Active"/>
    <s v="Full Reporter"/>
    <s v="Anchorage"/>
    <x v="3"/>
    <n v="2010"/>
    <x v="8"/>
    <n v="149"/>
    <n v="85"/>
    <n v="251243"/>
    <x v="0"/>
    <s v="MB"/>
    <s v="DO"/>
    <s v="Operating"/>
    <n v="106505"/>
    <n v="105296"/>
    <n v="104252"/>
    <n v="104527"/>
    <n v="104915"/>
    <n v="105569"/>
    <n v="107315"/>
    <n v="123220"/>
    <n v="122169"/>
    <n v="118862"/>
    <n v="124412"/>
    <n v="128394"/>
    <n v="134639"/>
    <n v="146240"/>
    <n v="154080"/>
    <n v="151080"/>
    <n v="156288"/>
    <n v="158910"/>
    <n v="157572"/>
    <n v="152547"/>
    <n v="153155"/>
    <n v="152517"/>
    <n v="153255"/>
    <n v="155956"/>
    <n v="158040"/>
    <n v="156031"/>
    <n v="150539"/>
  </r>
  <r>
    <n v="2017"/>
    <n v="12"/>
    <n v="12"/>
    <s v="Municipality of Anchorage - Public Transportation Department(People Mover)"/>
    <s v="Active"/>
    <s v="Full Reporter"/>
    <s v="Anchorage"/>
    <x v="3"/>
    <n v="2010"/>
    <x v="8"/>
    <n v="149"/>
    <n v="85"/>
    <n v="251243"/>
    <x v="1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5470"/>
  </r>
  <r>
    <n v="2017"/>
    <n v="12"/>
    <n v="12"/>
    <s v="Municipality of Anchorage - Public Transportation Department(People Mover)"/>
    <s v="Active"/>
    <s v="Full Reporter"/>
    <s v="Anchorage"/>
    <x v="3"/>
    <n v="2010"/>
    <x v="8"/>
    <n v="149"/>
    <n v="85"/>
    <n v="251243"/>
    <x v="0"/>
    <s v="VP"/>
    <s v="PT"/>
    <s v="Operating"/>
    <s v=""/>
    <s v=""/>
    <s v=""/>
    <s v=""/>
    <s v=""/>
    <n v="5683"/>
    <n v="5661"/>
    <n v="5688"/>
    <n v="6656"/>
    <n v="8975"/>
    <n v="9869"/>
    <n v="9863"/>
    <n v="14240"/>
    <n v="15318"/>
    <n v="15300"/>
    <s v=""/>
    <s v=""/>
    <s v=""/>
    <s v=""/>
    <s v=""/>
    <n v="0"/>
    <n v="0"/>
    <n v="0"/>
    <n v="0"/>
    <s v=""/>
    <n v="27057"/>
    <n v="27952"/>
  </r>
  <r>
    <n v="2016"/>
    <n v="13"/>
    <s v="TR27-001"/>
    <s v="Orutsararmiut Native Council"/>
    <s v="Inactive"/>
    <s v="Reduced Reporter"/>
    <m/>
    <x v="3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4"/>
    <s v="0T14"/>
    <s v="Sitka Tribe of Alaska(STA)"/>
    <s v="Active"/>
    <s v="Reduced Reporter"/>
    <s v="Sitka"/>
    <x v="3"/>
    <n v="2010"/>
    <x v="10"/>
    <n v="0"/>
    <n v="0"/>
    <n v="0"/>
    <x v="0"/>
    <s v="MB"/>
    <s v="DO"/>
    <s v="Operating"/>
    <m/>
    <m/>
    <m/>
    <m/>
    <m/>
    <m/>
    <m/>
    <m/>
    <m/>
    <m/>
    <m/>
    <m/>
    <m/>
    <m/>
    <m/>
    <m/>
    <n v="6578"/>
    <n v="9126"/>
    <s v=""/>
    <n v="10023"/>
    <n v="10023"/>
    <n v="10842"/>
    <n v="10023"/>
    <n v="9945"/>
    <n v="3315"/>
    <n v="3315"/>
    <n v="9594"/>
  </r>
  <r>
    <n v="2017"/>
    <n v="15"/>
    <s v="0T15"/>
    <s v="Snoqualmie Indian Tribe"/>
    <s v="Active"/>
    <s v="Reduced Reporter"/>
    <s v="Snoqualmie"/>
    <x v="0"/>
    <n v="2010"/>
    <x v="2"/>
    <n v="0"/>
    <n v="0"/>
    <n v="0"/>
    <x v="0"/>
    <s v="DR"/>
    <s v="DO"/>
    <s v="Operating"/>
    <m/>
    <m/>
    <m/>
    <m/>
    <m/>
    <m/>
    <m/>
    <m/>
    <m/>
    <m/>
    <m/>
    <m/>
    <m/>
    <m/>
    <m/>
    <m/>
    <n v="1028"/>
    <n v="3399"/>
    <n v="3966"/>
    <n v="7779"/>
    <n v="8668"/>
    <n v="11682"/>
    <s v=""/>
    <s v=""/>
    <n v="4389"/>
    <n v="2802"/>
    <n v="1960"/>
  </r>
  <r>
    <n v="2017"/>
    <n v="16"/>
    <n v="16"/>
    <s v="RiverCities Transit(RCT)"/>
    <s v="Active"/>
    <s v="Full Reporter"/>
    <s v="Longview"/>
    <x v="0"/>
    <n v="2010"/>
    <x v="11"/>
    <n v="431"/>
    <n v="33"/>
    <n v="63952"/>
    <x v="0"/>
    <s v="DR"/>
    <s v="PT"/>
    <s v="Operating"/>
    <n v="6588"/>
    <n v="8938"/>
    <n v="10546"/>
    <n v="12748"/>
    <s v=""/>
    <s v=""/>
    <n v="11157"/>
    <n v="10685"/>
    <n v="12320"/>
    <n v="10661"/>
    <n v="11527"/>
    <n v="13091"/>
    <n v="13025"/>
    <n v="13475"/>
    <n v="14015"/>
    <n v="15548"/>
    <n v="15355"/>
    <n v="15641"/>
    <n v="17147"/>
    <n v="20169"/>
    <n v="21490"/>
    <n v="20881"/>
    <n v="20981"/>
    <n v="19930"/>
    <n v="18429"/>
    <n v="21307"/>
    <n v="22600"/>
  </r>
  <r>
    <n v="2017"/>
    <n v="16"/>
    <n v="16"/>
    <s v="RiverCities Transit(RCT)"/>
    <s v="Active"/>
    <s v="Full Reporter"/>
    <s v="Longview"/>
    <x v="0"/>
    <n v="2010"/>
    <x v="11"/>
    <n v="431"/>
    <n v="33"/>
    <n v="63952"/>
    <x v="0"/>
    <s v="MB"/>
    <s v="DO"/>
    <s v="Operating"/>
    <n v="17692"/>
    <n v="17766"/>
    <n v="18006"/>
    <n v="19386"/>
    <s v=""/>
    <s v=""/>
    <n v="19368"/>
    <n v="20136"/>
    <n v="22482"/>
    <n v="13804"/>
    <n v="16564"/>
    <n v="16855"/>
    <n v="16860"/>
    <n v="16940"/>
    <n v="16852"/>
    <n v="16791"/>
    <n v="16855"/>
    <n v="16920"/>
    <n v="16588"/>
    <n v="16538"/>
    <n v="17646"/>
    <n v="17651"/>
    <n v="22779"/>
    <n v="28695"/>
    <n v="27968"/>
    <n v="28112"/>
    <n v="26372"/>
  </r>
  <r>
    <n v="2017"/>
    <n v="16"/>
    <n v="16"/>
    <s v="RiverCities Transit(RCT)"/>
    <s v="Active"/>
    <s v="Full Reporter"/>
    <s v="Longview"/>
    <x v="0"/>
    <n v="2010"/>
    <x v="11"/>
    <n v="431"/>
    <n v="33"/>
    <n v="63952"/>
    <x v="0"/>
    <s v="VP"/>
    <s v="DO"/>
    <s v="Discontinued"/>
    <m/>
    <m/>
    <m/>
    <m/>
    <m/>
    <m/>
    <m/>
    <m/>
    <m/>
    <m/>
    <m/>
    <m/>
    <m/>
    <m/>
    <m/>
    <m/>
    <m/>
    <m/>
    <m/>
    <m/>
    <m/>
    <m/>
    <m/>
    <m/>
    <s v=""/>
    <n v="82"/>
    <n v="10"/>
  </r>
  <r>
    <n v="2017"/>
    <n v="17"/>
    <s v="0T17"/>
    <s v="Stillaguamish Tribe of Indians"/>
    <s v="Active"/>
    <s v="Reduced Reporter"/>
    <s v="Arlington"/>
    <x v="0"/>
    <n v="2010"/>
    <x v="2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s v=""/>
    <n v="4754"/>
    <n v="5836"/>
    <n v="3558"/>
    <n v="3334"/>
    <n v="3333"/>
    <n v="3260"/>
    <n v="3189"/>
    <n v="3169"/>
    <n v="2634"/>
  </r>
  <r>
    <n v="2017"/>
    <n v="17"/>
    <s v="0T17"/>
    <s v="Stillaguamish Tribe of Indians"/>
    <s v="Active"/>
    <s v="Reduced Reporter"/>
    <s v="Arlington"/>
    <x v="0"/>
    <n v="2010"/>
    <x v="2"/>
    <n v="0"/>
    <n v="0"/>
    <n v="0"/>
    <x v="0"/>
    <s v="VP"/>
    <s v="DO"/>
    <s v="Operating"/>
    <m/>
    <m/>
    <m/>
    <m/>
    <m/>
    <m/>
    <m/>
    <m/>
    <m/>
    <m/>
    <m/>
    <m/>
    <m/>
    <m/>
    <m/>
    <m/>
    <s v=""/>
    <s v=""/>
    <s v=""/>
    <n v="1148"/>
    <n v="2780"/>
    <n v="2243"/>
    <n v="3302"/>
    <n v="3598"/>
    <n v="4119"/>
    <n v="3529"/>
    <n v="3652"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x v="0"/>
    <s v="DR"/>
    <s v="DO"/>
    <s v="Operating"/>
    <n v="33507"/>
    <n v="36099"/>
    <n v="42895"/>
    <n v="45156"/>
    <n v="57748"/>
    <n v="54100"/>
    <n v="57550"/>
    <n v="63965"/>
    <n v="83703"/>
    <n v="63975"/>
    <n v="76881"/>
    <n v="80771"/>
    <n v="87803"/>
    <s v=""/>
    <n v="102013"/>
    <n v="129324"/>
    <n v="133814"/>
    <n v="149427"/>
    <n v="123901"/>
    <n v="111231"/>
    <n v="121705"/>
    <n v="116535"/>
    <n v="101062"/>
    <n v="103540"/>
    <n v="106910"/>
    <n v="113388"/>
    <n v="113960"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x v="0"/>
    <s v="DR"/>
    <s v="PT"/>
    <s v="Operating"/>
    <n v="1496"/>
    <n v="1883"/>
    <n v="4325"/>
    <n v="4076"/>
    <n v="4500"/>
    <n v="5020"/>
    <n v="25347"/>
    <n v="28661"/>
    <n v="18549"/>
    <n v="12577"/>
    <n v="22371"/>
    <n v="26224"/>
    <n v="31533"/>
    <s v=""/>
    <n v="49128"/>
    <n v="51428"/>
    <n v="57430"/>
    <n v="64122"/>
    <n v="44750"/>
    <n v="17340"/>
    <n v="16161"/>
    <n v="12246"/>
    <n v="12807"/>
    <n v="12912"/>
    <n v="12014"/>
    <n v="12296"/>
    <n v="12834"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941"/>
    <n v="20198"/>
    <n v="22715"/>
    <n v="24279"/>
    <n v="31056"/>
    <n v="31459"/>
    <n v="31306"/>
    <n v="23058"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x v="0"/>
    <s v="MB"/>
    <s v="DO"/>
    <s v="Operating"/>
    <n v="119214"/>
    <n v="118222"/>
    <n v="118640"/>
    <n v="121372"/>
    <n v="122648"/>
    <n v="131484"/>
    <n v="141917"/>
    <n v="146671"/>
    <n v="142521"/>
    <n v="134423"/>
    <n v="131108"/>
    <n v="118208"/>
    <n v="128187"/>
    <s v=""/>
    <n v="142241"/>
    <n v="145912"/>
    <n v="145170"/>
    <n v="147017"/>
    <n v="146776"/>
    <n v="132549"/>
    <n v="132872"/>
    <n v="132925"/>
    <n v="131050.00000000001"/>
    <n v="131093"/>
    <n v="131934"/>
    <n v="132957"/>
    <n v="140249"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x v="0"/>
    <s v="MB"/>
    <s v="PT"/>
    <s v="Discontinued"/>
    <n v="88"/>
    <n v="322"/>
    <n v="525"/>
    <n v="3976"/>
    <n v="9460"/>
    <n v="10568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8"/>
    <n v="18"/>
    <s v="Ben Franklin Transit(BFT)"/>
    <s v="Active"/>
    <s v="Full Reporter"/>
    <s v="Richland"/>
    <x v="0"/>
    <n v="2010"/>
    <x v="12"/>
    <n v="171"/>
    <n v="102"/>
    <n v="210975"/>
    <x v="0"/>
    <s v="VP"/>
    <s v="DO"/>
    <s v="Operating"/>
    <n v="29151"/>
    <n v="35484"/>
    <n v="37265"/>
    <n v="36352"/>
    <n v="45900"/>
    <n v="53248"/>
    <n v="49725"/>
    <n v="45312"/>
    <n v="45924"/>
    <n v="75735"/>
    <n v="71400"/>
    <n v="72192"/>
    <n v="68816"/>
    <s v=""/>
    <n v="62417"/>
    <n v="61360"/>
    <n v="74168"/>
    <n v="104489"/>
    <n v="107940"/>
    <n v="109896"/>
    <n v="116561"/>
    <n v="113963"/>
    <n v="88208"/>
    <n v="84232"/>
    <n v="83627"/>
    <n v="77653"/>
    <n v="70653"/>
  </r>
  <r>
    <n v="2017"/>
    <n v="19"/>
    <n v="19"/>
    <s v="Intercity Transit(I.T.)"/>
    <s v="Active"/>
    <s v="Full Reporter"/>
    <s v="Olympia"/>
    <x v="0"/>
    <n v="2010"/>
    <x v="13"/>
    <n v="195"/>
    <n v="106"/>
    <n v="176617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707"/>
    <n v="17547"/>
    <n v="21794"/>
    <n v="21743"/>
    <n v="21741"/>
    <n v="20605"/>
  </r>
  <r>
    <n v="2017"/>
    <n v="19"/>
    <n v="19"/>
    <s v="Intercity Transit(I.T.)"/>
    <s v="Active"/>
    <s v="Full Reporter"/>
    <s v="Olympia"/>
    <x v="0"/>
    <n v="2010"/>
    <x v="13"/>
    <n v="195"/>
    <n v="106"/>
    <n v="176617"/>
    <x v="0"/>
    <s v="C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0"/>
  </r>
  <r>
    <n v="2017"/>
    <n v="19"/>
    <n v="19"/>
    <s v="Intercity Transit(I.T.)"/>
    <s v="Active"/>
    <s v="Full Reporter"/>
    <s v="Olympia"/>
    <x v="0"/>
    <n v="2010"/>
    <x v="13"/>
    <n v="195"/>
    <n v="106"/>
    <n v="176617"/>
    <x v="0"/>
    <s v="DR"/>
    <s v="DO"/>
    <s v="Operating"/>
    <n v="12821"/>
    <n v="25938"/>
    <n v="33012"/>
    <n v="44061"/>
    <n v="54350"/>
    <n v="53902"/>
    <n v="54866"/>
    <n v="57019"/>
    <n v="55408"/>
    <n v="44233"/>
    <n v="44772"/>
    <n v="39772"/>
    <n v="41937"/>
    <n v="42632"/>
    <n v="47922"/>
    <n v="53954"/>
    <n v="57220"/>
    <n v="59325"/>
    <n v="65499"/>
    <n v="66380"/>
    <n v="66284"/>
    <n v="64507"/>
    <n v="66305"/>
    <n v="69268"/>
    <n v="71067"/>
    <n v="74601"/>
    <n v="76921"/>
  </r>
  <r>
    <n v="2017"/>
    <n v="19"/>
    <n v="19"/>
    <s v="Intercity Transit(I.T.)"/>
    <s v="Active"/>
    <s v="Full Reporter"/>
    <s v="Olympia"/>
    <x v="0"/>
    <n v="2010"/>
    <x v="13"/>
    <n v="195"/>
    <n v="106"/>
    <n v="176617"/>
    <x v="0"/>
    <s v="DR"/>
    <s v="PT"/>
    <s v="Discontinued"/>
    <n v="11892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9"/>
    <n v="19"/>
    <s v="Intercity Transit(I.T.)"/>
    <s v="Active"/>
    <s v="Full Reporter"/>
    <s v="Olympia"/>
    <x v="0"/>
    <n v="2010"/>
    <x v="13"/>
    <n v="195"/>
    <n v="106"/>
    <n v="176617"/>
    <x v="0"/>
    <s v="MB"/>
    <s v="DO"/>
    <s v="Operating"/>
    <n v="125962"/>
    <n v="138612"/>
    <n v="170140"/>
    <n v="230532"/>
    <n v="195241"/>
    <n v="192249"/>
    <n v="215798"/>
    <n v="201927"/>
    <n v="199518"/>
    <n v="126744"/>
    <n v="121346"/>
    <n v="115450"/>
    <n v="128339"/>
    <n v="136698"/>
    <n v="151652"/>
    <n v="171786"/>
    <n v="174404"/>
    <n v="192838"/>
    <n v="194041"/>
    <n v="193012"/>
    <n v="199060"/>
    <n v="184187"/>
    <n v="183863"/>
    <n v="183609"/>
    <n v="184171"/>
    <n v="184157"/>
    <n v="183234"/>
  </r>
  <r>
    <n v="2017"/>
    <n v="19"/>
    <n v="19"/>
    <s v="Intercity Transit(I.T.)"/>
    <s v="Active"/>
    <s v="Full Reporter"/>
    <s v="Olympia"/>
    <x v="0"/>
    <n v="2010"/>
    <x v="13"/>
    <n v="195"/>
    <n v="106"/>
    <n v="176617"/>
    <x v="0"/>
    <s v="MB"/>
    <s v="PT"/>
    <s v="Discontinued"/>
    <n v="510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9"/>
    <n v="19"/>
    <s v="Intercity Transit(I.T.)"/>
    <s v="Active"/>
    <s v="Full Reporter"/>
    <s v="Olympia"/>
    <x v="0"/>
    <n v="2010"/>
    <x v="13"/>
    <n v="195"/>
    <n v="106"/>
    <n v="176617"/>
    <x v="0"/>
    <s v="VP"/>
    <s v="DO"/>
    <s v="Operating"/>
    <n v="0"/>
    <n v="0"/>
    <n v="21803"/>
    <n v="9437"/>
    <n v="9081"/>
    <n v="12096"/>
    <n v="14673"/>
    <n v="16634"/>
    <n v="21301"/>
    <n v="24960"/>
    <n v="30680"/>
    <n v="31736"/>
    <n v="31175"/>
    <n v="36153"/>
    <n v="44372"/>
    <n v="60848"/>
    <n v="66801"/>
    <n v="79912"/>
    <n v="82797"/>
    <n v="79214"/>
    <n v="84247"/>
    <n v="92758"/>
    <n v="94315"/>
    <n v="95030"/>
    <n v="92381"/>
    <n v="84805"/>
    <n v="80872"/>
  </r>
  <r>
    <n v="2017"/>
    <n v="20"/>
    <n v="20"/>
    <s v="Kitsap Transit"/>
    <s v="Active"/>
    <s v="Full Reporter"/>
    <s v="Bremerton"/>
    <x v="0"/>
    <n v="2010"/>
    <x v="14"/>
    <n v="180"/>
    <n v="136"/>
    <n v="198979"/>
    <x v="0"/>
    <s v="DR"/>
    <s v="DO"/>
    <s v="Operating"/>
    <s v=""/>
    <n v="0"/>
    <s v=""/>
    <s v=""/>
    <n v="42492"/>
    <n v="60427"/>
    <n v="65644"/>
    <n v="64744"/>
    <n v="71500"/>
    <n v="55469"/>
    <n v="67849"/>
    <n v="83183"/>
    <n v="112996"/>
    <n v="124098"/>
    <n v="123215"/>
    <n v="122166"/>
    <n v="122574"/>
    <n v="112821"/>
    <n v="90152"/>
    <n v="81029"/>
    <n v="84749"/>
    <n v="79225"/>
    <n v="80767"/>
    <n v="83410"/>
    <n v="85432"/>
    <n v="87169"/>
    <n v="84383"/>
  </r>
  <r>
    <n v="2017"/>
    <n v="20"/>
    <n v="20"/>
    <s v="Kitsap Transit"/>
    <s v="Active"/>
    <s v="Full Reporter"/>
    <s v="Bremerton"/>
    <x v="0"/>
    <n v="2010"/>
    <x v="14"/>
    <n v="180"/>
    <n v="136"/>
    <n v="198979"/>
    <x v="0"/>
    <s v="DR"/>
    <s v="PT"/>
    <s v="Discontinued"/>
    <n v="53052"/>
    <n v="66684"/>
    <n v="55962"/>
    <n v="56036"/>
    <n v="16177"/>
    <n v="7476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"/>
    <n v="20"/>
    <s v="Kitsap Transit"/>
    <s v="Active"/>
    <s v="Full Reporter"/>
    <s v="Bremerton"/>
    <x v="0"/>
    <n v="2010"/>
    <x v="14"/>
    <n v="180"/>
    <n v="136"/>
    <n v="198979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5"/>
    <n v="239"/>
    <n v="77"/>
    <n v="39"/>
    <n v="44"/>
    <s v=""/>
    <n v="42"/>
    <n v="585"/>
  </r>
  <r>
    <n v="2017"/>
    <n v="20"/>
    <n v="20"/>
    <s v="Kitsap Transit"/>
    <s v="Active"/>
    <s v="Full Reporter"/>
    <s v="Bremerton"/>
    <x v="0"/>
    <n v="2010"/>
    <x v="14"/>
    <n v="180"/>
    <n v="136"/>
    <n v="198979"/>
    <x v="1"/>
    <s v="F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090"/>
  </r>
  <r>
    <n v="2017"/>
    <n v="20"/>
    <n v="20"/>
    <s v="Kitsap Transit"/>
    <s v="Active"/>
    <s v="Full Reporter"/>
    <s v="Bremerton"/>
    <x v="0"/>
    <n v="2010"/>
    <x v="14"/>
    <n v="180"/>
    <n v="136"/>
    <n v="198979"/>
    <x v="0"/>
    <s v="FB"/>
    <s v="PT"/>
    <s v="Operating"/>
    <s v=""/>
    <n v="153"/>
    <n v="4563"/>
    <n v="10738"/>
    <n v="10812"/>
    <n v="7210"/>
    <n v="7190"/>
    <n v="7843"/>
    <n v="7862"/>
    <n v="4882"/>
    <n v="4855"/>
    <n v="5056"/>
    <n v="5723"/>
    <n v="5746"/>
    <n v="6556"/>
    <n v="6534"/>
    <n v="6547"/>
    <n v="6699"/>
    <n v="5982"/>
    <n v="5869"/>
    <n v="6142"/>
    <n v="6387"/>
    <n v="6189"/>
    <n v="6235"/>
    <n v="5907"/>
    <n v="6051"/>
    <n v="6041"/>
  </r>
  <r>
    <n v="2017"/>
    <n v="20"/>
    <n v="20"/>
    <s v="Kitsap Transit"/>
    <s v="Active"/>
    <s v="Full Reporter"/>
    <s v="Bremerton"/>
    <x v="0"/>
    <n v="2010"/>
    <x v="14"/>
    <n v="180"/>
    <n v="136"/>
    <n v="198979"/>
    <x v="0"/>
    <s v="MB"/>
    <s v="DO"/>
    <s v="Operating"/>
    <n v="93148"/>
    <n v="102292"/>
    <n v="110806"/>
    <n v="128691"/>
    <n v="146901"/>
    <n v="144453"/>
    <n v="145172"/>
    <n v="143289"/>
    <n v="151390"/>
    <n v="114164"/>
    <n v="116385"/>
    <n v="134501"/>
    <n v="146371"/>
    <n v="155322"/>
    <n v="144349"/>
    <n v="135061"/>
    <n v="136086"/>
    <n v="130566"/>
    <n v="119569"/>
    <n v="104712"/>
    <n v="108013"/>
    <n v="118934"/>
    <n v="121062"/>
    <n v="124538"/>
    <n v="127888"/>
    <n v="123781"/>
    <n v="130054"/>
  </r>
  <r>
    <n v="2017"/>
    <n v="20"/>
    <n v="20"/>
    <s v="Kitsap Transit"/>
    <s v="Active"/>
    <s v="Full Reporter"/>
    <s v="Bremerton"/>
    <x v="0"/>
    <n v="2010"/>
    <x v="14"/>
    <n v="180"/>
    <n v="136"/>
    <n v="198979"/>
    <x v="0"/>
    <s v="O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"/>
    <n v="20"/>
    <s v="Kitsap Transit"/>
    <s v="Active"/>
    <s v="Full Reporter"/>
    <s v="Bremerton"/>
    <x v="0"/>
    <n v="2010"/>
    <x v="14"/>
    <n v="180"/>
    <n v="136"/>
    <n v="198979"/>
    <x v="0"/>
    <s v="VP"/>
    <s v="DO"/>
    <s v="Operating"/>
    <n v="12640"/>
    <n v="15743"/>
    <n v="17083"/>
    <n v="24385"/>
    <n v="26726"/>
    <n v="43117"/>
    <n v="29048"/>
    <n v="33341"/>
    <n v="30399"/>
    <n v="12358"/>
    <n v="13049"/>
    <n v="20991"/>
    <n v="33148"/>
    <n v="38868"/>
    <n v="45990"/>
    <n v="47444"/>
    <n v="45010"/>
    <n v="44997"/>
    <n v="38713"/>
    <n v="37256"/>
    <n v="37233"/>
    <n v="34849"/>
    <n v="31049"/>
    <n v="34249"/>
    <n v="30531"/>
    <n v="24841"/>
    <n v="27762"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x v="0"/>
    <s v="DR"/>
    <s v="DO"/>
    <s v="Operating"/>
    <s v=""/>
    <s v=""/>
    <s v=""/>
    <n v="40837"/>
    <n v="43441"/>
    <n v="49105"/>
    <n v="55568"/>
    <n v="57740"/>
    <n v="58540"/>
    <n v="52353"/>
    <n v="52314"/>
    <n v="51231"/>
    <n v="46864"/>
    <n v="53561"/>
    <n v="49713"/>
    <n v="51185"/>
    <n v="52818"/>
    <n v="55659"/>
    <n v="57393"/>
    <n v="55801"/>
    <n v="56634"/>
    <n v="57347"/>
    <n v="58951"/>
    <n v="59575"/>
    <n v="61612"/>
    <n v="64215"/>
    <n v="69699"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x v="0"/>
    <s v="DR"/>
    <s v="PT"/>
    <s v="Discontinued"/>
    <n v="22600"/>
    <n v="31410"/>
    <n v="34327"/>
    <n v="833"/>
    <n v="1525"/>
    <n v="1534"/>
    <n v="1379"/>
    <n v="1499"/>
    <n v="1153"/>
    <n v="672"/>
    <n v="497"/>
    <n v="510"/>
    <n v="638"/>
    <n v="629"/>
    <n v="604"/>
    <n v="587"/>
    <n v="638"/>
    <n v="702"/>
    <n v="950"/>
    <s v=""/>
    <n v="0"/>
    <n v="0"/>
    <s v=""/>
    <n v="0"/>
    <s v=""/>
    <m/>
    <m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38"/>
    <n v="1050"/>
    <n v="1380"/>
    <n v="1480"/>
    <n v="1082"/>
    <n v="1222"/>
    <n v="1400"/>
    <n v="1109"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x v="0"/>
    <s v="MB"/>
    <s v="DO"/>
    <s v="Operating"/>
    <n v="65800"/>
    <n v="66036"/>
    <n v="68307"/>
    <n v="74692"/>
    <n v="82010"/>
    <n v="83631"/>
    <n v="88701"/>
    <n v="89224"/>
    <n v="89995"/>
    <n v="86818"/>
    <n v="85233"/>
    <n v="86337"/>
    <n v="89418"/>
    <n v="91779"/>
    <n v="98148"/>
    <n v="122560"/>
    <n v="127429"/>
    <n v="139149"/>
    <n v="140217"/>
    <n v="135021"/>
    <n v="125386"/>
    <n v="129135"/>
    <n v="130116.99999999999"/>
    <n v="129869"/>
    <n v="131391"/>
    <n v="131757"/>
    <n v="142321"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x v="0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9784"/>
    <n v="10128"/>
    <n v="8334"/>
    <n v="9487"/>
    <n v="9471"/>
    <n v="11069"/>
    <n v="9176"/>
    <n v="8006"/>
    <n v="7371"/>
  </r>
  <r>
    <n v="2017"/>
    <n v="21"/>
    <n v="21"/>
    <s v="Whatcom Transportation Authority(WTA)"/>
    <s v="Active"/>
    <s v="Full Reporter"/>
    <s v="Bellingham"/>
    <x v="0"/>
    <n v="2010"/>
    <x v="15"/>
    <n v="275"/>
    <n v="48"/>
    <n v="114473"/>
    <x v="0"/>
    <s v="VP"/>
    <s v="PT"/>
    <s v="Discontinued"/>
    <s v=""/>
    <s v=""/>
    <s v=""/>
    <s v=""/>
    <n v="0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2"/>
    <n v="22"/>
    <s v="City of Pocatello(PRT)"/>
    <s v="Active"/>
    <s v="Reduced Reporter"/>
    <s v="Pocatello"/>
    <x v="2"/>
    <n v="2010"/>
    <x v="16"/>
    <n v="395"/>
    <n v="31"/>
    <n v="69809"/>
    <x v="0"/>
    <s v="DR"/>
    <s v="DO"/>
    <s v="Operating"/>
    <n v="2786"/>
    <n v="3342"/>
    <n v="3656"/>
    <n v="5396"/>
    <n v="5166"/>
    <n v="5744"/>
    <n v="7039"/>
    <n v="8637"/>
    <n v="8862"/>
    <n v="10136"/>
    <n v="13424"/>
    <n v="14684"/>
    <n v="17688"/>
    <n v="16606"/>
    <n v="14582"/>
    <n v="14993"/>
    <n v="26795"/>
    <n v="29531"/>
    <n v="31159"/>
    <n v="31125"/>
    <n v="31917"/>
    <n v="31124"/>
    <n v="31224"/>
    <n v="29859"/>
    <n v="26551"/>
    <n v="28845"/>
    <n v="27654"/>
  </r>
  <r>
    <n v="2017"/>
    <n v="22"/>
    <n v="22"/>
    <s v="City of Pocatello(PRT)"/>
    <s v="Active"/>
    <s v="Reduced Reporter"/>
    <s v="Pocatello"/>
    <x v="2"/>
    <n v="2010"/>
    <x v="16"/>
    <n v="395"/>
    <n v="31"/>
    <n v="69809"/>
    <x v="0"/>
    <s v="MB"/>
    <s v="DO"/>
    <s v="Operating"/>
    <n v="12476"/>
    <n v="15867"/>
    <n v="18130"/>
    <n v="18318"/>
    <n v="18582"/>
    <n v="18624"/>
    <n v="19062"/>
    <n v="19614"/>
    <n v="20074"/>
    <n v="21806"/>
    <n v="21512"/>
    <n v="20904"/>
    <n v="20118"/>
    <n v="19992"/>
    <n v="20703"/>
    <n v="21553"/>
    <n v="22845"/>
    <n v="23845"/>
    <n v="22089"/>
    <n v="22667"/>
    <n v="21424"/>
    <n v="22562"/>
    <n v="23572"/>
    <n v="25961"/>
    <n v="24053"/>
    <n v="22567"/>
    <n v="20479"/>
  </r>
  <r>
    <n v="2017"/>
    <n v="22"/>
    <n v="22"/>
    <s v="City of Pocatello(PRT)"/>
    <s v="Active"/>
    <s v="Reduced Reporter"/>
    <s v="Pocatello"/>
    <x v="2"/>
    <n v="2010"/>
    <x v="16"/>
    <n v="395"/>
    <n v="31"/>
    <n v="69809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3"/>
    <n v="23"/>
    <s v="City of Seattle - Seattle Center Monorail Transit(SMS)"/>
    <s v="Active"/>
    <s v="Full Reporter"/>
    <s v="Seattle"/>
    <x v="0"/>
    <n v="2010"/>
    <x v="0"/>
    <n v="14"/>
    <n v="1010"/>
    <n v="3059393"/>
    <x v="0"/>
    <s v="MG"/>
    <s v="PT"/>
    <s v="Operating"/>
    <s v=""/>
    <s v=""/>
    <n v="21214"/>
    <n v="20600"/>
    <n v="20324"/>
    <n v="22508"/>
    <n v="24124"/>
    <n v="28184"/>
    <n v="28184"/>
    <n v="27180"/>
    <n v="27644"/>
    <n v="20684"/>
    <n v="22905"/>
    <n v="10016"/>
    <n v="15582"/>
    <n v="2196"/>
    <n v="18620"/>
    <n v="20272"/>
    <n v="20328"/>
    <n v="19483"/>
    <n v="20782"/>
    <n v="21334"/>
    <n v="21618"/>
    <n v="21348"/>
    <n v="21462"/>
    <n v="21453"/>
    <n v="21455"/>
  </r>
  <r>
    <n v="2017"/>
    <n v="23"/>
    <n v="23"/>
    <s v="City of Seattle - Seattle Center Monorail Transit(SMS)"/>
    <s v="Active"/>
    <s v="Full Reporter"/>
    <s v="Seattle"/>
    <x v="0"/>
    <n v="2010"/>
    <x v="0"/>
    <n v="14"/>
    <n v="1010"/>
    <n v="3059393"/>
    <x v="0"/>
    <s v="OR"/>
    <s v="DO"/>
    <s v="Discontinued"/>
    <n v="19240"/>
    <n v="20524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3"/>
    <n v="23"/>
    <s v="City of Seattle - Seattle Center Monorail Transit(SMS)"/>
    <s v="Active"/>
    <s v="Full Reporter"/>
    <s v="Seattle"/>
    <x v="0"/>
    <n v="2010"/>
    <x v="0"/>
    <n v="14"/>
    <n v="1010"/>
    <n v="3059393"/>
    <x v="0"/>
    <s v="O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3060"/>
    <n v="33332"/>
    <n v="33487"/>
    <n v="33887"/>
    <n v="33614"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x v="0"/>
    <s v="DR"/>
    <s v="DO"/>
    <s v="Operating"/>
    <s v=""/>
    <s v=""/>
    <s v=""/>
    <s v=""/>
    <s v=""/>
    <s v=""/>
    <s v=""/>
    <s v=""/>
    <n v="33222"/>
    <n v="55308"/>
    <n v="58695"/>
    <n v="61538"/>
    <n v="66634"/>
    <n v="71099"/>
    <n v="72004"/>
    <n v="77701"/>
    <n v="81773"/>
    <n v="88258"/>
    <n v="81064"/>
    <n v="80555"/>
    <n v="75949"/>
    <n v="79515"/>
    <n v="83040"/>
    <n v="86327"/>
    <n v="92549"/>
    <n v="94735"/>
    <n v="87175"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x v="0"/>
    <s v="DR"/>
    <s v="PT"/>
    <s v="Discontinued"/>
    <n v="24803"/>
    <n v="24220"/>
    <n v="28987"/>
    <n v="32948"/>
    <n v="36212"/>
    <n v="48317"/>
    <n v="59179"/>
    <n v="70714"/>
    <n v="32600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x v="0"/>
    <s v="MB"/>
    <s v="DO"/>
    <s v="Operating"/>
    <n v="143016"/>
    <n v="143478"/>
    <n v="137443"/>
    <n v="144808"/>
    <n v="158406"/>
    <n v="190008"/>
    <n v="217900"/>
    <n v="275208"/>
    <n v="283218"/>
    <n v="260482"/>
    <n v="246593"/>
    <n v="250108"/>
    <n v="244548"/>
    <n v="243988"/>
    <n v="231191"/>
    <n v="230657"/>
    <n v="247323"/>
    <n v="278980"/>
    <n v="275743"/>
    <n v="256428"/>
    <n v="258137"/>
    <n v="256684"/>
    <n v="221572"/>
    <n v="219568"/>
    <n v="219812"/>
    <n v="225546"/>
    <n v="236818"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x v="0"/>
    <s v="MB"/>
    <s v="PT"/>
    <s v="Discontinued"/>
    <n v="2741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x v="0"/>
    <s v="R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n v="24"/>
    <n v="524"/>
    <n v="1849898"/>
    <x v="0"/>
    <s v="VP"/>
    <s v="DO"/>
    <s v="Operating"/>
    <n v="1102"/>
    <n v="1424"/>
    <n v="2856"/>
    <n v="2325"/>
    <n v="2331"/>
    <n v="2248"/>
    <n v="3356"/>
    <n v="4960"/>
    <n v="7448"/>
    <n v="7569"/>
    <n v="4966"/>
    <n v="3593"/>
    <n v="3223"/>
    <n v="1895"/>
    <n v="31"/>
    <s v=""/>
    <s v=""/>
    <s v=""/>
    <n v="2141"/>
    <n v="2395"/>
    <n v="4181"/>
    <n v="8377"/>
    <n v="10530"/>
    <n v="11612"/>
    <n v="10783"/>
    <n v="11250"/>
    <n v="9259"/>
  </r>
  <r>
    <n v="2017"/>
    <n v="25"/>
    <n v="25"/>
    <s v="Salem Area Mass Transit District(Cherriots)"/>
    <s v="Active"/>
    <s v="Full Reporter"/>
    <s v="Salem"/>
    <x v="1"/>
    <n v="2010"/>
    <x v="17"/>
    <n v="156"/>
    <n v="76"/>
    <n v="236632"/>
    <x v="0"/>
    <s v="DR"/>
    <s v="PT"/>
    <s v="Operating"/>
    <s v=""/>
    <s v=""/>
    <s v=""/>
    <s v=""/>
    <s v=""/>
    <s v=""/>
    <s v=""/>
    <s v=""/>
    <s v=""/>
    <n v="22592"/>
    <n v="23158"/>
    <n v="26220"/>
    <n v="61769"/>
    <n v="65480"/>
    <n v="74000"/>
    <n v="85763"/>
    <n v="140894"/>
    <n v="216539"/>
    <n v="215509"/>
    <n v="233497"/>
    <n v="226002"/>
    <n v="232769"/>
    <n v="244964"/>
    <n v="270565"/>
    <n v="324091"/>
    <n v="321548"/>
    <n v="330708"/>
  </r>
  <r>
    <n v="2017"/>
    <n v="25"/>
    <n v="25"/>
    <s v="Salem Area Mass Transit District(Cherriots)"/>
    <s v="Active"/>
    <s v="Full Reporter"/>
    <s v="Salem"/>
    <x v="1"/>
    <n v="2010"/>
    <x v="17"/>
    <n v="156"/>
    <n v="76"/>
    <n v="236632"/>
    <x v="0"/>
    <s v="MB"/>
    <s v="DO"/>
    <s v="Operating"/>
    <n v="107434"/>
    <n v="117120"/>
    <n v="121537"/>
    <n v="121440"/>
    <n v="117208"/>
    <n v="116800"/>
    <n v="131989"/>
    <n v="133737"/>
    <n v="136652"/>
    <n v="139802"/>
    <n v="158053"/>
    <n v="160899"/>
    <n v="162004"/>
    <n v="168541"/>
    <n v="173660"/>
    <n v="171375"/>
    <n v="173879"/>
    <n v="168745"/>
    <n v="159896"/>
    <n v="157480"/>
    <n v="157335"/>
    <n v="154772"/>
    <n v="154056"/>
    <n v="156860"/>
    <n v="155246"/>
    <n v="159283"/>
    <n v="166859"/>
  </r>
  <r>
    <n v="2017"/>
    <n v="25"/>
    <n v="25"/>
    <s v="Salem Area Mass Transit District(Cherriots)"/>
    <s v="Active"/>
    <s v="Full Reporter"/>
    <s v="Salem"/>
    <x v="1"/>
    <n v="2010"/>
    <x v="17"/>
    <n v="156"/>
    <n v="76"/>
    <n v="236632"/>
    <x v="0"/>
    <s v="VP"/>
    <s v="PT"/>
    <s v="Operating"/>
    <s v=""/>
    <s v=""/>
    <s v=""/>
    <s v=""/>
    <s v=""/>
    <s v=""/>
    <s v=""/>
    <s v=""/>
    <s v=""/>
    <s v=""/>
    <s v=""/>
    <s v=""/>
    <s v=""/>
    <s v=""/>
    <n v="811"/>
    <n v="2913"/>
    <n v="3557"/>
    <n v="3939"/>
    <n v="4217"/>
    <n v="4974"/>
    <n v="5633"/>
    <n v="7705"/>
    <n v="10046"/>
    <n v="11418"/>
    <n v="13441"/>
    <n v="13201"/>
    <n v="13239"/>
  </r>
  <r>
    <n v="2017"/>
    <n v="28"/>
    <n v="28"/>
    <s v="Pierce County Ferry Operations(Pierce County Ferry)"/>
    <s v="Active"/>
    <s v="Full Reporter"/>
    <s v="Tacoma"/>
    <x v="0"/>
    <n v="2010"/>
    <x v="0"/>
    <n v="14"/>
    <n v="1010"/>
    <n v="3059393"/>
    <x v="0"/>
    <s v="FB"/>
    <s v="DO"/>
    <s v="Discontinued"/>
    <n v="4531"/>
    <n v="4544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8"/>
    <n v="28"/>
    <s v="Pierce County Ferry Operations(Pierce County Ferry)"/>
    <s v="Active"/>
    <s v="Full Reporter"/>
    <s v="Tacoma"/>
    <x v="0"/>
    <n v="2010"/>
    <x v="0"/>
    <n v="14"/>
    <n v="1010"/>
    <n v="3059393"/>
    <x v="0"/>
    <s v="FB"/>
    <s v="PT"/>
    <s v="Operating"/>
    <s v=""/>
    <s v=""/>
    <n v="4888"/>
    <n v="4903"/>
    <n v="4695"/>
    <n v="4704"/>
    <n v="4692"/>
    <n v="5328"/>
    <n v="5310"/>
    <n v="5365"/>
    <n v="5266"/>
    <n v="5395"/>
    <n v="5266"/>
    <n v="5650"/>
    <n v="5737"/>
    <n v="5736"/>
    <n v="5735"/>
    <n v="5744"/>
    <n v="5643"/>
    <n v="5579"/>
    <n v="5720"/>
    <n v="5756"/>
    <n v="5839"/>
    <n v="5839"/>
    <n v="5841"/>
    <n v="9684"/>
    <n v="10314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365"/>
    <n v="39699"/>
    <n v="40022"/>
    <n v="42286"/>
    <n v="44419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2766"/>
    <n v="32623"/>
    <n v="35745"/>
    <n v="40635"/>
    <n v="41403"/>
    <n v="44280"/>
    <n v="46789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x v="0"/>
    <s v="DR"/>
    <s v="PT"/>
    <s v="Operating"/>
    <s v=""/>
    <s v=""/>
    <s v=""/>
    <n v="0"/>
    <s v=""/>
    <s v=""/>
    <s v=""/>
    <s v=""/>
    <s v=""/>
    <s v=""/>
    <s v=""/>
    <s v=""/>
    <s v=""/>
    <s v=""/>
    <s v=""/>
    <s v=""/>
    <n v="100254"/>
    <n v="103795"/>
    <n v="103188"/>
    <n v="99012"/>
    <n v="88623"/>
    <n v="85353"/>
    <n v="82832"/>
    <n v="84349"/>
    <n v="85057"/>
    <n v="82632"/>
    <n v="81264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x v="0"/>
    <s v="MB"/>
    <s v="DO"/>
    <s v="Operating"/>
    <n v="154574"/>
    <n v="157153"/>
    <n v="162530"/>
    <n v="162235"/>
    <n v="195516"/>
    <n v="221197"/>
    <n v="238311"/>
    <n v="320459"/>
    <n v="350312"/>
    <n v="277848"/>
    <n v="291342"/>
    <n v="318892"/>
    <n v="384907"/>
    <n v="410198"/>
    <n v="416175"/>
    <n v="421786"/>
    <n v="431703"/>
    <n v="438796"/>
    <n v="449565"/>
    <n v="444619"/>
    <n v="406586"/>
    <n v="324576"/>
    <n v="286645"/>
    <n v="297021"/>
    <n v="331147"/>
    <n v="368327"/>
    <n v="410763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x v="0"/>
    <s v="MB"/>
    <s v="PT"/>
    <s v="Discontinued"/>
    <s v=""/>
    <n v="56506"/>
    <n v="57334"/>
    <n v="58688"/>
    <n v="61973"/>
    <n v="64176"/>
    <n v="64415"/>
    <n v="65479"/>
    <n v="73949"/>
    <n v="102084"/>
    <n v="107146"/>
    <n v="105600"/>
    <n v="111078"/>
    <n v="119557"/>
    <n v="59208"/>
    <n v="62631"/>
    <n v="63594"/>
    <n v="63894"/>
    <n v="63922"/>
    <n v="54426"/>
    <n v="0"/>
    <n v="0"/>
    <s v=""/>
    <n v="0"/>
    <s v=""/>
    <m/>
    <m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n v="14"/>
    <n v="1010"/>
    <n v="3059393"/>
    <x v="0"/>
    <s v="VP"/>
    <s v="DO"/>
    <s v="Operating"/>
    <n v="13717"/>
    <n v="20858"/>
    <n v="23249"/>
    <n v="20535"/>
    <s v=""/>
    <n v="43534"/>
    <n v="66136"/>
    <n v="72932"/>
    <n v="73746"/>
    <n v="65790"/>
    <n v="70075"/>
    <n v="61372"/>
    <n v="56811"/>
    <n v="55559"/>
    <n v="61689"/>
    <n v="70773"/>
    <n v="75943"/>
    <n v="88136"/>
    <n v="84326"/>
    <n v="81716"/>
    <n v="155119"/>
    <n v="150057"/>
    <n v="148411"/>
    <n v="147749"/>
    <n v="143209"/>
    <n v="141557"/>
    <n v="140624"/>
  </r>
  <r>
    <n v="2017"/>
    <n v="30"/>
    <s v="0T30"/>
    <s v="Chickaloon Native Village(CATs)"/>
    <s v="Active"/>
    <s v="Reduced Reporter"/>
    <s v="Chickaloon"/>
    <x v="3"/>
    <n v="2010"/>
    <x v="10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428"/>
    <n v="2832"/>
    <n v="3745"/>
    <n v="3637"/>
    <n v="1579"/>
  </r>
  <r>
    <n v="2017"/>
    <n v="30"/>
    <s v="0T30"/>
    <s v="Chickaloon Native Village(CATs)"/>
    <s v="Active"/>
    <s v="Reduced Reporter"/>
    <s v="Chickaloon"/>
    <x v="3"/>
    <n v="2010"/>
    <x v="10"/>
    <n v="0"/>
    <n v="0"/>
    <n v="0"/>
    <x v="0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31"/>
    <s v="0T31"/>
    <s v="Shoshone-Bannock Tribes (SBTDOT)"/>
    <s v="Active"/>
    <s v="Reduced Reporter"/>
    <s v="Fort Hall"/>
    <x v="2"/>
    <n v="2010"/>
    <x v="18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n v="8320"/>
    <n v="6240"/>
    <n v="8320"/>
    <n v="8500"/>
    <n v="10223"/>
    <n v="11700"/>
  </r>
  <r>
    <n v="2016"/>
    <n v="32"/>
    <s v=""/>
    <s v="Skokomish Indian Tribe"/>
    <s v="Inactive"/>
    <s v="Reduced Reporter"/>
    <m/>
    <x v="0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n v="1680"/>
    <n v="1440"/>
    <m/>
  </r>
  <r>
    <n v="2016"/>
    <n v="32"/>
    <s v=""/>
    <s v="Skokomish Indian Tribe"/>
    <s v="Inactive"/>
    <s v="Reduced Reporter"/>
    <m/>
    <x v="0"/>
    <n v="2010"/>
    <x v="9"/>
    <m/>
    <m/>
    <m/>
    <x v="2"/>
    <s v="MB"/>
    <s v="PT"/>
    <s v="Discontinued"/>
    <m/>
    <m/>
    <m/>
    <m/>
    <m/>
    <m/>
    <m/>
    <m/>
    <m/>
    <m/>
    <m/>
    <m/>
    <m/>
    <m/>
    <m/>
    <m/>
    <s v=""/>
    <s v=""/>
    <s v=""/>
    <s v=""/>
    <s v=""/>
    <s v=""/>
    <s v=""/>
    <n v="1843"/>
    <n v="1768"/>
    <s v=""/>
    <m/>
  </r>
  <r>
    <n v="2017"/>
    <n v="33"/>
    <s v="0R03-021"/>
    <s v="Senior Services of Snohomish County(Senior Services)"/>
    <s v="Active"/>
    <s v="Rural Reporter"/>
    <s v="Mukilteo"/>
    <x v="0"/>
    <n v="2010"/>
    <x v="9"/>
    <m/>
    <m/>
    <m/>
    <x v="0"/>
    <s v="DR"/>
    <s v="DO"/>
    <s v="Operating"/>
    <n v="25567"/>
    <n v="33399"/>
    <n v="45484"/>
    <n v="53978"/>
    <n v="56586"/>
    <n v="59488"/>
    <n v="57447"/>
    <n v="65797"/>
    <n v="67049"/>
    <n v="62933"/>
    <n v="72281"/>
    <n v="80133"/>
    <n v="81771"/>
    <n v="89661"/>
    <n v="97170"/>
    <n v="94890"/>
    <s v=""/>
    <s v=""/>
    <s v=""/>
    <s v=""/>
    <s v=""/>
    <s v=""/>
    <n v="8097"/>
    <n v="10259"/>
    <n v="10619"/>
    <n v="12533"/>
    <n v="14032"/>
  </r>
  <r>
    <n v="2017"/>
    <n v="34"/>
    <n v="34"/>
    <s v="Rogue Valley Transportation District(RVTD)"/>
    <s v="Active"/>
    <s v="Full Reporter"/>
    <s v="Medford"/>
    <x v="1"/>
    <n v="2010"/>
    <x v="19"/>
    <n v="213"/>
    <n v="65"/>
    <n v="154081"/>
    <x v="0"/>
    <s v="DR"/>
    <s v="DO"/>
    <s v="Discontinued"/>
    <s v=""/>
    <s v=""/>
    <s v=""/>
    <s v=""/>
    <s v=""/>
    <s v=""/>
    <s v=""/>
    <s v=""/>
    <s v=""/>
    <s v=""/>
    <s v=""/>
    <n v="3150"/>
    <n v="10080"/>
    <n v="6375"/>
    <s v=""/>
    <s v=""/>
    <s v=""/>
    <s v=""/>
    <s v=""/>
    <s v=""/>
    <n v="0"/>
    <n v="0"/>
    <s v=""/>
    <n v="0"/>
    <s v=""/>
    <m/>
    <m/>
  </r>
  <r>
    <n v="2017"/>
    <n v="34"/>
    <n v="34"/>
    <s v="Rogue Valley Transportation District(RVTD)"/>
    <s v="Active"/>
    <s v="Full Reporter"/>
    <s v="Medford"/>
    <x v="1"/>
    <n v="2010"/>
    <x v="19"/>
    <n v="213"/>
    <n v="65"/>
    <n v="154081"/>
    <x v="0"/>
    <s v="DR"/>
    <s v="PT"/>
    <s v="Operating"/>
    <s v=""/>
    <s v=""/>
    <n v="137"/>
    <n v="602"/>
    <n v="2467"/>
    <n v="12946"/>
    <n v="9987"/>
    <n v="9945"/>
    <n v="8925"/>
    <n v="8820"/>
    <n v="26712"/>
    <n v="29871"/>
    <n v="35784"/>
    <n v="0"/>
    <n v="24255"/>
    <n v="38470"/>
    <n v="27811"/>
    <n v="26263"/>
    <n v="24693"/>
    <n v="25034"/>
    <n v="25608"/>
    <n v="26984"/>
    <n v="29808"/>
    <n v="31770"/>
    <n v="35786"/>
    <n v="30766"/>
    <n v="31233"/>
  </r>
  <r>
    <n v="2017"/>
    <n v="34"/>
    <n v="34"/>
    <s v="Rogue Valley Transportation District(RVTD)"/>
    <s v="Active"/>
    <s v="Full Reporter"/>
    <s v="Medford"/>
    <x v="1"/>
    <n v="2010"/>
    <x v="19"/>
    <n v="213"/>
    <n v="65"/>
    <n v="154081"/>
    <x v="0"/>
    <s v="MB"/>
    <s v="DO"/>
    <s v="Operating"/>
    <n v="44610"/>
    <n v="36764"/>
    <n v="35374"/>
    <n v="35675"/>
    <n v="37184"/>
    <n v="34453"/>
    <n v="22695"/>
    <n v="43350"/>
    <n v="39015"/>
    <n v="38808"/>
    <n v="29736"/>
    <n v="29936"/>
    <n v="31475"/>
    <n v="36767"/>
    <n v="54548"/>
    <n v="47112"/>
    <n v="40386"/>
    <n v="37360"/>
    <n v="31752"/>
    <n v="33658"/>
    <n v="44786"/>
    <n v="48908"/>
    <n v="54975"/>
    <n v="55179"/>
    <n v="52326"/>
    <n v="35260"/>
    <n v="44546"/>
  </r>
  <r>
    <n v="2017"/>
    <n v="35"/>
    <n v="35"/>
    <s v="Washington State Ferries(WSF)"/>
    <s v="Active"/>
    <s v="Full Reporter"/>
    <s v="Seattle"/>
    <x v="0"/>
    <n v="2010"/>
    <x v="0"/>
    <n v="14"/>
    <n v="1010"/>
    <n v="3059393"/>
    <x v="0"/>
    <s v="FB"/>
    <s v="DO"/>
    <s v="Operating"/>
    <n v="120104"/>
    <n v="120736"/>
    <n v="120592"/>
    <n v="119548"/>
    <n v="119548"/>
    <n v="125301"/>
    <n v="126028"/>
    <n v="133276"/>
    <n v="133012"/>
    <n v="146000"/>
    <n v="135480"/>
    <n v="137791"/>
    <n v="136159"/>
    <n v="130685"/>
    <n v="129383"/>
    <n v="128442"/>
    <n v="127963"/>
    <n v="126419"/>
    <n v="126367"/>
    <n v="126631"/>
    <n v="125884"/>
    <n v="127512"/>
    <n v="126980"/>
    <n v="127334"/>
    <n v="127217"/>
    <n v="127479"/>
    <n v="127001"/>
  </r>
  <r>
    <n v="2017"/>
    <n v="36"/>
    <s v="0T36"/>
    <s v="Makah Tribal Council"/>
    <s v="Active"/>
    <s v="Reduced Reporter"/>
    <s v="Neah Bay "/>
    <x v="0"/>
    <n v="2010"/>
    <x v="2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s v=""/>
    <n v="1497"/>
    <n v="2208"/>
    <n v="2633"/>
    <n v="2529"/>
    <n v="2474"/>
    <n v="2658"/>
    <n v="2676"/>
    <n v="2500"/>
  </r>
  <r>
    <n v="1998"/>
    <n v="38"/>
    <n v="38"/>
    <s v="Community and Rural Transportation, Inc."/>
    <s v="Inactive"/>
    <s v="Full Reporter"/>
    <s v="Idaho Falls"/>
    <x v="2"/>
    <n v="1990"/>
    <x v="20"/>
    <n v="362"/>
    <n v="21"/>
    <n v="56356"/>
    <x v="2"/>
    <s v="DR"/>
    <s v="DO"/>
    <s v="Discontinued"/>
    <s v=""/>
    <s v=""/>
    <s v=""/>
    <n v="30015"/>
    <n v="25856"/>
    <n v="25600"/>
    <n v="27392"/>
    <n v="29184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2171"/>
    <n v="460377"/>
    <n v="456817"/>
    <n v="461656"/>
    <n v="469497"/>
    <n v="496115"/>
    <n v="510928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0976"/>
    <n v="91982"/>
    <n v="89777"/>
    <n v="113606"/>
    <n v="114896"/>
    <n v="114183"/>
    <n v="115419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x v="0"/>
    <s v="CR"/>
    <s v="PT"/>
    <s v="Operating"/>
    <s v=""/>
    <s v=""/>
    <s v=""/>
    <s v=""/>
    <s v=""/>
    <s v=""/>
    <s v=""/>
    <s v=""/>
    <s v=""/>
    <n v="1872"/>
    <n v="6839"/>
    <n v="7595"/>
    <n v="9769"/>
    <n v="12348"/>
    <n v="14201"/>
    <n v="16095"/>
    <n v="19279"/>
    <n v="27006"/>
    <n v="36010"/>
    <n v="38518"/>
    <n v="38588"/>
    <n v="38333"/>
    <n v="49257"/>
    <n v="50375"/>
    <n v="58760"/>
    <n v="59275"/>
    <n v="63935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x v="0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x v="0"/>
    <s v="LR"/>
    <s v="DO"/>
    <s v="Operating"/>
    <s v=""/>
    <s v=""/>
    <s v=""/>
    <s v=""/>
    <s v=""/>
    <s v=""/>
    <s v=""/>
    <s v=""/>
    <s v=""/>
    <s v=""/>
    <s v=""/>
    <s v=""/>
    <n v="1828"/>
    <n v="9971"/>
    <n v="9610"/>
    <n v="9979"/>
    <n v="10060"/>
    <n v="9708"/>
    <n v="9424"/>
    <n v="9724"/>
    <n v="9817"/>
    <n v="136138"/>
    <n v="141001"/>
    <n v="143887"/>
    <n v="145847"/>
    <n v="204345"/>
    <n v="251376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x v="0"/>
    <s v="L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60478"/>
    <n v="137531"/>
    <n v="130841"/>
    <n v="0"/>
    <s v=""/>
    <n v="0"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x v="0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449600"/>
    <n v="429483"/>
    <n v="455489"/>
    <n v="465650"/>
    <n v="0"/>
    <n v="0"/>
    <s v=""/>
    <n v="0"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x v="0"/>
    <s v="MB"/>
    <s v="PT"/>
    <s v="Building"/>
    <s v=""/>
    <s v=""/>
    <s v=""/>
    <s v=""/>
    <s v=""/>
    <s v=""/>
    <s v=""/>
    <s v=""/>
    <n v="0"/>
    <s v=""/>
    <s v=""/>
    <s v=""/>
    <s v=""/>
    <s v=""/>
    <n v="418167"/>
    <n v="459939"/>
    <n v="73002"/>
    <n v="75226"/>
    <n v="80736"/>
    <n v="87210"/>
    <n v="0"/>
    <n v="0"/>
    <s v=""/>
    <n v="0"/>
    <s v=""/>
    <m/>
    <n v="0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x v="0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822"/>
    <n v="9835"/>
    <n v="9784"/>
    <n v="9814"/>
    <n v="9868"/>
    <n v="9816"/>
  </r>
  <r>
    <n v="2017"/>
    <n v="40"/>
    <n v="40"/>
    <s v="Central Puget Sound Regional Transit Authority(ST)"/>
    <s v="Active"/>
    <s v="Full Reporter"/>
    <s v="Seattle"/>
    <x v="0"/>
    <n v="2010"/>
    <x v="0"/>
    <n v="14"/>
    <n v="1010"/>
    <n v="3059393"/>
    <x v="0"/>
    <s v="T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1"/>
    <n v="41"/>
    <s v="Alaska Railroad Corporation(ARRC)"/>
    <s v="Active"/>
    <s v="Full Reporter"/>
    <s v="Anchorage"/>
    <x v="3"/>
    <n v="2010"/>
    <x v="8"/>
    <n v="149"/>
    <n v="85"/>
    <n v="251243"/>
    <x v="0"/>
    <s v="AR"/>
    <s v="DO"/>
    <s v="Operating"/>
    <s v=""/>
    <s v=""/>
    <s v=""/>
    <s v=""/>
    <s v=""/>
    <s v=""/>
    <s v=""/>
    <s v=""/>
    <s v=""/>
    <s v=""/>
    <n v="4880"/>
    <n v="4731"/>
    <n v="4997"/>
    <n v="4944"/>
    <n v="6412"/>
    <n v="6544"/>
    <n v="7240"/>
    <n v="7066"/>
    <n v="5937"/>
    <n v="5093"/>
    <n v="5323"/>
    <n v="37613"/>
    <n v="37347"/>
    <n v="37752"/>
    <n v="38865"/>
    <n v="40756"/>
    <n v="41033"/>
  </r>
  <r>
    <n v="2017"/>
    <n v="42"/>
    <n v="42"/>
    <s v="Targhee Regional Public Transit Authority(TRPTA)"/>
    <s v="Active"/>
    <s v="Reduced Reporter"/>
    <s v="Idaho Falls"/>
    <x v="2"/>
    <n v="2010"/>
    <x v="20"/>
    <n v="321"/>
    <n v="45"/>
    <n v="90733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n v="4962"/>
    <n v="17760"/>
    <n v="15737"/>
    <n v="30432"/>
    <n v="36179"/>
    <n v="34675"/>
    <n v="32616"/>
    <n v="23081"/>
    <n v="21026"/>
    <n v="29699"/>
    <n v="30290"/>
    <n v="29930"/>
  </r>
  <r>
    <n v="2017"/>
    <n v="42"/>
    <n v="42"/>
    <s v="Targhee Regional Public Transit Authority(TRPTA)"/>
    <s v="Active"/>
    <s v="Reduced Reporter"/>
    <s v="Idaho Falls"/>
    <x v="2"/>
    <n v="2010"/>
    <x v="20"/>
    <n v="321"/>
    <n v="45"/>
    <n v="90733"/>
    <x v="0"/>
    <s v="DR"/>
    <s v="PT"/>
    <s v="Discontinued"/>
    <s v=""/>
    <s v=""/>
    <s v=""/>
    <s v=""/>
    <s v=""/>
    <s v=""/>
    <s v=""/>
    <s v=""/>
    <s v=""/>
    <n v="19691"/>
    <n v="13000"/>
    <n v="14976"/>
    <s v=""/>
    <s v=""/>
    <s v=""/>
    <s v=""/>
    <s v=""/>
    <s v=""/>
    <s v=""/>
    <s v=""/>
    <n v="0"/>
    <n v="0"/>
    <s v=""/>
    <n v="0"/>
    <s v=""/>
    <m/>
    <m/>
  </r>
  <r>
    <n v="2017"/>
    <n v="42"/>
    <n v="42"/>
    <s v="Targhee Regional Public Transit Authority(TRPTA)"/>
    <s v="Active"/>
    <s v="Reduced Reporter"/>
    <s v="Idaho Falls"/>
    <x v="2"/>
    <n v="2010"/>
    <x v="20"/>
    <n v="321"/>
    <n v="45"/>
    <n v="90733"/>
    <x v="0"/>
    <s v="MB"/>
    <s v="DO"/>
    <s v="Operating"/>
    <s v=""/>
    <s v=""/>
    <s v=""/>
    <s v=""/>
    <s v=""/>
    <s v=""/>
    <s v=""/>
    <s v=""/>
    <s v=""/>
    <s v=""/>
    <s v=""/>
    <n v="2112"/>
    <s v=""/>
    <s v=""/>
    <s v=""/>
    <n v="11878"/>
    <s v=""/>
    <s v=""/>
    <n v="11264"/>
    <n v="16192"/>
    <n v="12180"/>
    <n v="11345"/>
    <n v="11088"/>
    <n v="11088"/>
    <n v="11132"/>
    <n v="11636"/>
    <n v="10869"/>
  </r>
  <r>
    <n v="2017"/>
    <n v="42"/>
    <n v="42"/>
    <s v="Targhee Regional Public Transit Authority(TRPTA)"/>
    <s v="Active"/>
    <s v="Reduced Reporter"/>
    <s v="Idaho Falls"/>
    <x v="2"/>
    <n v="2010"/>
    <x v="20"/>
    <n v="321"/>
    <n v="45"/>
    <n v="90733"/>
    <x v="0"/>
    <s v="MB"/>
    <s v="PT"/>
    <s v="Discontinued"/>
    <s v=""/>
    <s v=""/>
    <s v=""/>
    <s v=""/>
    <s v=""/>
    <s v=""/>
    <s v=""/>
    <s v=""/>
    <s v=""/>
    <n v="8580"/>
    <n v="8580"/>
    <n v="6336"/>
    <s v=""/>
    <s v=""/>
    <s v=""/>
    <s v=""/>
    <s v=""/>
    <s v=""/>
    <s v=""/>
    <s v=""/>
    <n v="0"/>
    <n v="0"/>
    <s v=""/>
    <n v="0"/>
    <s v=""/>
    <m/>
    <m/>
  </r>
  <r>
    <n v="2017"/>
    <n v="43"/>
    <n v="43"/>
    <s v="Link Transit"/>
    <s v="Active"/>
    <s v="Full Reporter"/>
    <s v="Wenatchee"/>
    <x v="0"/>
    <n v="2010"/>
    <x v="21"/>
    <n v="412"/>
    <n v="31"/>
    <n v="67227"/>
    <x v="0"/>
    <s v="DR"/>
    <s v="DO"/>
    <s v="Operating"/>
    <s v=""/>
    <s v=""/>
    <s v=""/>
    <s v=""/>
    <s v=""/>
    <s v=""/>
    <s v=""/>
    <s v=""/>
    <s v=""/>
    <s v=""/>
    <s v=""/>
    <s v=""/>
    <s v=""/>
    <n v="25306"/>
    <n v="20192"/>
    <n v="19712"/>
    <n v="20248"/>
    <n v="25993"/>
    <n v="20884"/>
    <n v="19830"/>
    <n v="20558"/>
    <n v="18442"/>
    <n v="17900"/>
    <n v="18592"/>
    <n v="18276"/>
    <n v="17682"/>
    <n v="17950"/>
  </r>
  <r>
    <n v="2017"/>
    <n v="43"/>
    <n v="43"/>
    <s v="Link Transit"/>
    <s v="Active"/>
    <s v="Full Reporter"/>
    <s v="Wenatchee"/>
    <x v="0"/>
    <n v="2010"/>
    <x v="21"/>
    <n v="412"/>
    <n v="31"/>
    <n v="67227"/>
    <x v="0"/>
    <s v="DR"/>
    <s v="PT"/>
    <s v="Operating"/>
    <s v=""/>
    <s v=""/>
    <s v=""/>
    <s v=""/>
    <s v=""/>
    <s v=""/>
    <s v=""/>
    <s v=""/>
    <s v=""/>
    <s v=""/>
    <s v=""/>
    <s v=""/>
    <s v=""/>
    <n v="1784"/>
    <n v="4560"/>
    <n v="3921"/>
    <n v="3070"/>
    <n v="2248"/>
    <n v="2252"/>
    <n v="1952"/>
    <n v="1307"/>
    <n v="741"/>
    <n v="415"/>
    <n v="340"/>
    <n v="231"/>
    <n v="243"/>
    <n v="285"/>
  </r>
  <r>
    <n v="2017"/>
    <n v="43"/>
    <n v="43"/>
    <s v="Link Transit"/>
    <s v="Active"/>
    <s v="Full Reporter"/>
    <s v="Wenatchee"/>
    <x v="0"/>
    <n v="2010"/>
    <x v="21"/>
    <n v="412"/>
    <n v="31"/>
    <n v="67227"/>
    <x v="0"/>
    <s v="MB"/>
    <s v="DO"/>
    <s v="Operating"/>
    <s v=""/>
    <s v=""/>
    <s v=""/>
    <s v=""/>
    <s v=""/>
    <s v=""/>
    <s v=""/>
    <s v=""/>
    <s v=""/>
    <s v=""/>
    <s v=""/>
    <s v=""/>
    <s v=""/>
    <n v="58481"/>
    <n v="67756"/>
    <n v="70079"/>
    <n v="79738"/>
    <n v="84670"/>
    <n v="87821"/>
    <n v="83964"/>
    <n v="81342"/>
    <n v="74905"/>
    <n v="74803"/>
    <n v="75503"/>
    <n v="80099"/>
    <n v="83841"/>
    <n v="83692"/>
  </r>
  <r>
    <n v="2017"/>
    <n v="43"/>
    <n v="43"/>
    <s v="Link Transit"/>
    <s v="Active"/>
    <s v="Full Reporter"/>
    <s v="Wenatchee"/>
    <x v="0"/>
    <n v="2010"/>
    <x v="21"/>
    <n v="412"/>
    <n v="31"/>
    <n v="67227"/>
    <x v="0"/>
    <s v="VP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2040"/>
    <n v="1020"/>
    <n v="340"/>
    <s v=""/>
    <n v="0"/>
    <n v="0"/>
    <s v=""/>
    <n v="0"/>
    <s v=""/>
    <m/>
    <m/>
  </r>
  <r>
    <n v="2017"/>
    <n v="44"/>
    <n v="44"/>
    <s v="Skagit Transit"/>
    <s v="Active"/>
    <s v="Full Reporter"/>
    <s v="Burlington"/>
    <x v="0"/>
    <n v="2010"/>
    <x v="22"/>
    <n v="435"/>
    <n v="34"/>
    <n v="62966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235"/>
    <n v="7536"/>
    <n v="9392"/>
    <n v="10802"/>
    <n v="10833"/>
    <n v="12141"/>
  </r>
  <r>
    <n v="2017"/>
    <n v="44"/>
    <n v="44"/>
    <s v="Skagit Transit"/>
    <s v="Active"/>
    <s v="Full Reporter"/>
    <s v="Burlington"/>
    <x v="0"/>
    <n v="2010"/>
    <x v="22"/>
    <n v="435"/>
    <n v="34"/>
    <n v="62966"/>
    <x v="0"/>
    <s v="DR"/>
    <s v="DO"/>
    <s v="Operating"/>
    <s v=""/>
    <s v=""/>
    <s v=""/>
    <s v=""/>
    <s v=""/>
    <s v=""/>
    <s v=""/>
    <s v=""/>
    <s v=""/>
    <s v=""/>
    <s v=""/>
    <s v=""/>
    <s v=""/>
    <n v="19728"/>
    <n v="22816"/>
    <n v="24219"/>
    <n v="21753"/>
    <n v="22761"/>
    <n v="27458"/>
    <n v="29492"/>
    <n v="24266"/>
    <n v="25365"/>
    <n v="25516"/>
    <n v="25827"/>
    <n v="27366"/>
    <n v="30031"/>
    <n v="31074"/>
  </r>
  <r>
    <n v="2017"/>
    <n v="44"/>
    <n v="44"/>
    <s v="Skagit Transit"/>
    <s v="Active"/>
    <s v="Full Reporter"/>
    <s v="Burlington"/>
    <x v="0"/>
    <n v="2010"/>
    <x v="22"/>
    <n v="435"/>
    <n v="34"/>
    <n v="62966"/>
    <x v="0"/>
    <s v="MB"/>
    <s v="DO"/>
    <s v="Operating"/>
    <s v=""/>
    <s v=""/>
    <s v=""/>
    <s v=""/>
    <s v=""/>
    <s v=""/>
    <s v=""/>
    <s v=""/>
    <s v=""/>
    <s v=""/>
    <s v=""/>
    <s v=""/>
    <s v=""/>
    <n v="22985"/>
    <n v="25024"/>
    <n v="32284"/>
    <n v="34835"/>
    <n v="34473"/>
    <n v="38245"/>
    <n v="41780"/>
    <n v="47959"/>
    <n v="45918"/>
    <n v="55427"/>
    <n v="58326"/>
    <n v="57564"/>
    <n v="56984"/>
    <n v="58923"/>
  </r>
  <r>
    <n v="2017"/>
    <n v="44"/>
    <n v="44"/>
    <s v="Skagit Transit"/>
    <s v="Active"/>
    <s v="Full Reporter"/>
    <s v="Burlington"/>
    <x v="0"/>
    <n v="2010"/>
    <x v="22"/>
    <n v="435"/>
    <n v="34"/>
    <n v="62966"/>
    <x v="0"/>
    <s v="VP"/>
    <s v="DO"/>
    <s v="Operating"/>
    <s v=""/>
    <s v=""/>
    <s v=""/>
    <s v=""/>
    <s v=""/>
    <s v=""/>
    <s v=""/>
    <s v=""/>
    <s v=""/>
    <s v=""/>
    <s v=""/>
    <s v=""/>
    <s v=""/>
    <n v="4032"/>
    <n v="5412"/>
    <n v="11438"/>
    <n v="12750"/>
    <n v="18890"/>
    <n v="21632"/>
    <n v="20203"/>
    <n v="23831"/>
    <n v="26124"/>
    <n v="28673"/>
    <n v="30487"/>
    <n v="29973"/>
    <n v="28437"/>
    <n v="27220"/>
  </r>
  <r>
    <n v="2017"/>
    <n v="45"/>
    <n v="45"/>
    <s v="Fairbanks North Star Borough Transit(MACS)"/>
    <s v="Active"/>
    <s v="Reduced Reporter"/>
    <s v="Fairbanks"/>
    <x v="3"/>
    <n v="2010"/>
    <x v="23"/>
    <n v="425"/>
    <n v="55"/>
    <n v="64513"/>
    <x v="0"/>
    <s v="CB"/>
    <s v="DO"/>
    <s v="Operating"/>
    <m/>
    <m/>
    <m/>
    <m/>
    <m/>
    <m/>
    <m/>
    <m/>
    <m/>
    <m/>
    <m/>
    <m/>
    <m/>
    <m/>
    <m/>
    <m/>
    <m/>
    <m/>
    <m/>
    <m/>
    <m/>
    <m/>
    <m/>
    <m/>
    <n v="2342"/>
    <n v="2080"/>
    <n v="2145"/>
  </r>
  <r>
    <n v="2017"/>
    <n v="45"/>
    <n v="45"/>
    <s v="Fairbanks North Star Borough Transit(MACS)"/>
    <s v="Active"/>
    <s v="Reduced Reporter"/>
    <s v="Fairbanks"/>
    <x v="3"/>
    <n v="2010"/>
    <x v="23"/>
    <n v="425"/>
    <n v="55"/>
    <n v="64513"/>
    <x v="0"/>
    <s v="DR"/>
    <s v="DO"/>
    <s v="Operating"/>
    <s v=""/>
    <s v=""/>
    <s v=""/>
    <s v=""/>
    <s v=""/>
    <s v=""/>
    <s v=""/>
    <s v=""/>
    <s v=""/>
    <s v=""/>
    <s v=""/>
    <s v=""/>
    <s v=""/>
    <n v="10036"/>
    <n v="10437"/>
    <n v="10378"/>
    <n v="10436"/>
    <n v="11791"/>
    <n v="11660"/>
    <n v="11509"/>
    <n v="12515"/>
    <n v="10878"/>
    <n v="10447"/>
    <n v="10365"/>
    <n v="10370"/>
    <n v="10126"/>
    <n v="9982"/>
  </r>
  <r>
    <n v="2017"/>
    <n v="45"/>
    <n v="45"/>
    <s v="Fairbanks North Star Borough Transit(MACS)"/>
    <s v="Active"/>
    <s v="Reduced Reporter"/>
    <s v="Fairbanks"/>
    <x v="3"/>
    <n v="2010"/>
    <x v="23"/>
    <n v="425"/>
    <n v="55"/>
    <n v="64513"/>
    <x v="0"/>
    <s v="MB"/>
    <s v="DO"/>
    <s v="Operating"/>
    <s v=""/>
    <s v=""/>
    <s v=""/>
    <s v=""/>
    <s v=""/>
    <s v=""/>
    <s v=""/>
    <s v=""/>
    <s v=""/>
    <s v=""/>
    <s v=""/>
    <s v=""/>
    <s v=""/>
    <n v="18176"/>
    <n v="18190"/>
    <n v="18011"/>
    <n v="18076"/>
    <n v="20707"/>
    <n v="23198"/>
    <n v="23198"/>
    <n v="23975"/>
    <n v="24198"/>
    <n v="26926"/>
    <n v="33019"/>
    <n v="31099"/>
    <n v="38518"/>
    <n v="37519"/>
  </r>
  <r>
    <n v="2017"/>
    <n v="45"/>
    <n v="45"/>
    <s v="Fairbanks North Star Borough Transit(MACS)"/>
    <s v="Active"/>
    <s v="Reduced Reporter"/>
    <s v="Fairbanks"/>
    <x v="3"/>
    <n v="2010"/>
    <x v="23"/>
    <n v="425"/>
    <n v="55"/>
    <n v="64513"/>
    <x v="0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m/>
    <m/>
  </r>
  <r>
    <n v="2017"/>
    <n v="46"/>
    <n v="46"/>
    <s v="South Metro Area Regional Transit(SMART)"/>
    <s v="Active"/>
    <s v="Full Reporter"/>
    <s v="Wilsonville"/>
    <x v="1"/>
    <n v="2010"/>
    <x v="5"/>
    <n v="24"/>
    <n v="524"/>
    <n v="1849898"/>
    <x v="0"/>
    <s v="DR"/>
    <s v="DO"/>
    <s v="Operating"/>
    <s v=""/>
    <s v=""/>
    <s v=""/>
    <s v=""/>
    <s v=""/>
    <s v=""/>
    <s v=""/>
    <s v=""/>
    <s v=""/>
    <s v=""/>
    <s v=""/>
    <n v="1727"/>
    <n v="2032"/>
    <n v="3159"/>
    <n v="6759"/>
    <n v="9759"/>
    <n v="9614"/>
    <n v="9642"/>
    <n v="9508"/>
    <n v="9823"/>
    <n v="10625"/>
    <n v="10648"/>
    <n v="10451"/>
    <n v="10714"/>
    <n v="10457"/>
    <n v="10094"/>
    <n v="8388"/>
  </r>
  <r>
    <n v="2017"/>
    <n v="46"/>
    <n v="46"/>
    <s v="South Metro Area Regional Transit(SMART)"/>
    <s v="Active"/>
    <s v="Full Reporter"/>
    <s v="Wilsonville"/>
    <x v="1"/>
    <n v="2010"/>
    <x v="5"/>
    <n v="24"/>
    <n v="524"/>
    <n v="1849898"/>
    <x v="0"/>
    <s v="MB"/>
    <s v="DO"/>
    <s v="Operating"/>
    <s v=""/>
    <s v=""/>
    <s v=""/>
    <s v=""/>
    <s v=""/>
    <s v=""/>
    <s v=""/>
    <s v=""/>
    <s v=""/>
    <s v=""/>
    <s v=""/>
    <n v="15366"/>
    <n v="14028"/>
    <n v="15818"/>
    <n v="23564"/>
    <n v="24368"/>
    <n v="21979"/>
    <n v="22106"/>
    <n v="24799"/>
    <n v="32538"/>
    <n v="33838"/>
    <n v="33896"/>
    <n v="32880"/>
    <n v="33820"/>
    <n v="33878"/>
    <n v="34182"/>
    <n v="26592"/>
  </r>
  <r>
    <n v="2017"/>
    <n v="47"/>
    <n v="47"/>
    <s v="City of Corvallis(CTS)"/>
    <s v="Active"/>
    <s v="Full Reporter"/>
    <s v="Corvallis"/>
    <x v="1"/>
    <n v="2010"/>
    <x v="24"/>
    <n v="436"/>
    <n v="21"/>
    <n v="62433"/>
    <x v="0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n v="921"/>
    <s v=""/>
    <n v="0"/>
    <n v="1391"/>
    <n v="0"/>
    <n v="0"/>
    <s v=""/>
    <n v="0"/>
    <n v="0"/>
  </r>
  <r>
    <n v="2017"/>
    <n v="47"/>
    <n v="47"/>
    <s v="City of Corvallis(CTS)"/>
    <s v="Active"/>
    <s v="Full Reporter"/>
    <s v="Corvallis"/>
    <x v="1"/>
    <n v="2010"/>
    <x v="24"/>
    <n v="436"/>
    <n v="21"/>
    <n v="62433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6949"/>
    <n v="26949"/>
    <n v="25990"/>
    <n v="26326"/>
    <n v="28278"/>
    <n v="28786"/>
    <n v="29344"/>
    <n v="29188"/>
    <n v="29441"/>
  </r>
  <r>
    <n v="2017"/>
    <n v="48"/>
    <n v="48"/>
    <s v="Lewiston Transit System(LTS)"/>
    <s v="Active"/>
    <s v="Reduced Reporter"/>
    <s v="Lewiston"/>
    <x v="2"/>
    <n v="2010"/>
    <x v="25"/>
    <n v="483"/>
    <n v="28"/>
    <n v="51924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309"/>
    <n v="1850"/>
    <n v="1798"/>
    <n v="1796"/>
    <n v="1573"/>
    <n v="1830"/>
  </r>
  <r>
    <n v="2017"/>
    <n v="48"/>
    <n v="48"/>
    <s v="Lewiston Transit System(LTS)"/>
    <s v="Active"/>
    <s v="Reduced Reporter"/>
    <s v="Lewiston"/>
    <x v="2"/>
    <n v="2010"/>
    <x v="25"/>
    <n v="483"/>
    <n v="28"/>
    <n v="51924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5578"/>
    <n v="5492"/>
    <n v="6187"/>
    <n v="6375"/>
    <n v="6630"/>
    <n v="7088"/>
  </r>
  <r>
    <n v="2015"/>
    <n v="49"/>
    <n v="49"/>
    <s v="vRide, Inc. - Anchorage"/>
    <s v="Inactive"/>
    <s v="Full Reporter"/>
    <s v="Anchorage"/>
    <x v="3"/>
    <n v="2010"/>
    <x v="8"/>
    <n v="149"/>
    <n v="85"/>
    <n v="251243"/>
    <x v="2"/>
    <s v="VP"/>
    <s v="DO"/>
    <s v="Discontinued"/>
    <s v=""/>
    <s v=""/>
    <s v=""/>
    <s v=""/>
    <s v=""/>
    <s v=""/>
    <s v=""/>
    <s v=""/>
    <s v=""/>
    <s v=""/>
    <s v=""/>
    <s v=""/>
    <s v=""/>
    <s v=""/>
    <s v=""/>
    <n v="16626"/>
    <n v="22460"/>
    <n v="25479"/>
    <n v="27826"/>
    <n v="29884"/>
    <n v="33361"/>
    <n v="34710"/>
    <n v="34936"/>
    <n v="33805"/>
    <n v="33211"/>
    <m/>
    <m/>
  </r>
  <r>
    <n v="2011"/>
    <n v="50"/>
    <n v="50"/>
    <s v="City of Bend, Bend Area Transit(BAT)"/>
    <s v="Inactive"/>
    <s v="Reduced Reporter"/>
    <s v="Bend"/>
    <x v="1"/>
    <n v="2010"/>
    <x v="26"/>
    <n v="344"/>
    <n v="40"/>
    <n v="83794"/>
    <x v="2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18915"/>
    <n v="18915"/>
    <n v="14165"/>
    <n v="13974"/>
    <n v="15430"/>
    <s v=""/>
    <s v=""/>
    <m/>
    <s v=""/>
    <m/>
    <m/>
  </r>
  <r>
    <n v="2011"/>
    <n v="50"/>
    <n v="50"/>
    <s v="City of Bend, Bend Area Transit(BAT)"/>
    <s v="Inactive"/>
    <s v="Reduced Reporter"/>
    <s v="Bend"/>
    <x v="1"/>
    <n v="2010"/>
    <x v="26"/>
    <n v="344"/>
    <n v="40"/>
    <n v="83794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16667"/>
    <n v="16667"/>
    <n v="20509"/>
    <n v="20902"/>
    <n v="21118"/>
    <s v=""/>
    <s v=""/>
    <m/>
    <s v=""/>
    <m/>
    <m/>
  </r>
  <r>
    <n v="2017"/>
    <n v="51"/>
    <n v="51"/>
    <s v="Asotin County PTBA(PTBA)"/>
    <s v="Active"/>
    <s v="Reduced Reporter"/>
    <s v="Clarkston"/>
    <x v="0"/>
    <n v="2010"/>
    <x v="25"/>
    <n v="483"/>
    <n v="28"/>
    <n v="51924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246"/>
    <n v="2786"/>
    <n v="3225"/>
    <n v="3394"/>
    <n v="3178"/>
    <n v="3489"/>
  </r>
  <r>
    <n v="2017"/>
    <n v="51"/>
    <n v="51"/>
    <s v="Asotin County PTBA(PTBA)"/>
    <s v="Active"/>
    <s v="Reduced Reporter"/>
    <s v="Clarkston"/>
    <x v="0"/>
    <n v="2010"/>
    <x v="25"/>
    <n v="483"/>
    <n v="28"/>
    <n v="51924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8750"/>
    <n v="8750"/>
    <n v="9000"/>
    <n v="8907"/>
    <n v="9738"/>
    <n v="10431"/>
  </r>
  <r>
    <n v="2017"/>
    <n v="51"/>
    <n v="51"/>
    <s v="Asotin County PTBA(PTBA)"/>
    <s v="Active"/>
    <s v="Reduced Reporter"/>
    <s v="Clarkston"/>
    <x v="0"/>
    <n v="2010"/>
    <x v="25"/>
    <n v="483"/>
    <n v="28"/>
    <n v="51924"/>
    <x v="0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64"/>
    <n v="3138"/>
    <n v="2689"/>
    <n v="3574"/>
    <n v="3172"/>
    <n v="2800"/>
  </r>
  <r>
    <n v="2012"/>
    <n v="52"/>
    <n v="52"/>
    <s v="Metro(Metro)"/>
    <s v="Inactive"/>
    <s v="Reduced Reporter"/>
    <s v="Portland"/>
    <x v="1"/>
    <n v="2010"/>
    <x v="5"/>
    <n v="24"/>
    <n v="524"/>
    <n v="1849898"/>
    <x v="2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9310"/>
    <n v="8284"/>
    <n v="10618"/>
    <n v="9776"/>
    <s v=""/>
    <m/>
    <s v=""/>
    <m/>
    <m/>
  </r>
  <r>
    <n v="2017"/>
    <n v="53"/>
    <n v="53"/>
    <s v="Coeur d'Alene Tribe dba Citylink Transit(Citylink)"/>
    <s v="Active"/>
    <s v="Reduced Reporter"/>
    <s v="Worley"/>
    <x v="2"/>
    <n v="2010"/>
    <x v="27"/>
    <n v="304"/>
    <n v="47"/>
    <n v="98378"/>
    <x v="0"/>
    <s v="DR"/>
    <s v="DO"/>
    <s v="Operating"/>
    <m/>
    <m/>
    <m/>
    <m/>
    <m/>
    <m/>
    <m/>
    <m/>
    <m/>
    <m/>
    <m/>
    <m/>
    <m/>
    <m/>
    <m/>
    <m/>
    <s v=""/>
    <s v=""/>
    <s v=""/>
    <n v="158"/>
    <n v="397"/>
    <s v=""/>
    <s v=""/>
    <s v=""/>
    <n v="2096"/>
    <n v="1995"/>
    <n v="2081"/>
  </r>
  <r>
    <n v="2017"/>
    <n v="53"/>
    <n v="53"/>
    <s v="Coeur d'Alene Tribe dba Citylink Transit(Citylink)"/>
    <s v="Active"/>
    <s v="Reduced Reporter"/>
    <s v="Worley"/>
    <x v="2"/>
    <n v="2010"/>
    <x v="27"/>
    <n v="304"/>
    <n v="47"/>
    <n v="98378"/>
    <x v="0"/>
    <s v="MB"/>
    <s v="DO"/>
    <s v="Operating"/>
    <m/>
    <m/>
    <m/>
    <m/>
    <m/>
    <m/>
    <m/>
    <m/>
    <m/>
    <m/>
    <m/>
    <m/>
    <m/>
    <m/>
    <m/>
    <m/>
    <n v="6793"/>
    <n v="6864"/>
    <s v=""/>
    <n v="36461"/>
    <n v="33443"/>
    <s v=""/>
    <s v=""/>
    <s v=""/>
    <n v="13229"/>
    <n v="13012"/>
    <n v="22593"/>
  </r>
  <r>
    <n v="2015"/>
    <n v="54"/>
    <n v="54"/>
    <s v="King County Ferry District(KCFD)"/>
    <s v="Inactive"/>
    <s v="Full Reporter"/>
    <s v="Seattle"/>
    <x v="0"/>
    <n v="2010"/>
    <x v="0"/>
    <n v="14"/>
    <n v="1010"/>
    <n v="3059393"/>
    <x v="2"/>
    <s v="F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688"/>
    <n v="1421"/>
    <n v="4987"/>
    <n v="4926"/>
    <n v="5010"/>
    <n v="4992"/>
    <n v="5003"/>
    <m/>
    <m/>
  </r>
  <r>
    <n v="2017"/>
    <n v="55"/>
    <n v="55"/>
    <s v="Kootenai County(KC)"/>
    <s v="Active"/>
    <s v="Reduced Reporter"/>
    <s v="Coeur d'Alene"/>
    <x v="2"/>
    <n v="2010"/>
    <x v="27"/>
    <n v="304"/>
    <n v="47"/>
    <n v="98378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739"/>
    <n v="13905"/>
    <n v="15643"/>
    <n v="13879"/>
    <n v="13393"/>
    <n v="12547"/>
  </r>
  <r>
    <n v="2017"/>
    <n v="55"/>
    <n v="55"/>
    <s v="Kootenai County(KC)"/>
    <s v="Active"/>
    <s v="Reduced Reporter"/>
    <s v="Coeur d'Alene"/>
    <x v="2"/>
    <n v="2010"/>
    <x v="27"/>
    <n v="304"/>
    <n v="47"/>
    <n v="98378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821"/>
    <n v="10047"/>
    <n v="9660"/>
    <n v="11721"/>
    <n v="9718"/>
    <m/>
  </r>
  <r>
    <n v="2012"/>
    <n v="56"/>
    <n v="56"/>
    <s v="Port of Kingston(POK)"/>
    <s v="Inactive"/>
    <s v="Full Reporter"/>
    <s v="Kingston"/>
    <x v="0"/>
    <n v="2010"/>
    <x v="28"/>
    <n v="0"/>
    <m/>
    <m/>
    <x v="2"/>
    <s v="F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40"/>
    <s v=""/>
    <m/>
    <s v=""/>
    <m/>
    <m/>
  </r>
  <r>
    <n v="2017"/>
    <n v="57"/>
    <n v="57"/>
    <s v="Central Oregon Intergovernmental Council(Cascades East Transit)"/>
    <s v="Active"/>
    <s v="Full Reporter"/>
    <s v="Bend"/>
    <x v="1"/>
    <n v="2010"/>
    <x v="26"/>
    <n v="344"/>
    <n v="40"/>
    <n v="83794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151"/>
    <n v="15028"/>
    <n v="14226"/>
    <n v="13563"/>
    <n v="16037"/>
    <n v="16390"/>
  </r>
  <r>
    <n v="2017"/>
    <n v="57"/>
    <n v="57"/>
    <s v="Central Oregon Intergovernmental Council(Cascades East Transit)"/>
    <s v="Active"/>
    <s v="Full Reporter"/>
    <s v="Bend"/>
    <x v="1"/>
    <n v="2010"/>
    <x v="26"/>
    <n v="344"/>
    <n v="40"/>
    <n v="83794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4190"/>
    <n v="21051"/>
    <n v="28044"/>
    <n v="36623"/>
    <n v="25463"/>
    <n v="18784"/>
    <n v="13764"/>
    <n v="11336"/>
    <n v="12648"/>
    <n v="14816"/>
  </r>
  <r>
    <n v="2017"/>
    <n v="57"/>
    <n v="57"/>
    <s v="Central Oregon Intergovernmental Council(Cascades East Transit)"/>
    <s v="Active"/>
    <s v="Full Reporter"/>
    <s v="Bend"/>
    <x v="1"/>
    <n v="2010"/>
    <x v="26"/>
    <n v="344"/>
    <n v="40"/>
    <n v="83794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123"/>
    <n v="15261"/>
    <n v="15120"/>
    <n v="11987"/>
    <n v="11997"/>
    <n v="15155"/>
  </r>
  <r>
    <n v="2017"/>
    <n v="57"/>
    <n v="57"/>
    <s v="Central Oregon Intergovernmental Council(Cascades East Transit)"/>
    <s v="Active"/>
    <s v="Full Reporter"/>
    <s v="Bend"/>
    <x v="1"/>
    <n v="2010"/>
    <x v="26"/>
    <n v="344"/>
    <n v="40"/>
    <n v="83794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n v="1594"/>
    <n v="1751"/>
  </r>
  <r>
    <n v="2017"/>
    <n v="57"/>
    <n v="57"/>
    <s v="Central Oregon Intergovernmental Council(Cascades East Transit)"/>
    <s v="Active"/>
    <s v="Full Reporter"/>
    <s v="Bend"/>
    <x v="1"/>
    <n v="2010"/>
    <x v="26"/>
    <n v="344"/>
    <n v="40"/>
    <n v="83794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064"/>
    <n v="20776"/>
    <n v="20526"/>
    <n v="22167"/>
    <n v="31979"/>
    <n v="35146"/>
  </r>
  <r>
    <n v="2017"/>
    <n v="58"/>
    <n v="58"/>
    <s v="City of Portland(PBOT)"/>
    <s v="Active"/>
    <s v="Full Reporter"/>
    <s v="Portland"/>
    <x v="1"/>
    <n v="2010"/>
    <x v="5"/>
    <n v="24"/>
    <n v="524"/>
    <n v="1849898"/>
    <x v="0"/>
    <s v="S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6739"/>
    <s v=""/>
    <n v="0"/>
    <s v=""/>
    <m/>
    <m/>
  </r>
  <r>
    <n v="2017"/>
    <n v="58"/>
    <n v="58"/>
    <s v="City of Portland(PBOT)"/>
    <s v="Active"/>
    <s v="Full Reporter"/>
    <s v="Portland"/>
    <x v="1"/>
    <n v="2010"/>
    <x v="5"/>
    <n v="24"/>
    <n v="524"/>
    <n v="1849898"/>
    <x v="0"/>
    <s v="S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1571"/>
    <n v="56803"/>
    <n v="57492"/>
    <n v="67184"/>
    <n v="69440"/>
  </r>
  <r>
    <n v="2017"/>
    <n v="58"/>
    <n v="58"/>
    <s v="City of Portland(PBOT)"/>
    <s v="Active"/>
    <s v="Full Reporter"/>
    <s v="Portland"/>
    <x v="1"/>
    <n v="2010"/>
    <x v="5"/>
    <n v="24"/>
    <n v="524"/>
    <n v="1849898"/>
    <x v="0"/>
    <s v="T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20"/>
    <n v="3374"/>
    <n v="3360"/>
    <n v="3328"/>
    <n v="3353"/>
  </r>
  <r>
    <n v="2017"/>
    <n v="59"/>
    <n v="59"/>
    <s v="Josephine County(JCT)"/>
    <s v="Active"/>
    <s v="Reduced Reporter"/>
    <s v="Grants Pass"/>
    <x v="1"/>
    <n v="2010"/>
    <x v="29"/>
    <n v="494"/>
    <n v="27"/>
    <n v="50520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65"/>
    <n v="3451"/>
    <n v="3465"/>
    <n v="3410"/>
    <n v="6225"/>
    <n v="6480"/>
    <n v="6250"/>
  </r>
  <r>
    <n v="2017"/>
    <n v="59"/>
    <n v="59"/>
    <s v="Josephine County(JCT)"/>
    <s v="Active"/>
    <s v="Reduced Reporter"/>
    <s v="Grants Pass"/>
    <x v="1"/>
    <n v="2010"/>
    <x v="29"/>
    <n v="494"/>
    <n v="27"/>
    <n v="50520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8259"/>
    <n v="5364"/>
    <n v="5783"/>
    <n v="6313"/>
    <n v="7141"/>
    <n v="7514"/>
    <n v="5891"/>
    <n v="5797"/>
    <n v="5820"/>
    <n v="5460"/>
    <n v="5844"/>
  </r>
  <r>
    <n v="2017"/>
    <n v="59"/>
    <n v="59"/>
    <s v="Josephine County(JCT)"/>
    <s v="Active"/>
    <s v="Reduced Reporter"/>
    <s v="Grants Pass"/>
    <x v="1"/>
    <n v="2010"/>
    <x v="29"/>
    <n v="494"/>
    <n v="27"/>
    <n v="50520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7469"/>
    <n v="11816"/>
    <n v="9299"/>
    <n v="10734"/>
    <n v="8442"/>
    <n v="12550"/>
    <n v="11340"/>
    <n v="11966"/>
    <n v="12014"/>
    <n v="12123"/>
    <n v="11813"/>
  </r>
  <r>
    <n v="2017"/>
    <n v="59"/>
    <n v="59"/>
    <s v="Josephine County(JCT)"/>
    <s v="Active"/>
    <s v="Reduced Reporter"/>
    <s v="Grants Pass"/>
    <x v="1"/>
    <n v="2010"/>
    <x v="29"/>
    <n v="494"/>
    <n v="27"/>
    <n v="50520"/>
    <x v="0"/>
    <s v="OT"/>
    <s v="DO"/>
    <s v="Discontinued"/>
    <m/>
    <m/>
    <m/>
    <m/>
    <m/>
    <m/>
    <m/>
    <m/>
    <m/>
    <m/>
    <m/>
    <m/>
    <m/>
    <m/>
    <m/>
    <m/>
    <s v=""/>
    <s v=""/>
    <n v="1638"/>
    <s v=""/>
    <s v=""/>
    <s v=""/>
    <s v=""/>
    <s v=""/>
    <s v=""/>
    <s v=""/>
    <m/>
  </r>
  <r>
    <n v="2017"/>
    <n v="60"/>
    <n v="60"/>
    <s v="The Tulalip Tribes of Washington(TTT)"/>
    <s v="Active"/>
    <s v="Reduced Reporter"/>
    <s v="Tulalip"/>
    <x v="0"/>
    <n v="2010"/>
    <x v="30"/>
    <n v="225"/>
    <n v="82"/>
    <n v="145140"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2800"/>
    <n v="2820"/>
    <n v="2793"/>
  </r>
  <r>
    <n v="2017"/>
    <n v="61"/>
    <n v="61"/>
    <s v="City of Albany(ATS)"/>
    <s v="Active"/>
    <s v="Reduced Reporter"/>
    <s v="Albany"/>
    <x v="1"/>
    <n v="2010"/>
    <x v="31"/>
    <n v="459"/>
    <n v="24"/>
    <n v="56997"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n v="3428"/>
    <s v=""/>
    <s v=""/>
    <s v=""/>
    <s v=""/>
    <s v=""/>
    <m/>
  </r>
  <r>
    <n v="2017"/>
    <n v="61"/>
    <n v="61"/>
    <s v="City of Albany(ATS)"/>
    <s v="Active"/>
    <s v="Reduced Reporter"/>
    <s v="Albany"/>
    <x v="1"/>
    <n v="2010"/>
    <x v="31"/>
    <n v="459"/>
    <n v="24"/>
    <n v="56997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5779"/>
    <n v="7314"/>
    <n v="7814"/>
    <n v="7823"/>
    <n v="8006"/>
    <n v="7907"/>
    <n v="6957"/>
    <n v="8066"/>
    <n v="7760"/>
    <n v="8775"/>
    <n v="8790"/>
  </r>
  <r>
    <n v="2017"/>
    <n v="61"/>
    <n v="61"/>
    <s v="City of Albany(ATS)"/>
    <s v="Active"/>
    <s v="Reduced Reporter"/>
    <s v="Albany"/>
    <x v="1"/>
    <n v="2010"/>
    <x v="31"/>
    <n v="459"/>
    <n v="24"/>
    <n v="56997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8008"/>
    <n v="8847"/>
    <n v="8938"/>
    <n v="8897"/>
    <n v="4640"/>
    <n v="7725"/>
    <n v="9908"/>
    <n v="10224"/>
    <n v="9925"/>
    <n v="10531"/>
    <n v="10550"/>
  </r>
  <r>
    <n v="2017"/>
    <n v="63"/>
    <n v="63"/>
    <s v="City of Milton-Freewater"/>
    <s v="Active"/>
    <s v="Reduced Reporter"/>
    <s v="MiltonFreewater"/>
    <x v="1"/>
    <n v="2010"/>
    <x v="32"/>
    <n v="464"/>
    <n v="28"/>
    <n v="55805"/>
    <x v="0"/>
    <s v="DR"/>
    <s v="DO"/>
    <s v="Discontinued"/>
    <m/>
    <m/>
    <m/>
    <m/>
    <m/>
    <m/>
    <m/>
    <m/>
    <m/>
    <m/>
    <m/>
    <m/>
    <m/>
    <m/>
    <m/>
    <m/>
    <s v=""/>
    <n v="3432"/>
    <n v="3432"/>
    <n v="3660"/>
    <n v="3544"/>
    <s v=""/>
    <s v=""/>
    <s v=""/>
    <s v=""/>
    <s v=""/>
    <m/>
  </r>
  <r>
    <n v="2017"/>
    <n v="63"/>
    <n v="63"/>
    <s v="City of Milton-Freewater"/>
    <s v="Active"/>
    <s v="Reduced Reporter"/>
    <s v="MiltonFreewater"/>
    <x v="1"/>
    <n v="2010"/>
    <x v="32"/>
    <n v="464"/>
    <n v="28"/>
    <n v="55805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m/>
    <m/>
    <m/>
    <m/>
    <m/>
    <n v="3544"/>
    <n v="3519"/>
    <n v="3509"/>
    <n v="3485"/>
    <n v="3404"/>
    <n v="576"/>
  </r>
  <r>
    <n v="2017"/>
    <n v="63"/>
    <n v="63"/>
    <s v="City of Milton-Freewater"/>
    <s v="Active"/>
    <s v="Reduced Reporter"/>
    <s v="MiltonFreewater"/>
    <x v="1"/>
    <n v="2010"/>
    <x v="32"/>
    <n v="464"/>
    <n v="28"/>
    <n v="55805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1550"/>
    <n v="1197"/>
    <n v="1490"/>
    <n v="1608"/>
    <n v="1792"/>
    <n v="1785"/>
    <n v="1785"/>
    <n v="1762"/>
    <n v="1799"/>
    <n v="1806"/>
    <n v="1245"/>
  </r>
  <r>
    <n v="2017"/>
    <n v="64"/>
    <n v="64"/>
    <s v="Valley Transit(VT)"/>
    <s v="Active"/>
    <s v="Reduced Reporter"/>
    <s v="Walla Walla"/>
    <x v="0"/>
    <n v="2010"/>
    <x v="32"/>
    <n v="464"/>
    <n v="28"/>
    <n v="5580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532"/>
    <n v="14007"/>
    <n v="13578"/>
    <n v="13588"/>
    <n v="13382"/>
    <n v="13495"/>
  </r>
  <r>
    <n v="2017"/>
    <n v="64"/>
    <n v="64"/>
    <s v="Valley Transit(VT)"/>
    <s v="Active"/>
    <s v="Reduced Reporter"/>
    <s v="Walla Walla"/>
    <x v="0"/>
    <n v="2010"/>
    <x v="32"/>
    <n v="464"/>
    <n v="28"/>
    <n v="55805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994"/>
    <n v="29301"/>
    <n v="29071"/>
    <n v="28886"/>
    <n v="28227"/>
    <n v="28427"/>
  </r>
  <r>
    <n v="2017"/>
    <n v="64"/>
    <n v="64"/>
    <s v="Valley Transit(VT)"/>
    <s v="Active"/>
    <s v="Reduced Reporter"/>
    <s v="Walla Walla"/>
    <x v="0"/>
    <n v="2010"/>
    <x v="32"/>
    <n v="464"/>
    <n v="28"/>
    <n v="55805"/>
    <x v="0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03"/>
    <n v="1373"/>
    <n v="1773"/>
    <n v="1526"/>
    <n v="1497"/>
    <n v="1440"/>
  </r>
  <r>
    <n v="2017"/>
    <n v="65"/>
    <n v="65"/>
    <s v="Benton County(BCSTF)"/>
    <s v="Active"/>
    <s v="Reduced Reporter"/>
    <s v="Corvallis"/>
    <x v="1"/>
    <n v="2010"/>
    <x v="24"/>
    <n v="436"/>
    <n v="21"/>
    <n v="62433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10"/>
    <n v="5081"/>
    <n v="4830"/>
    <n v="4729"/>
    <n v="4825"/>
  </r>
  <r>
    <n v="2017"/>
    <n v="65"/>
    <n v="65"/>
    <s v="Benton County(BCSTF)"/>
    <s v="Active"/>
    <s v="Reduced Reporter"/>
    <s v="Corvallis"/>
    <x v="1"/>
    <n v="2010"/>
    <x v="24"/>
    <n v="436"/>
    <n v="21"/>
    <n v="62433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959"/>
    <n v="23975"/>
    <n v="25608"/>
    <n v="26914"/>
    <n v="29618"/>
  </r>
  <r>
    <n v="2017"/>
    <n v="75"/>
    <s v="0T05"/>
    <s v="Confederated Tribes of the Grand Ronde Community of Oregon(CTGR)"/>
    <s v="Active"/>
    <s v="Reduced Reporter"/>
    <s v="Grand Ronde"/>
    <x v="1"/>
    <n v="2010"/>
    <x v="6"/>
    <n v="0"/>
    <n v="0"/>
    <n v="0"/>
    <x v="0"/>
    <s v="MB"/>
    <s v="DO"/>
    <s v="Discontinued"/>
    <m/>
    <m/>
    <m/>
    <m/>
    <m/>
    <m/>
    <m/>
    <m/>
    <m/>
    <m/>
    <m/>
    <m/>
    <m/>
    <m/>
    <m/>
    <m/>
    <n v="93"/>
    <s v=""/>
    <s v=""/>
    <s v=""/>
    <s v=""/>
    <s v=""/>
    <s v=""/>
    <s v=""/>
    <s v=""/>
    <s v=""/>
    <m/>
  </r>
  <r>
    <n v="2017"/>
    <n v="85"/>
    <s v="0T08"/>
    <s v="Gulkana Village Council(SET)"/>
    <s v="Active"/>
    <s v="Reduced Reporter"/>
    <s v="Gakona"/>
    <x v="3"/>
    <n v="2010"/>
    <x v="10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n v="520"/>
    <s v=""/>
    <n v="145"/>
    <n v="98"/>
    <n v="159"/>
    <n v="66"/>
    <n v="71"/>
    <n v="124"/>
    <n v="291"/>
    <n v="91"/>
  </r>
  <r>
    <n v="2017"/>
    <n v="85"/>
    <s v="0T08"/>
    <s v="Gulkana Village Council(SET)"/>
    <s v="Active"/>
    <s v="Reduced Reporter"/>
    <s v="Gakona"/>
    <x v="3"/>
    <n v="2010"/>
    <x v="10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n v="1820"/>
    <s v=""/>
    <n v="3800"/>
    <n v="3726"/>
    <n v="4316"/>
    <n v="6243"/>
    <n v="6204"/>
    <n v="6500"/>
    <n v="6259"/>
    <n v="5587"/>
  </r>
  <r>
    <n v="2017"/>
    <n v="95"/>
    <s v="0T11"/>
    <s v="Lummi Nation(LIBC)"/>
    <s v="Active"/>
    <s v="Reduced Reporter"/>
    <s v="Bellingham"/>
    <x v="0"/>
    <n v="2010"/>
    <x v="2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n v="4190"/>
    <n v="4620"/>
    <n v="4838"/>
    <n v="6684"/>
    <n v="7057"/>
    <n v="7768"/>
    <n v="6603"/>
    <n v="7005"/>
    <n v="6775"/>
    <n v="5735"/>
  </r>
  <r>
    <n v="2017"/>
    <n v="103"/>
    <s v="0T16"/>
    <s v="Squaxin Island Tribe"/>
    <s v="Active"/>
    <s v="Reduced Reporter"/>
    <s v="Shelton"/>
    <x v="0"/>
    <n v="2010"/>
    <x v="2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n v="2048"/>
    <n v="2108"/>
    <n v="2113"/>
    <n v="2277"/>
    <n v="2401"/>
    <n v="2620"/>
    <n v="2811"/>
    <n v="2702"/>
    <n v="2935"/>
  </r>
  <r>
    <n v="2017"/>
    <n v="111"/>
    <s v="0T03"/>
    <s v="Confederated Tribes and Bands of The Yakama Nation(CTABOTYN)"/>
    <s v="Active"/>
    <s v="Reduced Reporter"/>
    <s v="Toppenish"/>
    <x v="0"/>
    <n v="2010"/>
    <x v="2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0"/>
    <n v="3"/>
    <n v="104"/>
    <n v="258"/>
    <n v="354"/>
  </r>
  <r>
    <n v="2017"/>
    <n v="111"/>
    <s v="0T03"/>
    <s v="Confederated Tribes and Bands of The Yakama Nation(CTABOTYN)"/>
    <s v="Active"/>
    <s v="Reduced Reporter"/>
    <s v="Toppenish"/>
    <x v="0"/>
    <n v="2010"/>
    <x v="2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s v=""/>
    <s v=""/>
    <m/>
    <s v=""/>
    <n v="5494"/>
    <n v="1915"/>
    <n v="3822"/>
    <n v="5536"/>
    <n v="6039"/>
  </r>
  <r>
    <n v="2017"/>
    <n v="119"/>
    <s v="0T06"/>
    <s v="Confederated Tribes of the Umatilla Indian Reservation(CTUIR)"/>
    <s v="Active"/>
    <s v="Reduced Reporter"/>
    <s v="Pendleton"/>
    <x v="1"/>
    <n v="2010"/>
    <x v="6"/>
    <n v="0"/>
    <n v="0"/>
    <n v="0"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n v="12256"/>
    <s v=""/>
    <n v="13524"/>
    <n v="14505"/>
    <n v="9457"/>
    <n v="9154"/>
  </r>
  <r>
    <n v="2017"/>
    <n v="119"/>
    <s v="0T06"/>
    <s v="Confederated Tribes of the Umatilla Indian Reservation(CTUIR)"/>
    <s v="Active"/>
    <s v="Reduced Reporter"/>
    <s v="Pendleton"/>
    <x v="1"/>
    <n v="2010"/>
    <x v="6"/>
    <n v="0"/>
    <n v="0"/>
    <n v="0"/>
    <x v="0"/>
    <s v="DR"/>
    <s v="DO"/>
    <s v="Discontinued"/>
    <m/>
    <m/>
    <m/>
    <m/>
    <m/>
    <m/>
    <m/>
    <m/>
    <m/>
    <m/>
    <m/>
    <m/>
    <m/>
    <m/>
    <m/>
    <m/>
    <n v="7077"/>
    <n v="8315"/>
    <n v="5548"/>
    <n v="6192"/>
    <n v="8030"/>
    <n v="8028"/>
    <s v=""/>
    <s v=""/>
    <s v=""/>
    <s v=""/>
    <m/>
  </r>
  <r>
    <n v="2017"/>
    <n v="119"/>
    <s v="0T06"/>
    <s v="Confederated Tribes of the Umatilla Indian Reservation(CTUIR)"/>
    <s v="Active"/>
    <s v="Reduced Reporter"/>
    <s v="Pendleton"/>
    <x v="1"/>
    <n v="2010"/>
    <x v="6"/>
    <n v="0"/>
    <n v="0"/>
    <n v="0"/>
    <x v="0"/>
    <s v="DT"/>
    <s v="PT"/>
    <s v="Discontinued"/>
    <m/>
    <m/>
    <m/>
    <m/>
    <m/>
    <m/>
    <m/>
    <m/>
    <m/>
    <m/>
    <m/>
    <m/>
    <m/>
    <m/>
    <m/>
    <m/>
    <s v=""/>
    <s v=""/>
    <s v=""/>
    <s v=""/>
    <s v=""/>
    <s v=""/>
    <s v=""/>
    <n v="5208"/>
    <n v="1288"/>
    <n v="312"/>
    <m/>
  </r>
  <r>
    <n v="2017"/>
    <n v="119"/>
    <s v="0T06"/>
    <s v="Confederated Tribes of the Umatilla Indian Reservation(CTUIR)"/>
    <s v="Active"/>
    <s v="Reduced Reporter"/>
    <s v="Pendleton"/>
    <x v="1"/>
    <n v="2010"/>
    <x v="6"/>
    <n v="0"/>
    <n v="0"/>
    <n v="0"/>
    <x v="0"/>
    <s v="MB"/>
    <s v="DO"/>
    <s v="Operating"/>
    <m/>
    <m/>
    <m/>
    <m/>
    <m/>
    <m/>
    <m/>
    <m/>
    <m/>
    <m/>
    <m/>
    <m/>
    <m/>
    <m/>
    <m/>
    <m/>
    <n v="1983"/>
    <n v="2184"/>
    <n v="15756"/>
    <n v="16784"/>
    <n v="17939"/>
    <n v="6894"/>
    <n v="20804"/>
    <n v="3253"/>
    <n v="2398"/>
    <n v="2475"/>
    <n v="4902"/>
  </r>
  <r>
    <n v="2017"/>
    <n v="127"/>
    <s v="0T07"/>
    <s v="Cowlitz Indian Tribe(CITDOT)"/>
    <s v="Active"/>
    <s v="Reduced Reporter"/>
    <s v="Longview"/>
    <x v="0"/>
    <n v="2010"/>
    <x v="2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s v=""/>
    <n v="4230"/>
    <n v="4266"/>
    <n v="3413"/>
    <n v="4684"/>
    <n v="6882"/>
    <n v="6842"/>
    <n v="4224"/>
    <n v="3336"/>
    <n v="3493"/>
  </r>
  <r>
    <n v="2017"/>
    <n v="135"/>
    <s v="0T12"/>
    <s v="Nez Perce Tribe"/>
    <s v="Active"/>
    <s v="Reduced Reporter"/>
    <s v="Lapwai"/>
    <x v="2"/>
    <n v="2010"/>
    <x v="18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49"/>
    <n v="765"/>
    <n v="569"/>
    <n v="189"/>
    <n v="119"/>
  </r>
  <r>
    <n v="2017"/>
    <n v="135"/>
    <s v="0T12"/>
    <s v="Nez Perce Tribe"/>
    <s v="Active"/>
    <s v="Reduced Reporter"/>
    <s v="Lapwai"/>
    <x v="2"/>
    <n v="2010"/>
    <x v="18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n v="10092"/>
    <n v="9083"/>
    <n v="9063"/>
    <n v="10271"/>
    <n v="10314"/>
    <n v="8200"/>
    <n v="8119"/>
    <n v="8136"/>
    <n v="8035"/>
  </r>
  <r>
    <n v="2017"/>
    <n v="159"/>
    <s v="0T18"/>
    <s v="Tetlin Village Council"/>
    <s v="Active"/>
    <s v="Reduced Reporter"/>
    <s v="Tok"/>
    <x v="3"/>
    <n v="2010"/>
    <x v="10"/>
    <n v="0"/>
    <n v="0"/>
    <n v="0"/>
    <x v="0"/>
    <s v="DR"/>
    <s v="DO"/>
    <s v="Discontinued"/>
    <m/>
    <m/>
    <m/>
    <m/>
    <m/>
    <m/>
    <m/>
    <m/>
    <m/>
    <m/>
    <m/>
    <m/>
    <m/>
    <m/>
    <m/>
    <m/>
    <s v=""/>
    <s v=""/>
    <s v=""/>
    <s v=""/>
    <n v="1"/>
    <s v=""/>
    <s v=""/>
    <s v=""/>
    <s v=""/>
    <s v=""/>
    <m/>
  </r>
  <r>
    <n v="2017"/>
    <n v="159"/>
    <s v="0T18"/>
    <s v="Tetlin Village Council"/>
    <s v="Active"/>
    <s v="Reduced Reporter"/>
    <s v="Tok"/>
    <x v="3"/>
    <n v="2010"/>
    <x v="10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s v=""/>
    <n v="4264"/>
    <n v="4944"/>
    <n v="4896"/>
    <n v="2140"/>
    <n v="2080"/>
    <n v="1400"/>
    <n v="810"/>
    <n v="376"/>
  </r>
  <r>
    <n v="2015"/>
    <n v="167"/>
    <s v="0T19"/>
    <s v="Native Village of Crooked Creek"/>
    <s v="Inactive"/>
    <s v="Reduced Reporter"/>
    <m/>
    <x v="3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s v=""/>
    <s v=""/>
    <s v=""/>
    <s v=""/>
    <n v="600"/>
    <n v="641"/>
    <n v="1115"/>
    <n v="478"/>
    <n v="195"/>
    <s v=""/>
    <m/>
  </r>
  <r>
    <n v="2017"/>
    <n v="175"/>
    <s v="0T20"/>
    <s v="Manley Village Council(MVC)"/>
    <s v="Active"/>
    <s v="Reduced Reporter"/>
    <s v="Manley Hot Springs"/>
    <x v="3"/>
    <n v="2010"/>
    <x v="10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s v=""/>
    <s v=""/>
    <n v="1248"/>
    <n v="730"/>
    <n v="1097"/>
    <n v="1950"/>
    <n v="426"/>
    <n v="330"/>
    <n v="64"/>
  </r>
  <r>
    <n v="2017"/>
    <n v="183"/>
    <s v="0T21"/>
    <s v="Quinault Tribe of the Quinault Reservation(QIN)"/>
    <s v="Active"/>
    <s v="Reduced Reporter"/>
    <s v="Taholah"/>
    <x v="0"/>
    <n v="2010"/>
    <x v="2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s v=""/>
    <s v=""/>
    <n v="3400"/>
    <s v=""/>
    <n v="3588"/>
    <n v="1772"/>
    <n v="1920"/>
    <n v="3391"/>
    <n v="2600"/>
  </r>
  <r>
    <n v="2017"/>
    <n v="199"/>
    <s v="0T23"/>
    <s v="Seldovia Village Tribe(SVT)"/>
    <s v="Active"/>
    <s v="Reduced Reporter"/>
    <s v="Seldovia"/>
    <x v="3"/>
    <n v="2010"/>
    <x v="10"/>
    <n v="0"/>
    <n v="0"/>
    <n v="0"/>
    <x v="0"/>
    <s v="FB"/>
    <s v="DO"/>
    <s v="Operating"/>
    <m/>
    <m/>
    <m/>
    <m/>
    <m/>
    <m/>
    <m/>
    <m/>
    <m/>
    <m/>
    <m/>
    <m/>
    <m/>
    <m/>
    <m/>
    <m/>
    <s v=""/>
    <s v=""/>
    <s v=""/>
    <s v=""/>
    <s v=""/>
    <n v="7200"/>
    <n v="720"/>
    <n v="242"/>
    <n v="246"/>
    <n v="250"/>
    <n v="260"/>
  </r>
  <r>
    <n v="2017"/>
    <n v="207"/>
    <s v="0T24"/>
    <s v="Spokane Tribe of Indians(TME)"/>
    <s v="Active"/>
    <s v="Reduced Reporter"/>
    <s v="Wellpinit"/>
    <x v="0"/>
    <n v="2010"/>
    <x v="2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64"/>
    <n v="817"/>
    <n v="1901"/>
    <n v="3013"/>
    <n v="3109"/>
  </r>
  <r>
    <n v="2017"/>
    <n v="207"/>
    <s v="0T24"/>
    <s v="Spokane Tribe of Indians(TME)"/>
    <s v="Active"/>
    <s v="Reduced Reporter"/>
    <s v="Wellpinit"/>
    <x v="0"/>
    <n v="2010"/>
    <x v="2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s v=""/>
    <n v="539"/>
    <n v="2880"/>
    <n v="4815"/>
    <n v="4978"/>
    <n v="4943"/>
    <n v="7284"/>
    <n v="9429"/>
    <n v="9502"/>
  </r>
  <r>
    <n v="2017"/>
    <n v="207"/>
    <s v="0T24"/>
    <s v="Spokane Tribe of Indians(TME)"/>
    <s v="Active"/>
    <s v="Reduced Reporter"/>
    <s v="Wellpinit"/>
    <x v="0"/>
    <n v="2010"/>
    <x v="2"/>
    <n v="0"/>
    <n v="0"/>
    <n v="0"/>
    <x v="0"/>
    <s v="VP"/>
    <s v="DO"/>
    <s v="Operating"/>
    <m/>
    <m/>
    <m/>
    <m/>
    <m/>
    <m/>
    <m/>
    <m/>
    <m/>
    <m/>
    <m/>
    <m/>
    <m/>
    <m/>
    <m/>
    <m/>
    <s v=""/>
    <s v=""/>
    <s v=""/>
    <s v=""/>
    <n v="816"/>
    <n v="6204"/>
    <n v="1767"/>
    <n v="1488"/>
    <n v="2120"/>
    <n v="2184"/>
    <n v="1640"/>
  </r>
  <r>
    <n v="2017"/>
    <n v="231"/>
    <s v="0T33"/>
    <s v="Confederated Tribes of Warm Springs(CTWS)"/>
    <s v="Active"/>
    <s v="Reduced Reporter"/>
    <s v="Warm Springs"/>
    <x v="1"/>
    <n v="2010"/>
    <x v="6"/>
    <n v="0"/>
    <n v="0"/>
    <n v="0"/>
    <x v="0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n v="1190"/>
    <n v="1716"/>
    <n v="2293"/>
    <n v="2532"/>
    <s v=""/>
    <m/>
  </r>
  <r>
    <n v="2017"/>
    <n v="239"/>
    <s v="0T34"/>
    <s v="Ketchikan Indian Community"/>
    <s v="Active"/>
    <s v="Reduced Reporter"/>
    <s v="Ketchikan"/>
    <x v="3"/>
    <n v="2010"/>
    <x v="10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764"/>
    <n v="691"/>
    <n v="1498"/>
    <n v="1816"/>
    <n v="1815"/>
  </r>
  <r>
    <n v="2017"/>
    <n v="247"/>
    <s v="0T29"/>
    <s v="Native Village of Noatak(NNV)"/>
    <s v="Active"/>
    <s v="Reduced Reporter"/>
    <s v="Noatak"/>
    <x v="3"/>
    <n v="2010"/>
    <x v="10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4272"/>
    <n v="1500"/>
    <n v="2880"/>
    <n v="1260"/>
  </r>
  <r>
    <n v="2017"/>
    <n v="263"/>
    <s v="0T38"/>
    <s v="Nooksack Indian Tribe(NIT)"/>
    <s v="Active"/>
    <s v="Reduced Reporter"/>
    <s v="Deming"/>
    <x v="0"/>
    <n v="2010"/>
    <x v="2"/>
    <n v="0"/>
    <n v="0"/>
    <n v="0"/>
    <x v="0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271"/>
    <s v="0T41"/>
    <s v="Nome Eskimo Community(NEC)"/>
    <s v="Active"/>
    <s v="Reduced Reporter"/>
    <s v="Nome"/>
    <x v="3"/>
    <n v="2010"/>
    <x v="10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257"/>
    <n v="1007"/>
  </r>
  <r>
    <n v="2017"/>
    <n v="279"/>
    <s v="0T40"/>
    <s v="Hydaburg Cooperative Association"/>
    <s v="Active"/>
    <s v="Reduced Reporter"/>
    <s v="Hydaburg"/>
    <x v="3"/>
    <n v="2010"/>
    <x v="10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794"/>
    <n v="1686"/>
    <n v="1223"/>
    <n v="1167"/>
    <n v="661"/>
  </r>
  <r>
    <n v="2017"/>
    <n v="282"/>
    <s v="0R03-010"/>
    <s v="Garfield County Transportation Program"/>
    <s v="Active"/>
    <s v="Rural Reporter"/>
    <s v="Pomeroy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819"/>
    <n v="2910"/>
    <n v="3409"/>
    <n v="2254"/>
    <n v="2265"/>
    <n v="3236"/>
    <n v="3293"/>
    <n v="3380"/>
    <n v="3800"/>
    <n v="3443"/>
    <n v="3225"/>
  </r>
  <r>
    <n v="2017"/>
    <n v="285"/>
    <s v="0R03-039"/>
    <s v="Thurston Regional Planning Council(TRPC)"/>
    <s v="Active"/>
    <s v="Rural Reporter"/>
    <s v="Olympia"/>
    <x v="0"/>
    <n v="2010"/>
    <x v="9"/>
    <m/>
    <m/>
    <m/>
    <x v="0"/>
    <s v="DR"/>
    <s v="DO"/>
    <s v="Discontinued"/>
    <m/>
    <m/>
    <m/>
    <m/>
    <m/>
    <m/>
    <m/>
    <m/>
    <m/>
    <m/>
    <m/>
    <m/>
    <m/>
    <m/>
    <m/>
    <m/>
    <s v=""/>
    <n v="8438"/>
    <n v="8119"/>
    <n v="8222"/>
    <n v="8160"/>
    <n v="8400"/>
    <n v="948"/>
    <n v="242"/>
    <s v=""/>
    <s v=""/>
    <m/>
  </r>
  <r>
    <n v="2017"/>
    <n v="285"/>
    <s v="0R03-039"/>
    <s v="Thurston Regional Planning Council(TRPC)"/>
    <s v="Active"/>
    <s v="Rural Reporter"/>
    <s v="Olympia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9950"/>
    <n v="7414"/>
    <n v="7680"/>
    <n v="7959"/>
    <n v="7390"/>
  </r>
  <r>
    <n v="2017"/>
    <n v="286"/>
    <s v="0R03-032"/>
    <s v="Rural Resources Community Action"/>
    <s v="Active"/>
    <s v="Rural Reporter"/>
    <s v="Colville"/>
    <x v="0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1479"/>
    <n v="1610"/>
    <n v="1836"/>
    <n v="1854"/>
    <n v="1903"/>
    <n v="1834"/>
    <n v="1994"/>
  </r>
  <r>
    <n v="2017"/>
    <n v="286"/>
    <s v="0R03-032"/>
    <s v="Rural Resources Community Action"/>
    <s v="Active"/>
    <s v="Rural Reporter"/>
    <s v="Colville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61"/>
    <n v="15400"/>
    <n v="13861"/>
    <n v="10828"/>
    <n v="12564"/>
    <n v="13447"/>
    <n v="14349"/>
    <n v="15685"/>
    <n v="17500"/>
    <n v="15127"/>
    <n v="18586"/>
  </r>
  <r>
    <n v="2017"/>
    <n v="286"/>
    <s v="0R03-032"/>
    <s v="Rural Resources Community Action"/>
    <s v="Active"/>
    <s v="Rural Reporter"/>
    <s v="Colville"/>
    <x v="0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2915"/>
    <n v="1615"/>
    <n v="1710"/>
    <n v="1446"/>
    <s v=""/>
    <s v=""/>
    <s v=""/>
    <s v=""/>
    <s v=""/>
    <s v=""/>
    <m/>
  </r>
  <r>
    <n v="2017"/>
    <n v="286"/>
    <s v="0R03-032"/>
    <s v="Rural Resources Community Action"/>
    <s v="Active"/>
    <s v="Rural Reporter"/>
    <s v="Colville"/>
    <x v="0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n v="2712"/>
    <s v=""/>
    <s v=""/>
    <s v=""/>
    <s v=""/>
    <s v=""/>
    <s v=""/>
    <s v=""/>
    <s v=""/>
    <m/>
  </r>
  <r>
    <n v="2017"/>
    <n v="287"/>
    <s v="0R03-029"/>
    <s v="People for People Moses Lake(PFP)"/>
    <s v="Active"/>
    <s v="Rural Reporter"/>
    <s v="Moses Lake"/>
    <x v="0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3235"/>
    <n v="3987"/>
    <n v="5382"/>
    <n v="5248"/>
    <n v="8463"/>
    <n v="9874"/>
    <n v="11983"/>
  </r>
  <r>
    <n v="2017"/>
    <n v="287"/>
    <s v="0R03-029"/>
    <s v="People for People Moses Lake(PFP)"/>
    <s v="Active"/>
    <s v="Rural Reporter"/>
    <s v="Moses Lake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39509"/>
    <n v="33376"/>
    <n v="22671"/>
    <n v="25018"/>
    <n v="20957"/>
    <n v="18990"/>
    <n v="11897"/>
    <n v="8782"/>
    <n v="10446"/>
    <n v="13272"/>
  </r>
  <r>
    <n v="2017"/>
    <n v="287"/>
    <s v="0R03-029"/>
    <s v="People for People Moses Lake(PFP)"/>
    <s v="Active"/>
    <s v="Rural Reporter"/>
    <s v="Moses Lake"/>
    <x v="0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s v=""/>
    <s v=""/>
    <n v="4577"/>
    <s v=""/>
    <s v=""/>
    <s v=""/>
    <s v=""/>
    <s v=""/>
    <s v=""/>
    <m/>
  </r>
  <r>
    <n v="2017"/>
    <n v="288"/>
    <s v="0R01-024"/>
    <s v="City of Moscow(MOSC)"/>
    <s v="Active"/>
    <s v="Rural Reporter"/>
    <s v="Moscow"/>
    <x v="2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s v=""/>
    <s v=""/>
    <s v=""/>
    <n v="354"/>
    <n v="588"/>
    <n v="1172"/>
    <n v="2128"/>
    <n v="4587"/>
    <n v="4915"/>
    <n v="5173"/>
    <n v="3708"/>
  </r>
  <r>
    <n v="2017"/>
    <n v="290"/>
    <s v="0R02-049"/>
    <s v="City of Cottage Grove(South Lane Wheels)"/>
    <s v="Active"/>
    <s v="Rural Reporter"/>
    <s v="Cottage Grove"/>
    <x v="1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s v=""/>
    <s v=""/>
    <s v=""/>
    <n v="7925"/>
    <n v="8525"/>
    <n v="8311"/>
    <n v="8248"/>
    <n v="8336"/>
    <n v="6167"/>
    <n v="6695"/>
  </r>
  <r>
    <n v="2017"/>
    <n v="290"/>
    <s v="0R02-049"/>
    <s v="City of Cottage Grove(South Lane Wheels)"/>
    <s v="Active"/>
    <s v="Rural Reporter"/>
    <s v="Cottage Grove"/>
    <x v="1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s v=""/>
    <s v=""/>
    <s v=""/>
    <s v=""/>
    <n v="2842"/>
    <n v="1345"/>
    <n v="1495"/>
    <n v="1351"/>
    <n v="1382"/>
    <n v="1217"/>
    <n v="1320"/>
  </r>
  <r>
    <n v="2017"/>
    <n v="294"/>
    <s v="0R03-020"/>
    <s v="Pullman Transit"/>
    <s v="Active"/>
    <s v="Rural Reporter"/>
    <s v="Pullman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7867"/>
    <n v="7932"/>
    <n v="7911"/>
    <n v="7359"/>
    <n v="7307"/>
    <n v="7252"/>
    <n v="7279"/>
    <n v="7428"/>
    <n v="7587"/>
    <n v="7279"/>
    <n v="7548"/>
  </r>
  <r>
    <n v="2017"/>
    <n v="294"/>
    <s v="0R03-020"/>
    <s v="Pullman Transit"/>
    <s v="Active"/>
    <s v="Rural Reporter"/>
    <s v="Pullman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1420"/>
    <n v="22274"/>
    <n v="21865"/>
    <n v="24496"/>
    <n v="25179"/>
    <n v="26011"/>
    <n v="28561"/>
    <n v="27769"/>
    <n v="28578"/>
    <n v="28857"/>
    <n v="29816"/>
  </r>
  <r>
    <n v="2017"/>
    <n v="296"/>
    <s v="0R02-028"/>
    <s v="Tillamook County Transportation District(TCTD; The Wave)"/>
    <s v="Active"/>
    <s v="Rural Reporter"/>
    <s v="Tillamook"/>
    <x v="1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4223"/>
    <n v="5842"/>
    <n v="5895"/>
    <n v="5903"/>
  </r>
  <r>
    <n v="2017"/>
    <n v="296"/>
    <s v="0R02-028"/>
    <s v="Tillamook County Transportation District(TCTD; The Wave)"/>
    <s v="Active"/>
    <s v="Rural Reporter"/>
    <s v="Tillamook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332"/>
    <n v="3319"/>
    <n v="3791"/>
    <n v="3954"/>
    <n v="3782"/>
    <n v="4671"/>
    <n v="6363"/>
    <n v="7214"/>
    <n v="9782"/>
    <n v="12291"/>
    <n v="14158"/>
  </r>
  <r>
    <n v="2017"/>
    <n v="296"/>
    <s v="0R02-028"/>
    <s v="Tillamook County Transportation District(TCTD; The Wave)"/>
    <s v="Active"/>
    <s v="Rural Reporter"/>
    <s v="Tillamook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3721"/>
    <n v="15312"/>
    <n v="15614"/>
    <n v="15860"/>
    <n v="16037"/>
    <n v="20536"/>
    <n v="18774"/>
    <n v="15345"/>
    <n v="16030"/>
    <n v="16481"/>
    <n v="16236"/>
  </r>
  <r>
    <n v="2017"/>
    <n v="297"/>
    <s v="0R03-008"/>
    <s v="People for People Yakima(PFP)"/>
    <s v="Active"/>
    <s v="Rural Reporter"/>
    <s v="Yakima"/>
    <x v="0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3700"/>
    <n v="3566"/>
    <n v="2555"/>
    <n v="3541"/>
    <n v="5206"/>
    <n v="3021"/>
    <n v="2756"/>
  </r>
  <r>
    <n v="2017"/>
    <n v="297"/>
    <s v="0R03-008"/>
    <s v="People for People Yakima(PFP)"/>
    <s v="Active"/>
    <s v="Rural Reporter"/>
    <s v="Yakima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36852"/>
    <n v="34521"/>
    <n v="15833"/>
    <n v="21699"/>
    <n v="20191"/>
    <n v="25581"/>
    <n v="19304"/>
    <n v="20818"/>
    <n v="19517"/>
    <n v="18523"/>
  </r>
  <r>
    <n v="2017"/>
    <n v="297"/>
    <s v="0R03-008"/>
    <s v="People for People Yakima(PFP)"/>
    <s v="Active"/>
    <s v="Rural Reporter"/>
    <s v="Yakima"/>
    <x v="0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s v=""/>
    <s v=""/>
    <n v="17328"/>
    <s v=""/>
    <s v=""/>
    <s v=""/>
    <s v=""/>
    <s v=""/>
    <s v=""/>
    <m/>
  </r>
  <r>
    <n v="2017"/>
    <n v="298"/>
    <s v="0R03-013"/>
    <s v="Island Transit"/>
    <s v="Active"/>
    <s v="Rural Reporter"/>
    <s v="Coupeville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3383"/>
    <n v="14692"/>
    <n v="34971"/>
    <n v="20271"/>
    <n v="24902"/>
    <n v="28304"/>
    <n v="30149"/>
    <n v="28617"/>
    <n v="28325"/>
    <n v="30409"/>
    <n v="26571"/>
  </r>
  <r>
    <n v="2017"/>
    <n v="298"/>
    <s v="0R03-013"/>
    <s v="Island Transit"/>
    <s v="Active"/>
    <s v="Rural Reporter"/>
    <s v="Coupeville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58614"/>
    <n v="63055"/>
    <n v="44644"/>
    <n v="60436"/>
    <n v="59081"/>
    <n v="58201"/>
    <n v="59608"/>
    <n v="52111"/>
    <n v="39495"/>
    <n v="41768"/>
    <n v="43582"/>
  </r>
  <r>
    <n v="2017"/>
    <n v="298"/>
    <s v="0R03-013"/>
    <s v="Island Transit"/>
    <s v="Active"/>
    <s v="Rural Reporter"/>
    <s v="Coupeville"/>
    <x v="0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s v=""/>
    <s v=""/>
    <s v=""/>
    <n v="37028"/>
    <n v="37830"/>
    <n v="41396"/>
    <n v="39656"/>
    <n v="41265"/>
    <n v="40602"/>
    <n v="38322"/>
    <n v="36071"/>
  </r>
  <r>
    <n v="2017"/>
    <n v="299"/>
    <s v="0R03-015"/>
    <s v="Klickitat County Senior Services(MATS)"/>
    <s v="Active"/>
    <s v="Rural Reporter"/>
    <s v="Goldendale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3088"/>
    <n v="23346"/>
    <n v="23528"/>
    <n v="21691"/>
    <n v="21413"/>
    <n v="19215"/>
    <n v="16903"/>
    <n v="17441"/>
    <n v="19929"/>
    <n v="18588"/>
    <n v="17959"/>
  </r>
  <r>
    <n v="2017"/>
    <n v="300"/>
    <s v="0R02-027"/>
    <s v="City of Silverton"/>
    <s v="Active"/>
    <s v="Rural Reporter"/>
    <s v="Silverton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642"/>
    <n v="1649"/>
    <n v="1670"/>
    <n v="2124"/>
    <n v="2164"/>
    <n v="2219"/>
    <n v="2195"/>
    <n v="2210"/>
    <n v="2293"/>
    <n v="2771"/>
    <n v="2454"/>
  </r>
  <r>
    <n v="2017"/>
    <n v="301"/>
    <s v="0R02-008"/>
    <s v="South Clackamas Transportation District(SCTD)"/>
    <s v="Active"/>
    <s v="Rural Reporter"/>
    <s v="Molalla"/>
    <x v="1"/>
    <n v="2010"/>
    <x v="9"/>
    <m/>
    <m/>
    <m/>
    <x v="0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8985"/>
    <n v="8925"/>
    <n v="9075"/>
  </r>
  <r>
    <n v="2017"/>
    <n v="301"/>
    <s v="0R02-008"/>
    <s v="South Clackamas Transportation District(SCTD)"/>
    <s v="Active"/>
    <s v="Rural Reporter"/>
    <s v="Molalla"/>
    <x v="1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10875"/>
    <n v="11200"/>
    <n v="11300"/>
    <n v="11653"/>
    <n v="12271"/>
    <n v="11096"/>
    <n v="10942"/>
    <n v="11109"/>
    <n v="2520"/>
    <n v="2580"/>
    <n v="2560"/>
  </r>
  <r>
    <n v="2017"/>
    <n v="303"/>
    <s v="0R03-009"/>
    <s v="Clallam Transit System(CTS)"/>
    <s v="Active"/>
    <s v="Rural Reporter"/>
    <s v="Port Angeles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6291"/>
    <n v="27145"/>
    <n v="27291"/>
    <n v="27127"/>
    <n v="28971"/>
    <n v="31667"/>
    <n v="24196"/>
    <n v="30841"/>
    <n v="29080"/>
    <n v="30679"/>
    <n v="31459"/>
  </r>
  <r>
    <n v="2017"/>
    <n v="303"/>
    <s v="0R03-009"/>
    <s v="Clallam Transit System(CTS)"/>
    <s v="Active"/>
    <s v="Rural Reporter"/>
    <s v="Port Angeles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47321"/>
    <n v="46453"/>
    <n v="48215"/>
    <n v="48231"/>
    <n v="43569"/>
    <n v="43763"/>
    <n v="43272"/>
    <n v="43341"/>
    <n v="43446"/>
    <n v="44627"/>
    <n v="47992"/>
  </r>
  <r>
    <n v="2017"/>
    <n v="303"/>
    <s v="0R03-009"/>
    <s v="Clallam Transit System(CTS)"/>
    <s v="Active"/>
    <s v="Rural Reporter"/>
    <s v="Port Angeles"/>
    <x v="0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s v=""/>
    <s v=""/>
    <s v=""/>
    <s v=""/>
    <n v="12041"/>
    <n v="13286"/>
    <n v="14610"/>
    <n v="18226"/>
    <n v="17006"/>
    <n v="16393"/>
    <n v="15631"/>
  </r>
  <r>
    <n v="2017"/>
    <n v="306"/>
    <s v="0R01-004"/>
    <s v="Marsing Senior Center(MAR)"/>
    <s v="Active"/>
    <s v="Rural Reporter"/>
    <s v="Marsing"/>
    <x v="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475"/>
    <n v="247"/>
    <n v="294"/>
    <n v="320"/>
    <n v="412"/>
    <n v="303"/>
    <n v="294"/>
    <n v="469"/>
    <n v="619"/>
    <n v="230"/>
  </r>
  <r>
    <n v="2017"/>
    <n v="307"/>
    <s v="0R02-006"/>
    <s v="Coos County Area Transit(CCAT)"/>
    <s v="Active"/>
    <s v="Rural Reporter"/>
    <s v="Coos Bay"/>
    <x v="1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734"/>
    <n v="3168"/>
    <n v="3104"/>
  </r>
  <r>
    <n v="2017"/>
    <n v="307"/>
    <s v="0R02-006"/>
    <s v="Coos County Area Transit(CCAT)"/>
    <s v="Active"/>
    <s v="Rural Reporter"/>
    <s v="Coos Bay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9550"/>
    <n v="2698"/>
    <n v="10158"/>
    <n v="11688"/>
    <n v="10684"/>
    <n v="10458"/>
    <n v="8661"/>
    <n v="11738"/>
    <n v="11170"/>
    <n v="10458"/>
    <n v="10627"/>
  </r>
  <r>
    <n v="2017"/>
    <n v="307"/>
    <s v="0R02-006"/>
    <s v="Coos County Area Transit(CCAT)"/>
    <s v="Active"/>
    <s v="Rural Reporter"/>
    <s v="Coos Bay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4204"/>
    <n v="12488"/>
    <n v="3845"/>
    <n v="7731"/>
    <n v="8796"/>
    <n v="5930"/>
    <n v="3125"/>
    <n v="3542"/>
    <n v="4032"/>
    <n v="3606"/>
    <n v="3625"/>
  </r>
  <r>
    <n v="2017"/>
    <n v="308"/>
    <s v="0R02-029"/>
    <s v="Curry County Public Transit Service District"/>
    <s v="Active"/>
    <s v="Rural Reporter"/>
    <s v="Gold Beach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635"/>
    <n v="5349"/>
    <n v="4469"/>
    <n v="5001"/>
    <n v="5176"/>
    <n v="4567"/>
    <n v="4264"/>
    <n v="4761"/>
    <n v="4064"/>
    <n v="4100"/>
    <n v="4320"/>
  </r>
  <r>
    <n v="2017"/>
    <n v="308"/>
    <s v="0R02-029"/>
    <s v="Curry County Public Transit Service District"/>
    <s v="Active"/>
    <s v="Rural Reporter"/>
    <s v="Gold Beach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749"/>
    <n v="4046"/>
    <n v="4052"/>
    <n v="5814"/>
    <n v="6952"/>
    <n v="6907"/>
    <n v="6794"/>
    <n v="6684"/>
    <n v="6817"/>
    <n v="7650"/>
    <n v="6864"/>
  </r>
  <r>
    <n v="2017"/>
    <n v="309"/>
    <s v="0R03-011"/>
    <s v="Grant County Transportation Authority(GTA)"/>
    <s v="Active"/>
    <s v="Rural Reporter"/>
    <s v="Moses Lake"/>
    <x v="0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4684"/>
    <n v="4358"/>
    <n v="4454"/>
    <n v="4633"/>
    <n v="4712"/>
    <n v="4559"/>
    <n v="4504"/>
  </r>
  <r>
    <n v="2017"/>
    <n v="309"/>
    <s v="0R03-011"/>
    <s v="Grant County Transportation Authority(GTA)"/>
    <s v="Active"/>
    <s v="Rural Reporter"/>
    <s v="Moses Lake"/>
    <x v="0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n v="11850"/>
    <n v="11673"/>
    <n v="12793"/>
    <n v="7199"/>
    <n v="10090"/>
    <n v="7350"/>
    <n v="7075"/>
    <n v="7200"/>
    <n v="9115"/>
    <n v="8930"/>
    <n v="9410"/>
  </r>
  <r>
    <n v="2017"/>
    <n v="309"/>
    <s v="0R03-011"/>
    <s v="Grant County Transportation Authority(GTA)"/>
    <s v="Active"/>
    <s v="Rural Reporter"/>
    <s v="Moses Lake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6673"/>
    <n v="35261"/>
    <n v="35898"/>
    <n v="29705"/>
    <n v="24810"/>
    <n v="25491"/>
    <n v="25552"/>
    <n v="23486"/>
    <n v="24998"/>
    <n v="26926"/>
    <n v="36788"/>
  </r>
  <r>
    <n v="2017"/>
    <n v="309"/>
    <s v="0R03-011"/>
    <s v="Grant County Transportation Authority(GTA)"/>
    <s v="Active"/>
    <s v="Rural Reporter"/>
    <s v="Moses Lake"/>
    <x v="0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s v=""/>
    <s v=""/>
    <s v=""/>
    <s v=""/>
    <n v="5458"/>
    <n v="4433"/>
    <n v="4777"/>
    <n v="4671"/>
    <n v="4872"/>
    <n v="4304"/>
    <n v="4112"/>
  </r>
  <r>
    <n v="2017"/>
    <n v="310"/>
    <s v="0R02-020"/>
    <s v="Lincoln County Transportation Service District(Lincoln County Transit)"/>
    <s v="Active"/>
    <s v="Rural Reporter"/>
    <s v="Newport"/>
    <x v="1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3267"/>
    <n v="3125"/>
    <n v="3389"/>
    <n v="3376"/>
  </r>
  <r>
    <n v="2017"/>
    <n v="310"/>
    <s v="0R02-020"/>
    <s v="Lincoln County Transportation Service District(Lincoln County Transit)"/>
    <s v="Active"/>
    <s v="Rural Reporter"/>
    <s v="Newport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0846"/>
    <n v="10339"/>
    <n v="13153"/>
    <n v="8076"/>
    <n v="5882"/>
    <n v="5313"/>
    <n v="6171"/>
    <n v="6386"/>
    <n v="6561"/>
    <n v="6741"/>
    <n v="6898"/>
  </r>
  <r>
    <n v="2017"/>
    <n v="310"/>
    <s v="0R02-020"/>
    <s v="Lincoln County Transportation Service District(Lincoln County Transit)"/>
    <s v="Active"/>
    <s v="Rural Reporter"/>
    <s v="Newport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2082"/>
    <n v="12153"/>
    <n v="12222"/>
    <n v="15448"/>
    <n v="20356"/>
    <n v="23263"/>
    <n v="24680"/>
    <n v="21481"/>
    <n v="21557"/>
    <n v="20511"/>
    <n v="20891"/>
  </r>
  <r>
    <n v="2017"/>
    <n v="311"/>
    <s v="0R01-003"/>
    <s v="Mountain Rides Transportation Authority(MRTA)"/>
    <s v="Active"/>
    <s v="Rural Reporter"/>
    <s v="Ketchum"/>
    <x v="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33"/>
    <n v="162"/>
    <n v="239"/>
    <n v="152"/>
    <n v="80"/>
    <n v="127"/>
    <n v="146"/>
    <n v="112"/>
    <n v="149"/>
    <n v="180"/>
    <n v="122"/>
  </r>
  <r>
    <n v="2017"/>
    <n v="311"/>
    <s v="0R01-003"/>
    <s v="Mountain Rides Transportation Authority(MRTA)"/>
    <s v="Active"/>
    <s v="Rural Reporter"/>
    <s v="Ketchum"/>
    <x v="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3600"/>
    <n v="24429"/>
    <n v="27399"/>
    <n v="31236"/>
    <n v="30453"/>
    <n v="33526"/>
    <n v="31572"/>
    <n v="30529"/>
    <n v="28567"/>
    <n v="28552"/>
    <n v="31024"/>
  </r>
  <r>
    <n v="2017"/>
    <n v="311"/>
    <s v="0R01-003"/>
    <s v="Mountain Rides Transportation Authority(MRTA)"/>
    <s v="Active"/>
    <s v="Rural Reporter"/>
    <s v="Ketchum"/>
    <x v="2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n v="696"/>
    <n v="3324"/>
    <n v="4554"/>
    <n v="3521"/>
    <n v="4066"/>
    <n v="5735"/>
    <n v="8684"/>
    <n v="8888"/>
    <n v="8092"/>
    <n v="8000"/>
    <n v="8926"/>
  </r>
  <r>
    <n v="2017"/>
    <n v="312"/>
    <s v="0R03-046"/>
    <s v="Hopesource"/>
    <s v="Active"/>
    <s v="Rural Reporter"/>
    <s v="Ellensburg"/>
    <x v="0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n v="650"/>
    <n v="5779"/>
    <n v="5621"/>
    <n v="2458"/>
    <s v=""/>
    <s v=""/>
    <m/>
  </r>
  <r>
    <n v="2017"/>
    <n v="312"/>
    <s v="0R03-046"/>
    <s v="Hopesource"/>
    <s v="Active"/>
    <s v="Rural Reporter"/>
    <s v="Ellensburg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7190"/>
    <n v="10282"/>
    <s v=""/>
    <n v="10400"/>
    <n v="8716"/>
    <n v="11420"/>
    <n v="9957"/>
    <n v="10796"/>
    <n v="12337"/>
    <n v="12838"/>
    <n v="11139"/>
  </r>
  <r>
    <n v="2017"/>
    <n v="312"/>
    <s v="0R03-046"/>
    <s v="Hopesource"/>
    <s v="Active"/>
    <s v="Rural Reporter"/>
    <s v="Ellensburg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n v="6820"/>
    <s v=""/>
    <n v="6960"/>
    <n v="6002"/>
    <n v="4583"/>
    <n v="4896"/>
    <n v="7541"/>
    <n v="7574"/>
    <n v="7923"/>
    <n v="11816"/>
  </r>
  <r>
    <n v="2017"/>
    <n v="313"/>
    <s v="0R02-023"/>
    <s v="Grant County Transportation District"/>
    <s v="Active"/>
    <s v="Rural Reporter"/>
    <s v="John Day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379"/>
    <n v="1845"/>
    <n v="2338"/>
    <n v="2103"/>
    <n v="2504"/>
    <n v="4084"/>
    <n v="5195"/>
    <n v="5587"/>
    <n v="6275"/>
    <n v="6911"/>
    <n v="7184"/>
  </r>
  <r>
    <n v="2017"/>
    <n v="313"/>
    <s v="0R02-023"/>
    <s v="Grant County Transportation District"/>
    <s v="Active"/>
    <s v="Rural Reporter"/>
    <s v="John Day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659"/>
    <n v="1548"/>
    <n v="1510"/>
    <n v="2154"/>
    <n v="2243"/>
    <n v="2299"/>
    <n v="2232"/>
    <n v="2248"/>
    <n v="2855"/>
    <n v="3637"/>
    <n v="3575"/>
  </r>
  <r>
    <n v="2017"/>
    <n v="314"/>
    <s v="0R03-012"/>
    <s v="Grays Harbor Transit(GHT)"/>
    <s v="Active"/>
    <s v="Rural Reporter"/>
    <s v="Hoquiam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8286"/>
    <n v="39601"/>
    <n v="45179"/>
    <n v="29237"/>
    <n v="28756"/>
    <n v="27137"/>
    <n v="27754"/>
    <n v="24960"/>
    <n v="24988"/>
    <n v="28117"/>
    <n v="26744"/>
  </r>
  <r>
    <n v="2017"/>
    <n v="314"/>
    <s v="0R03-012"/>
    <s v="Grays Harbor Transit(GHT)"/>
    <s v="Active"/>
    <s v="Rural Reporter"/>
    <s v="Hoquiam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58866"/>
    <n v="61361"/>
    <n v="49023"/>
    <n v="48461"/>
    <n v="39256"/>
    <n v="48584"/>
    <n v="36822"/>
    <n v="31621"/>
    <n v="31743"/>
    <n v="34365"/>
    <n v="39481"/>
  </r>
  <r>
    <n v="2017"/>
    <n v="314"/>
    <s v="0R03-012"/>
    <s v="Grays Harbor Transit(GHT)"/>
    <s v="Active"/>
    <s v="Rural Reporter"/>
    <s v="Hoquiam"/>
    <x v="0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s v=""/>
    <n v="1687"/>
    <n v="5400"/>
    <n v="7713"/>
    <n v="9325"/>
    <n v="10860"/>
    <n v="9768"/>
    <n v="10618"/>
    <n v="11271"/>
    <n v="11252"/>
    <n v="10828"/>
  </r>
  <r>
    <n v="2017"/>
    <n v="315"/>
    <s v="0R03-017"/>
    <s v="Mason County Transportation Authority(MTA)"/>
    <s v="Active"/>
    <s v="Rural Reporter"/>
    <s v="Shelton"/>
    <x v="0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n v="2825"/>
    <n v="2666"/>
    <n v="2854"/>
    <n v="3074"/>
    <n v="6736"/>
    <n v="3715"/>
  </r>
  <r>
    <n v="2017"/>
    <n v="315"/>
    <s v="0R03-017"/>
    <s v="Mason County Transportation Authority(MTA)"/>
    <s v="Active"/>
    <s v="Rural Reporter"/>
    <s v="Shelton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9138"/>
    <n v="26440"/>
    <n v="30549"/>
    <n v="26793"/>
    <n v="27946"/>
    <n v="26389"/>
    <n v="21093"/>
    <n v="19631"/>
    <n v="26332"/>
    <n v="30741"/>
    <n v="29370"/>
  </r>
  <r>
    <n v="2017"/>
    <n v="315"/>
    <s v="0R03-017"/>
    <s v="Mason County Transportation Authority(MTA)"/>
    <s v="Active"/>
    <s v="Rural Reporter"/>
    <s v="Shelton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2077"/>
    <n v="36942"/>
    <n v="32345"/>
    <n v="42027"/>
    <n v="42343"/>
    <n v="39509"/>
    <n v="27817"/>
    <n v="26894"/>
    <n v="32508"/>
    <n v="31213"/>
    <n v="32042"/>
  </r>
  <r>
    <n v="2017"/>
    <n v="315"/>
    <s v="0R03-017"/>
    <s v="Mason County Transportation Authority(MTA)"/>
    <s v="Active"/>
    <s v="Rural Reporter"/>
    <s v="Shelton"/>
    <x v="0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s v=""/>
    <s v=""/>
    <s v=""/>
    <s v=""/>
    <n v="6219"/>
    <n v="13146"/>
    <n v="8278"/>
    <n v="6183"/>
    <n v="5335"/>
    <n v="3598"/>
    <n v="3421"/>
  </r>
  <r>
    <n v="2017"/>
    <n v="316"/>
    <s v="0R03-035"/>
    <s v="Jefferson Transit"/>
    <s v="Active"/>
    <s v="Rural Reporter"/>
    <s v="Port Townsend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0009"/>
    <n v="8822"/>
    <n v="7774"/>
    <n v="7363"/>
    <n v="6485"/>
    <n v="6726"/>
    <n v="6017"/>
    <n v="5313"/>
    <n v="4674"/>
    <n v="4945"/>
    <n v="5333"/>
  </r>
  <r>
    <n v="2017"/>
    <n v="316"/>
    <s v="0R03-035"/>
    <s v="Jefferson Transit"/>
    <s v="Active"/>
    <s v="Rural Reporter"/>
    <s v="Port Townsend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4385"/>
    <n v="24169"/>
    <n v="24204"/>
    <n v="23491"/>
    <n v="20335"/>
    <n v="20316"/>
    <n v="20226"/>
    <n v="19881"/>
    <n v="20020"/>
    <n v="20160"/>
    <n v="20002"/>
  </r>
  <r>
    <n v="2017"/>
    <n v="316"/>
    <s v="0R03-035"/>
    <s v="Jefferson Transit"/>
    <s v="Active"/>
    <s v="Rural Reporter"/>
    <s v="Port Townsend"/>
    <x v="0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s v=""/>
    <s v=""/>
    <s v=""/>
    <n v="2551"/>
    <n v="127745"/>
    <n v="2231"/>
    <n v="2337"/>
    <n v="1950"/>
    <n v="1761"/>
    <n v="1710"/>
    <n v="1500"/>
  </r>
  <r>
    <n v="2017"/>
    <n v="317"/>
    <s v="0R03-006"/>
    <s v="Mt Si Senior Center"/>
    <s v="Active"/>
    <s v="Rural Reporter"/>
    <s v="North Bend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n v="12923"/>
    <n v="11682"/>
    <n v="8809"/>
    <n v="9467"/>
    <n v="8881"/>
    <n v="9496"/>
    <n v="9520"/>
  </r>
  <r>
    <n v="2017"/>
    <n v="319"/>
    <s v="0R02-002"/>
    <s v="Hood River County Transportation District(CAT)"/>
    <s v="Active"/>
    <s v="Rural Reporter"/>
    <s v="Hood River"/>
    <x v="1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2030"/>
    <n v="2065"/>
    <n v="2078"/>
    <n v="2068"/>
  </r>
  <r>
    <n v="2017"/>
    <n v="319"/>
    <s v="0R02-002"/>
    <s v="Hood River County Transportation District(CAT)"/>
    <s v="Active"/>
    <s v="Rural Reporter"/>
    <s v="Hood River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6281"/>
    <n v="6576"/>
    <n v="6489"/>
    <n v="8258"/>
    <n v="8141"/>
    <n v="8054"/>
    <n v="8025"/>
    <n v="7625"/>
    <n v="5887"/>
    <n v="5826"/>
    <n v="6039"/>
  </r>
  <r>
    <n v="2017"/>
    <n v="319"/>
    <s v="0R02-002"/>
    <s v="Hood River County Transportation District(CAT)"/>
    <s v="Active"/>
    <s v="Rural Reporter"/>
    <s v="Hood River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n v="1275"/>
    <n v="1613"/>
    <n v="1338"/>
    <n v="1330"/>
    <n v="1630"/>
    <n v="1630"/>
    <s v=""/>
    <s v=""/>
    <s v=""/>
    <n v="320"/>
  </r>
  <r>
    <n v="2016"/>
    <n v="320"/>
    <s v="0R04-014"/>
    <s v="Center for Community"/>
    <s v="Inactive"/>
    <s v="Rural Reporter"/>
    <m/>
    <x v="3"/>
    <n v="2010"/>
    <x v="9"/>
    <m/>
    <m/>
    <m/>
    <x v="2"/>
    <s v="DR"/>
    <s v="PT"/>
    <s v="Discontinued"/>
    <m/>
    <m/>
    <m/>
    <m/>
    <m/>
    <m/>
    <m/>
    <m/>
    <m/>
    <m/>
    <m/>
    <m/>
    <m/>
    <m/>
    <m/>
    <m/>
    <n v="8400"/>
    <n v="6436"/>
    <s v=""/>
    <s v=""/>
    <s v=""/>
    <s v=""/>
    <s v=""/>
    <s v=""/>
    <n v="6527"/>
    <n v="5287"/>
    <m/>
  </r>
  <r>
    <n v="2016"/>
    <n v="320"/>
    <s v="0R04-014"/>
    <s v="Center for Community"/>
    <s v="Inactive"/>
    <s v="Rural Reporter"/>
    <m/>
    <x v="3"/>
    <n v="2010"/>
    <x v="9"/>
    <m/>
    <m/>
    <m/>
    <x v="2"/>
    <s v="MB"/>
    <s v="PT"/>
    <s v="Discontinued"/>
    <m/>
    <m/>
    <m/>
    <m/>
    <m/>
    <m/>
    <m/>
    <m/>
    <m/>
    <m/>
    <m/>
    <m/>
    <m/>
    <m/>
    <m/>
    <m/>
    <n v="6585"/>
    <s v=""/>
    <s v=""/>
    <s v=""/>
    <s v=""/>
    <s v=""/>
    <s v=""/>
    <s v=""/>
    <n v="6656"/>
    <n v="7772"/>
    <m/>
  </r>
  <r>
    <n v="2016"/>
    <n v="320"/>
    <s v="0R04-014"/>
    <s v="Center for Community"/>
    <s v="Inactive"/>
    <s v="Rural Reporter"/>
    <m/>
    <x v="3"/>
    <n v="2010"/>
    <x v="9"/>
    <m/>
    <m/>
    <m/>
    <x v="2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321"/>
    <s v="0R02-015"/>
    <s v="Yamhill County"/>
    <s v="Active"/>
    <s v="Rural Reporter"/>
    <s v="McMinnville"/>
    <x v="1"/>
    <n v="2010"/>
    <x v="9"/>
    <m/>
    <m/>
    <m/>
    <x v="0"/>
    <s v="CB"/>
    <s v="PT"/>
    <s v="Operating"/>
    <m/>
    <m/>
    <m/>
    <m/>
    <m/>
    <m/>
    <m/>
    <m/>
    <m/>
    <m/>
    <m/>
    <m/>
    <m/>
    <m/>
    <m/>
    <m/>
    <s v=""/>
    <s v=""/>
    <s v=""/>
    <s v=""/>
    <n v="18001"/>
    <n v="16580"/>
    <n v="16413"/>
    <n v="16059"/>
    <n v="16096"/>
    <n v="15861"/>
    <n v="16118"/>
  </r>
  <r>
    <n v="2017"/>
    <n v="321"/>
    <s v="0R02-015"/>
    <s v="Yamhill County"/>
    <s v="Active"/>
    <s v="Rural Reporter"/>
    <s v="McMinnville"/>
    <x v="1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n v="23682"/>
    <n v="14014"/>
    <n v="14186"/>
    <n v="43019"/>
    <n v="14407"/>
    <n v="12435"/>
    <n v="13165"/>
    <n v="13317"/>
    <n v="13439"/>
    <n v="12776"/>
    <n v="12869"/>
  </r>
  <r>
    <n v="2017"/>
    <n v="321"/>
    <s v="0R02-015"/>
    <s v="Yamhill County"/>
    <s v="Active"/>
    <s v="Rural Reporter"/>
    <s v="McMinnville"/>
    <x v="1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35522"/>
    <n v="28029"/>
    <n v="27072"/>
    <n v="31977"/>
    <n v="16893"/>
    <n v="17040"/>
    <n v="8820"/>
    <n v="8147"/>
    <n v="8156"/>
    <n v="8498"/>
    <n v="8191"/>
  </r>
  <r>
    <n v="2017"/>
    <n v="322"/>
    <s v="0R03-019"/>
    <s v="Pacific Transit"/>
    <s v="Active"/>
    <s v="Rural Reporter"/>
    <s v="Raymond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7352"/>
    <n v="7349"/>
    <n v="7185"/>
    <n v="7205"/>
    <n v="8056"/>
    <n v="8042"/>
    <n v="8096"/>
    <n v="8036"/>
    <n v="8017"/>
    <n v="8052"/>
    <n v="7507"/>
  </r>
  <r>
    <n v="2017"/>
    <n v="322"/>
    <s v="0R03-019"/>
    <s v="Pacific Transit"/>
    <s v="Active"/>
    <s v="Rural Reporter"/>
    <s v="Raymond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2368"/>
    <n v="12086"/>
    <n v="12085"/>
    <n v="12922"/>
    <n v="13117"/>
    <n v="12933"/>
    <n v="12919"/>
    <n v="13090"/>
    <n v="13148"/>
    <n v="12823"/>
    <n v="11927"/>
  </r>
  <r>
    <n v="2017"/>
    <n v="323"/>
    <s v="0R02-046"/>
    <s v="Malheur Council on Aging and Community Services(MCOA)"/>
    <s v="Active"/>
    <s v="Rural Reporter"/>
    <s v="Ontario"/>
    <x v="1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n v="499"/>
    <n v="708"/>
    <n v="1540"/>
    <n v="311"/>
    <n v="1453"/>
    <n v="1403"/>
  </r>
  <r>
    <n v="2017"/>
    <n v="323"/>
    <s v="0R02-046"/>
    <s v="Malheur Council on Aging and Community Services(MCOA)"/>
    <s v="Active"/>
    <s v="Rural Reporter"/>
    <s v="Ontario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n v="14056"/>
    <n v="13169"/>
    <n v="12206"/>
    <n v="11096"/>
    <n v="11774"/>
    <n v="10539"/>
    <n v="13025"/>
    <n v="14642"/>
    <n v="12614"/>
  </r>
  <r>
    <n v="2017"/>
    <n v="323"/>
    <s v="0R02-046"/>
    <s v="Malheur Council on Aging and Community Services(MCOA)"/>
    <s v="Active"/>
    <s v="Rural Reporter"/>
    <s v="Ontario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n v="3038"/>
    <n v="3012"/>
    <n v="3012"/>
    <n v="3014"/>
    <n v="3052"/>
    <n v="3063"/>
  </r>
  <r>
    <n v="2017"/>
    <n v="327"/>
    <s v="0R04-002"/>
    <s v="Mat-Su Community Transit(MASCOT)"/>
    <s v="Active"/>
    <s v="Rural Reporter"/>
    <s v="Wasilla"/>
    <x v="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460"/>
    <n v="5696"/>
    <n v="10000"/>
    <n v="5016"/>
    <n v="4297"/>
    <n v="3969"/>
    <n v="3836"/>
    <n v="2652"/>
    <n v="1720"/>
    <n v="1668"/>
    <n v="2260"/>
  </r>
  <r>
    <n v="2017"/>
    <n v="327"/>
    <s v="0R04-002"/>
    <s v="Mat-Su Community Transit(MASCOT)"/>
    <s v="Active"/>
    <s v="Rural Reporter"/>
    <s v="Wasilla"/>
    <x v="3"/>
    <n v="2010"/>
    <x v="9"/>
    <m/>
    <m/>
    <m/>
    <x v="0"/>
    <s v="DT"/>
    <s v="PT"/>
    <s v="Discontinued"/>
    <m/>
    <m/>
    <m/>
    <m/>
    <m/>
    <m/>
    <m/>
    <m/>
    <m/>
    <m/>
    <m/>
    <m/>
    <m/>
    <m/>
    <m/>
    <m/>
    <s v=""/>
    <s v=""/>
    <s v=""/>
    <s v=""/>
    <n v="4792"/>
    <n v="2904"/>
    <n v="2556"/>
    <s v=""/>
    <n v="2857"/>
    <n v="1468"/>
    <m/>
  </r>
  <r>
    <n v="2017"/>
    <n v="327"/>
    <s v="0R04-002"/>
    <s v="Mat-Su Community Transit(MASCOT)"/>
    <s v="Active"/>
    <s v="Rural Reporter"/>
    <s v="Wasilla"/>
    <x v="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7280"/>
    <n v="11392"/>
    <n v="15657"/>
    <n v="6768"/>
    <n v="6795"/>
    <n v="8668"/>
    <n v="10947"/>
    <n v="9977"/>
    <n v="8405"/>
    <n v="5475"/>
    <n v="5312"/>
  </r>
  <r>
    <n v="2017"/>
    <n v="330"/>
    <s v="0R02-025"/>
    <s v="City of Canby(CAT)"/>
    <s v="Active"/>
    <s v="Rural Reporter"/>
    <s v="Canby"/>
    <x v="1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n v="6737"/>
    <n v="5737"/>
    <n v="5119"/>
    <n v="4421"/>
    <n v="4573"/>
    <n v="7068"/>
    <n v="7258"/>
    <n v="7680"/>
    <n v="7204"/>
    <n v="6631"/>
    <n v="7026"/>
  </r>
  <r>
    <n v="2017"/>
    <n v="330"/>
    <s v="0R02-025"/>
    <s v="City of Canby(CAT)"/>
    <s v="Active"/>
    <s v="Rural Reporter"/>
    <s v="Canby"/>
    <x v="1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15797"/>
    <n v="16109"/>
    <n v="16486"/>
    <n v="16342"/>
    <n v="16036"/>
    <n v="7003"/>
    <n v="6500"/>
    <n v="6466"/>
    <n v="6733"/>
    <n v="7606"/>
    <n v="7667"/>
  </r>
  <r>
    <n v="2017"/>
    <n v="331"/>
    <s v="0R02-026"/>
    <s v="Sunset Empire Transportation District(SETD)"/>
    <s v="Active"/>
    <s v="Rural Reporter"/>
    <s v="Astoria"/>
    <x v="1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3628"/>
    <n v="3622"/>
    <n v="2870"/>
    <n v="2829"/>
  </r>
  <r>
    <n v="2017"/>
    <n v="331"/>
    <s v="0R02-026"/>
    <s v="Sunset Empire Transportation District(SETD)"/>
    <s v="Active"/>
    <s v="Rural Reporter"/>
    <s v="Astoria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5398"/>
    <n v="9979"/>
    <n v="5312"/>
    <n v="6622"/>
    <n v="5473"/>
    <n v="3689"/>
    <n v="3691"/>
    <n v="3759"/>
    <n v="4531"/>
    <n v="5339"/>
    <n v="5198"/>
  </r>
  <r>
    <n v="2017"/>
    <n v="331"/>
    <s v="0R02-026"/>
    <s v="Sunset Empire Transportation District(SETD)"/>
    <s v="Active"/>
    <s v="Rural Reporter"/>
    <s v="Astoria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0171"/>
    <n v="30722"/>
    <n v="32656"/>
    <n v="36906"/>
    <n v="29759"/>
    <n v="12214"/>
    <n v="15931"/>
    <n v="12376"/>
    <n v="12924"/>
    <n v="16648"/>
    <n v="17768"/>
  </r>
  <r>
    <n v="2017"/>
    <n v="332"/>
    <s v="0R03-045"/>
    <s v="Okanogan County Transportation &amp; Nutrition(OCTN)"/>
    <s v="Active"/>
    <s v="Rural Reporter"/>
    <s v="Omak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n v="1690"/>
    <n v="2546"/>
    <n v="10544"/>
    <n v="10495"/>
    <n v="10152"/>
    <n v="10890"/>
    <n v="10372"/>
    <n v="9890"/>
  </r>
  <r>
    <n v="2017"/>
    <n v="332"/>
    <s v="0R03-045"/>
    <s v="Okanogan County Transportation &amp; Nutrition(OCTN)"/>
    <s v="Active"/>
    <s v="Rural Reporter"/>
    <s v="Omak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n v="14857"/>
    <n v="13864"/>
    <n v="6990"/>
    <n v="7201"/>
    <n v="7146"/>
    <n v="6458"/>
    <n v="6522"/>
    <n v="8558"/>
  </r>
  <r>
    <n v="2015"/>
    <n v="333"/>
    <s v="0R01-020"/>
    <s v="Council on Aging &amp; Human Services"/>
    <s v="Inactive"/>
    <s v="Rural Reporter"/>
    <m/>
    <x v="0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s v=""/>
    <s v=""/>
    <s v=""/>
    <n v="2929"/>
    <n v="3319"/>
    <n v="7577"/>
    <n v="7458"/>
    <n v="2875"/>
    <s v=""/>
    <s v=""/>
    <m/>
  </r>
  <r>
    <n v="2017"/>
    <n v="336"/>
    <s v="0R03-023"/>
    <s v="Skamania County Senior Services"/>
    <s v="Active"/>
    <s v="Rural Reporter"/>
    <s v="Stevenson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6777"/>
    <n v="3167"/>
    <n v="6926"/>
    <n v="6710"/>
    <n v="7288"/>
    <n v="2290"/>
    <n v="6067"/>
    <n v="8039"/>
    <n v="8640"/>
    <n v="9615"/>
    <n v="10234"/>
  </r>
  <r>
    <n v="2017"/>
    <n v="336"/>
    <s v="0R03-023"/>
    <s v="Skamania County Senior Services"/>
    <s v="Active"/>
    <s v="Rural Reporter"/>
    <s v="Stevenson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175"/>
    <n v="6871"/>
    <n v="3060"/>
    <n v="3139"/>
    <n v="3082"/>
    <n v="7664"/>
    <n v="8633"/>
    <n v="2001"/>
    <n v="2196"/>
    <n v="2195"/>
    <n v="2757"/>
  </r>
  <r>
    <n v="2017"/>
    <n v="339"/>
    <s v="0R02-001"/>
    <s v="Basin Transit Service(BTS)"/>
    <s v="Active"/>
    <s v="Rural Reporter"/>
    <s v="Klamath Falls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728"/>
    <n v="8060"/>
    <n v="6030"/>
    <n v="6238"/>
    <n v="6383"/>
    <n v="6085"/>
    <n v="5932"/>
    <n v="5976"/>
    <n v="6183"/>
    <n v="5631"/>
    <n v="5044"/>
  </r>
  <r>
    <n v="2017"/>
    <n v="339"/>
    <s v="0R02-001"/>
    <s v="Basin Transit Service(BTS)"/>
    <s v="Active"/>
    <s v="Rural Reporter"/>
    <s v="Klamath Falls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9297"/>
    <n v="17590"/>
    <n v="19253"/>
    <n v="19082"/>
    <n v="19093"/>
    <n v="18942"/>
    <n v="19032"/>
    <n v="18711"/>
    <n v="19172"/>
    <n v="19116"/>
    <n v="19116"/>
  </r>
  <r>
    <n v="2017"/>
    <n v="340"/>
    <s v="0R04-001"/>
    <s v="Senior Citizens of Kodiak, Inc.(KATS)"/>
    <s v="Active"/>
    <s v="Rural Reporter"/>
    <s v="Kodiak"/>
    <x v="3"/>
    <n v="2010"/>
    <x v="9"/>
    <m/>
    <m/>
    <m/>
    <x v="0"/>
    <s v="DR"/>
    <s v="PT"/>
    <s v="Discontinued"/>
    <m/>
    <m/>
    <m/>
    <m/>
    <m/>
    <m/>
    <m/>
    <m/>
    <m/>
    <m/>
    <m/>
    <m/>
    <m/>
    <m/>
    <m/>
    <m/>
    <n v="4590"/>
    <n v="3553"/>
    <n v="2671"/>
    <n v="2487"/>
    <n v="2508"/>
    <n v="2559"/>
    <n v="2541"/>
    <n v="2490"/>
    <n v="2559"/>
    <n v="2908"/>
    <m/>
  </r>
  <r>
    <n v="2017"/>
    <n v="340"/>
    <s v="0R04-001"/>
    <s v="Senior Citizens of Kodiak, Inc.(KATS)"/>
    <s v="Active"/>
    <s v="Rural Reporter"/>
    <s v="Kodiak"/>
    <x v="3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s v=""/>
    <n v="767"/>
    <n v="765"/>
    <n v="828"/>
    <s v=""/>
    <n v="768"/>
    <n v="762"/>
    <n v="765"/>
    <n v="768"/>
    <n v="453"/>
    <n v="3544"/>
  </r>
  <r>
    <n v="2017"/>
    <n v="341"/>
    <s v="0R01-021"/>
    <s v="Selkirks-Pend Oreille Transit Authority (SPOT)(SPT)"/>
    <s v="Active"/>
    <s v="Rural Reporter"/>
    <s v="Ponderay"/>
    <x v="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n v="287"/>
    <n v="1008"/>
    <n v="1584"/>
    <n v="2202"/>
    <n v="3117"/>
    <n v="3275"/>
    <n v="3928"/>
  </r>
  <r>
    <n v="2017"/>
    <n v="341"/>
    <s v="0R01-021"/>
    <s v="Selkirks-Pend Oreille Transit Authority (SPOT)(SPT)"/>
    <s v="Active"/>
    <s v="Rural Reporter"/>
    <s v="Ponderay"/>
    <x v="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n v="2670"/>
    <n v="9217"/>
    <n v="9315"/>
    <n v="9934"/>
    <n v="9683"/>
    <n v="9254"/>
    <n v="8934"/>
  </r>
  <r>
    <n v="2017"/>
    <n v="342"/>
    <s v="0R01-013"/>
    <s v="Valley Vista Care Corporation(VVCC)"/>
    <s v="Active"/>
    <s v="Rural Reporter"/>
    <s v="St. Maries"/>
    <x v="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953"/>
    <n v="6240"/>
    <n v="8391"/>
    <n v="10200"/>
    <n v="9911"/>
    <n v="8544"/>
    <n v="7027"/>
    <n v="7215"/>
    <n v="7609"/>
    <n v="7208"/>
    <n v="6508"/>
  </r>
  <r>
    <n v="2017"/>
    <n v="343"/>
    <s v="0R02-012"/>
    <s v="Community Connection of Northeast Oregon(CCNO)"/>
    <s v="Active"/>
    <s v="Rural Reporter"/>
    <s v="LaGrande"/>
    <x v="1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2161"/>
    <n v="2118"/>
    <n v="1792"/>
    <n v="1918"/>
  </r>
  <r>
    <n v="2017"/>
    <n v="343"/>
    <s v="0R02-012"/>
    <s v="Community Connection of Northeast Oregon(CCNO)"/>
    <s v="Active"/>
    <s v="Rural Reporter"/>
    <s v="LaGrande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5444"/>
    <n v="10570"/>
    <n v="27339"/>
    <n v="15901"/>
    <n v="13546"/>
    <n v="12943"/>
    <n v="16521"/>
    <n v="13915"/>
    <n v="18472"/>
    <n v="15890"/>
    <n v="19641"/>
  </r>
  <r>
    <n v="2017"/>
    <n v="343"/>
    <s v="0R02-012"/>
    <s v="Community Connection of Northeast Oregon(CCNO)"/>
    <s v="Active"/>
    <s v="Rural Reporter"/>
    <s v="LaGrande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4074"/>
    <n v="14100"/>
    <n v="9235"/>
    <n v="12326"/>
    <n v="13365"/>
    <n v="8165"/>
    <n v="5062"/>
    <n v="5018"/>
    <n v="7000"/>
    <n v="5147"/>
    <n v="5076"/>
  </r>
  <r>
    <n v="2017"/>
    <n v="345"/>
    <s v="0R04-011"/>
    <s v="Glacier Valley Transit"/>
    <s v="Active"/>
    <s v="Rural Reporter"/>
    <s v="Girdwood"/>
    <x v="3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n v="11267"/>
    <n v="7910"/>
    <n v="6189"/>
    <n v="6634"/>
    <n v="6476"/>
    <n v="6539"/>
    <n v="6539"/>
    <n v="6599"/>
    <n v="6877"/>
    <m/>
  </r>
  <r>
    <n v="2017"/>
    <n v="345"/>
    <s v="0R04-011"/>
    <s v="Glacier Valley Transit"/>
    <s v="Active"/>
    <s v="Rural Reporter"/>
    <s v="Girdwood"/>
    <x v="3"/>
    <n v="2010"/>
    <x v="9"/>
    <m/>
    <m/>
    <m/>
    <x v="1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6740"/>
  </r>
  <r>
    <n v="2017"/>
    <n v="347"/>
    <s v="0R01-007"/>
    <s v="SMART Transit(RPT)"/>
    <s v="Active"/>
    <s v="Rural Reporter"/>
    <s v="Lewiston"/>
    <x v="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288"/>
    <n v="2232"/>
    <n v="1900"/>
    <n v="2241"/>
    <n v="2388"/>
    <n v="2665"/>
    <n v="2970"/>
    <n v="2987"/>
    <n v="2791"/>
    <n v="3370"/>
    <n v="2915"/>
  </r>
  <r>
    <n v="2017"/>
    <n v="347"/>
    <s v="0R01-007"/>
    <s v="SMART Transit(RPT)"/>
    <s v="Active"/>
    <s v="Rural Reporter"/>
    <s v="Lewiston"/>
    <x v="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4524"/>
    <n v="4701"/>
    <n v="5422"/>
    <n v="8533"/>
    <n v="6158"/>
    <n v="5872"/>
    <n v="6044"/>
    <n v="6112"/>
    <n v="5767"/>
    <n v="5896"/>
    <n v="5672"/>
  </r>
  <r>
    <n v="2017"/>
    <n v="348"/>
    <s v="0R02-059"/>
    <s v="Senior Citizens of Sweet Home, Inc."/>
    <s v="Active"/>
    <s v="Rural Reporter"/>
    <s v="Sweet Home"/>
    <x v="1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6909"/>
    <n v="7032"/>
    <n v="8061"/>
    <n v="8153"/>
  </r>
  <r>
    <n v="2017"/>
    <n v="348"/>
    <s v="0R02-059"/>
    <s v="Senior Citizens of Sweet Home, Inc."/>
    <s v="Active"/>
    <s v="Rural Reporter"/>
    <s v="Sweet Home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6382"/>
    <n v="6522"/>
    <n v="7426"/>
    <n v="8187"/>
    <n v="7915"/>
  </r>
  <r>
    <n v="2017"/>
    <n v="348"/>
    <s v="0R02-059"/>
    <s v="Senior Citizens of Sweet Home, Inc."/>
    <s v="Active"/>
    <s v="Rural Reporter"/>
    <s v="Sweet Home"/>
    <x v="1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5871"/>
    <s v=""/>
    <s v=""/>
    <s v=""/>
    <m/>
  </r>
  <r>
    <n v="2014"/>
    <n v="350"/>
    <s v="0R04-018"/>
    <s v="Catholic Community Service, Juneau"/>
    <s v="Inactive"/>
    <s v="Rural Reporter"/>
    <m/>
    <x v="3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s v=""/>
    <s v=""/>
    <s v=""/>
    <s v=""/>
    <n v="18600"/>
    <n v="25550"/>
    <n v="25130"/>
    <n v="44908"/>
    <s v=""/>
    <s v=""/>
    <m/>
  </r>
  <r>
    <n v="2017"/>
    <n v="351"/>
    <s v="0R02-036"/>
    <s v="Douglas County(UTrans and DouglasRides)"/>
    <s v="Active"/>
    <s v="Rural Reporter"/>
    <s v="Roseburg"/>
    <x v="1"/>
    <n v="2010"/>
    <x v="9"/>
    <m/>
    <m/>
    <m/>
    <x v="0"/>
    <s v="CB"/>
    <s v="PT"/>
    <s v="Operating"/>
    <m/>
    <m/>
    <m/>
    <m/>
    <m/>
    <m/>
    <m/>
    <m/>
    <m/>
    <m/>
    <m/>
    <m/>
    <m/>
    <m/>
    <m/>
    <m/>
    <s v=""/>
    <s v=""/>
    <s v=""/>
    <s v=""/>
    <s v=""/>
    <n v="7400"/>
    <n v="7226"/>
    <n v="8656"/>
    <n v="8129"/>
    <n v="9033"/>
    <n v="8695"/>
  </r>
  <r>
    <n v="2017"/>
    <n v="351"/>
    <s v="0R02-036"/>
    <s v="Douglas County(UTrans and DouglasRides)"/>
    <s v="Active"/>
    <s v="Rural Reporter"/>
    <s v="Roseburg"/>
    <x v="1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n v="5593"/>
    <n v="3190"/>
    <n v="3671"/>
    <n v="22752"/>
    <n v="18299"/>
    <n v="19116"/>
    <n v="20367"/>
    <n v="20069"/>
    <n v="21495"/>
    <n v="21386"/>
  </r>
  <r>
    <n v="2017"/>
    <n v="351"/>
    <s v="0R02-036"/>
    <s v="Douglas County(UTrans and DouglasRides)"/>
    <s v="Active"/>
    <s v="Rural Reporter"/>
    <s v="Roseburg"/>
    <x v="1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18788"/>
    <n v="12625"/>
    <n v="14780"/>
    <n v="14484"/>
    <n v="17677"/>
    <n v="13388"/>
    <n v="13074"/>
    <n v="7434"/>
    <n v="7434"/>
    <n v="7464"/>
    <n v="7440"/>
  </r>
  <r>
    <n v="2014"/>
    <n v="352"/>
    <s v="0R04-019"/>
    <s v="Catholic Community Service, Ketchikan"/>
    <s v="Inactive"/>
    <s v="Rural Reporter"/>
    <m/>
    <x v="3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s v=""/>
    <s v=""/>
    <s v=""/>
    <s v=""/>
    <n v="7536"/>
    <n v="8064"/>
    <n v="7989"/>
    <n v="9282"/>
    <s v=""/>
    <s v=""/>
    <m/>
  </r>
  <r>
    <n v="2017"/>
    <n v="353"/>
    <s v="0R02-019"/>
    <s v="Lane Transit District - City of Florence(Rhody Express)"/>
    <s v="Active"/>
    <s v="Rural Reporter"/>
    <s v="Eugene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n v="27"/>
    <n v="74"/>
    <n v="52"/>
    <n v="39"/>
    <n v="77"/>
    <n v="60"/>
    <n v="76"/>
    <n v="61"/>
  </r>
  <r>
    <n v="2017"/>
    <n v="353"/>
    <s v="0R02-019"/>
    <s v="Lane Transit District - City of Florence(Rhody Express)"/>
    <s v="Active"/>
    <s v="Rural Reporter"/>
    <s v="Eugene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n v="2254"/>
    <n v="2242"/>
    <n v="2122"/>
    <n v="2096"/>
    <n v="2073"/>
    <n v="2113"/>
    <n v="2195"/>
    <n v="2173"/>
  </r>
  <r>
    <n v="2017"/>
    <n v="354"/>
    <s v="0R04-017"/>
    <s v="Catholic Community Service, Sitka"/>
    <s v="Active"/>
    <s v="Rural Reporter"/>
    <s v="Juneau"/>
    <x v="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n v="6623"/>
    <n v="6512"/>
    <n v="6360"/>
    <n v="6250"/>
    <s v=""/>
    <s v=""/>
    <n v="6546"/>
  </r>
  <r>
    <n v="2017"/>
    <n v="355"/>
    <s v="0R04-023"/>
    <s v="Valley Mover"/>
    <s v="Active"/>
    <s v="Rural Reporter"/>
    <s v="Wasilla"/>
    <x v="3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8478"/>
    <n v="10511"/>
    <n v="10791"/>
    <n v="11671"/>
    <n v="11128"/>
  </r>
  <r>
    <n v="2017"/>
    <n v="357"/>
    <s v="0R01-001"/>
    <s v="TransIV Buses - College of Southern Idaho(TRANS IV)"/>
    <s v="Active"/>
    <s v="Rural Reporter"/>
    <s v="Twin Falls"/>
    <x v="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6400"/>
    <n v="7120"/>
    <n v="14772"/>
    <n v="15816"/>
    <n v="14926"/>
    <n v="14826"/>
    <n v="13446"/>
    <n v="13572"/>
    <n v="14551"/>
    <n v="12784"/>
    <n v="10105"/>
  </r>
  <r>
    <n v="2017"/>
    <n v="357"/>
    <s v="0R01-001"/>
    <s v="TransIV Buses - College of Southern Idaho(TRANS IV)"/>
    <s v="Active"/>
    <s v="Rural Reporter"/>
    <s v="Twin Falls"/>
    <x v="2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3784"/>
    <n v="3856"/>
    <s v=""/>
    <s v=""/>
    <s v=""/>
    <s v=""/>
    <s v=""/>
    <s v=""/>
    <s v=""/>
    <s v=""/>
    <m/>
  </r>
  <r>
    <n v="2017"/>
    <n v="358"/>
    <s v="0R04-004"/>
    <s v="Ketchikan Gateway Borough(The Bus)"/>
    <s v="Active"/>
    <s v="Rural Reporter"/>
    <s v="Ketchikan"/>
    <x v="3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n v="5356"/>
    <n v="6188"/>
    <n v="6370"/>
    <n v="8064"/>
    <s v=""/>
    <s v=""/>
    <s v=""/>
    <s v=""/>
    <n v="9601"/>
    <n v="5256"/>
    <n v="9094"/>
  </r>
  <r>
    <n v="2017"/>
    <n v="358"/>
    <s v="0R04-004"/>
    <s v="Ketchikan Gateway Borough(The Bus)"/>
    <s v="Active"/>
    <s v="Rural Reporter"/>
    <s v="Ketchikan"/>
    <x v="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3104"/>
    <n v="15500"/>
    <n v="14167"/>
    <n v="14167"/>
    <n v="15802"/>
    <n v="16539"/>
    <n v="16294"/>
    <n v="16195"/>
    <n v="18133"/>
    <n v="18561"/>
    <n v="18617"/>
  </r>
  <r>
    <n v="2017"/>
    <n v="359"/>
    <s v="0R02-010"/>
    <s v="City of Pendleton"/>
    <s v="Active"/>
    <s v="Rural Reporter"/>
    <s v="Pendleton"/>
    <x v="1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n v="8030"/>
    <n v="9577"/>
    <n v="11034"/>
    <n v="7411"/>
    <n v="5916"/>
    <n v="6952"/>
    <n v="5363"/>
    <n v="6755"/>
    <n v="5929"/>
    <n v="5164"/>
    <n v="5370"/>
  </r>
  <r>
    <n v="2017"/>
    <n v="359"/>
    <s v="0R02-010"/>
    <s v="City of Pendleton"/>
    <s v="Active"/>
    <s v="Rural Reporter"/>
    <s v="Pendleton"/>
    <x v="1"/>
    <n v="2010"/>
    <x v="9"/>
    <m/>
    <m/>
    <m/>
    <x v="0"/>
    <s v="DT"/>
    <s v="PT"/>
    <s v="Operating"/>
    <m/>
    <m/>
    <m/>
    <m/>
    <m/>
    <m/>
    <m/>
    <m/>
    <m/>
    <m/>
    <m/>
    <m/>
    <m/>
    <m/>
    <m/>
    <m/>
    <s v=""/>
    <s v=""/>
    <s v=""/>
    <s v=""/>
    <n v="1970"/>
    <n v="2054"/>
    <n v="3790"/>
    <n v="3920"/>
    <n v="4444"/>
    <n v="5857"/>
    <n v="6619"/>
  </r>
  <r>
    <n v="2017"/>
    <n v="360"/>
    <s v="0R02-007"/>
    <s v="City of Woodburn(WTS)"/>
    <s v="Active"/>
    <s v="Rural Reporter"/>
    <s v="Woodburn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790"/>
    <n v="5823"/>
    <n v="3746"/>
    <n v="5969"/>
    <n v="4370"/>
    <n v="4106"/>
    <n v="3730"/>
    <n v="4815"/>
    <n v="8218"/>
    <n v="2766"/>
    <n v="5834"/>
  </r>
  <r>
    <n v="2017"/>
    <n v="360"/>
    <s v="0R02-007"/>
    <s v="City of Woodburn(WTS)"/>
    <s v="Active"/>
    <s v="Rural Reporter"/>
    <s v="Woodburn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032"/>
    <n v="2040"/>
    <n v="4282"/>
    <n v="2888"/>
    <n v="2232"/>
    <n v="3227"/>
    <n v="4910"/>
    <n v="4918"/>
    <n v="2784"/>
    <n v="3060"/>
    <n v="2985"/>
  </r>
  <r>
    <n v="2017"/>
    <n v="363"/>
    <s v="0R02-039"/>
    <s v="Clackamas County Social Services(Mt. Hood Express)"/>
    <s v="Active"/>
    <s v="Rural Reporter"/>
    <s v="Oregon City"/>
    <x v="1"/>
    <n v="2010"/>
    <x v="9"/>
    <m/>
    <m/>
    <m/>
    <x v="0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n v="4314"/>
    <n v="5466"/>
    <n v="5679"/>
    <n v="6375"/>
  </r>
  <r>
    <n v="2017"/>
    <n v="363"/>
    <s v="0R02-039"/>
    <s v="Clackamas County Social Services(Mt. Hood Express)"/>
    <s v="Active"/>
    <s v="Rural Reporter"/>
    <s v="Oregon City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4111"/>
    <n v="6661"/>
  </r>
  <r>
    <n v="2017"/>
    <n v="363"/>
    <s v="0R02-039"/>
    <s v="Clackamas County Social Services(Mt. Hood Express)"/>
    <s v="Active"/>
    <s v="Rural Reporter"/>
    <s v="Oregon City"/>
    <x v="1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s v=""/>
    <n v="1784"/>
    <n v="1880"/>
    <n v="1916"/>
    <n v="2005"/>
    <n v="2205"/>
    <n v="2087"/>
    <n v="1078"/>
    <n v="1366"/>
    <n v="1382"/>
    <n v="1063"/>
  </r>
  <r>
    <n v="2017"/>
    <n v="364"/>
    <s v="0R03-025"/>
    <s v="Twin Transit"/>
    <s v="Active"/>
    <s v="Rural Reporter"/>
    <s v="Centralia"/>
    <x v="0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280"/>
    <n v="1360"/>
    <s v=""/>
    <s v=""/>
    <m/>
  </r>
  <r>
    <n v="2017"/>
    <n v="364"/>
    <s v="0R03-025"/>
    <s v="Twin Transit"/>
    <s v="Active"/>
    <s v="Rural Reporter"/>
    <s v="Centralia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2825"/>
    <n v="3403"/>
    <n v="2670"/>
    <n v="2919"/>
    <n v="3067"/>
    <n v="4560"/>
    <n v="5635"/>
    <n v="5441"/>
    <n v="5001"/>
    <n v="4508"/>
  </r>
  <r>
    <n v="2017"/>
    <n v="364"/>
    <s v="0R03-025"/>
    <s v="Twin Transit"/>
    <s v="Active"/>
    <s v="Rural Reporter"/>
    <s v="Centralia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n v="25002"/>
    <n v="24424"/>
    <n v="32174"/>
    <n v="26654"/>
    <n v="25896"/>
    <n v="25498"/>
    <n v="21740"/>
    <n v="20718"/>
    <n v="20781"/>
    <n v="20857"/>
  </r>
  <r>
    <n v="2017"/>
    <n v="366"/>
    <s v="0R03-030"/>
    <s v="White Pass Community Services Coalition(L.E.W.I.S. Mountain Highway Transit)"/>
    <s v="Active"/>
    <s v="Rural Reporter"/>
    <s v="Morton"/>
    <x v="0"/>
    <n v="2010"/>
    <x v="9"/>
    <m/>
    <m/>
    <m/>
    <x v="0"/>
    <s v="DR"/>
    <s v="DO"/>
    <s v="Discontinued"/>
    <m/>
    <m/>
    <m/>
    <m/>
    <m/>
    <m/>
    <m/>
    <m/>
    <m/>
    <m/>
    <m/>
    <m/>
    <m/>
    <m/>
    <m/>
    <m/>
    <s v=""/>
    <s v=""/>
    <n v="853"/>
    <n v="729"/>
    <n v="789"/>
    <n v="281"/>
    <s v=""/>
    <s v=""/>
    <s v=""/>
    <s v=""/>
    <m/>
  </r>
  <r>
    <n v="2017"/>
    <n v="366"/>
    <s v="0R03-030"/>
    <s v="White Pass Community Services Coalition(L.E.W.I.S. Mountain Highway Transit)"/>
    <s v="Active"/>
    <s v="Rural Reporter"/>
    <s v="Morton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n v="5958"/>
    <n v="3616"/>
    <n v="3893"/>
    <n v="3661"/>
    <n v="3724"/>
    <n v="3730"/>
    <n v="3662"/>
    <n v="3633"/>
    <n v="3621"/>
  </r>
  <r>
    <n v="2017"/>
    <n v="368"/>
    <s v="0R03-004"/>
    <s v="Lower Columbia Community Action Council(LCCAC)"/>
    <s v="Active"/>
    <s v="Rural Reporter"/>
    <s v="Longview"/>
    <x v="0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4868"/>
    <n v="5150"/>
    <n v="4318"/>
    <n v="3534"/>
    <n v="3548"/>
    <n v="3508"/>
    <n v="3470"/>
  </r>
  <r>
    <n v="2017"/>
    <n v="368"/>
    <s v="0R03-004"/>
    <s v="Lower Columbia Community Action Council(LCCAC)"/>
    <s v="Active"/>
    <s v="Rural Reporter"/>
    <s v="Longview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n v="4222"/>
    <n v="5019"/>
    <n v="4042"/>
    <n v="4574"/>
    <n v="3059"/>
    <n v="2598"/>
    <n v="2323"/>
    <n v="2173"/>
    <n v="1514"/>
  </r>
  <r>
    <n v="2017"/>
    <n v="368"/>
    <s v="0R03-004"/>
    <s v="Lower Columbia Community Action Council(LCCAC)"/>
    <s v="Active"/>
    <s v="Rural Reporter"/>
    <s v="Longview"/>
    <x v="0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n v="1919"/>
    <n v="3805"/>
    <n v="4821"/>
    <s v=""/>
    <s v=""/>
    <s v=""/>
    <s v=""/>
    <s v=""/>
    <s v=""/>
    <m/>
  </r>
  <r>
    <n v="2017"/>
    <n v="371"/>
    <s v="0R03-056"/>
    <s v="Wahkiakum County Health &amp; Human Services"/>
    <s v="Active"/>
    <s v="Rural Reporter"/>
    <s v="Cathlamet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n v="1376"/>
    <n v="816"/>
    <n v="1506"/>
    <n v="1952"/>
    <n v="2756"/>
    <n v="3327"/>
    <n v="3151"/>
  </r>
  <r>
    <n v="2017"/>
    <n v="371"/>
    <s v="0R03-056"/>
    <s v="Wahkiakum County Health &amp; Human Services"/>
    <s v="Active"/>
    <s v="Rural Reporter"/>
    <s v="Cathlamet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n v="3906"/>
    <n v="3003"/>
    <n v="3740"/>
    <n v="3530"/>
    <n v="3340"/>
    <n v="3547"/>
    <n v="4023"/>
  </r>
  <r>
    <n v="2017"/>
    <n v="373"/>
    <s v="0R01-012"/>
    <s v="Treasure Valley Transit(TVT)"/>
    <s v="Active"/>
    <s v="Rural Reporter"/>
    <s v="Nampa"/>
    <x v="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6369"/>
    <n v="11864"/>
    <n v="5856"/>
    <n v="6059"/>
    <n v="13669"/>
    <n v="18913"/>
    <n v="20289"/>
    <n v="23521"/>
    <n v="24259"/>
    <n v="25121"/>
    <n v="27334"/>
  </r>
  <r>
    <n v="2017"/>
    <n v="373"/>
    <s v="0R01-012"/>
    <s v="Treasure Valley Transit(TVT)"/>
    <s v="Active"/>
    <s v="Rural Reporter"/>
    <s v="Nampa"/>
    <x v="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3124"/>
    <n v="14404"/>
    <n v="21735"/>
    <n v="21827"/>
    <n v="23249"/>
    <n v="23250"/>
    <n v="19349"/>
    <n v="19419"/>
    <n v="15941"/>
    <n v="15724"/>
    <n v="15751"/>
  </r>
  <r>
    <n v="2017"/>
    <n v="374"/>
    <s v="0R02-030"/>
    <s v="Harney County"/>
    <s v="Active"/>
    <s v="Rural Reporter"/>
    <s v="Burns"/>
    <x v="1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n v="1734"/>
    <n v="5231"/>
    <n v="6066"/>
    <n v="7922"/>
    <n v="8329"/>
    <n v="8579"/>
    <n v="8846"/>
    <n v="9100"/>
    <n v="10131"/>
    <n v="11812"/>
    <n v="12213"/>
  </r>
  <r>
    <n v="2017"/>
    <n v="375"/>
    <s v="0R02-018"/>
    <s v="Columbia County(Columbia County Rider Transportation)"/>
    <s v="Active"/>
    <s v="Rural Reporter"/>
    <s v="St. Helens"/>
    <x v="1"/>
    <n v="2010"/>
    <x v="9"/>
    <m/>
    <m/>
    <m/>
    <x v="0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1723"/>
    <n v="14056"/>
    <n v="14768"/>
    <n v="17854"/>
  </r>
  <r>
    <n v="2017"/>
    <n v="375"/>
    <s v="0R02-018"/>
    <s v="Columbia County(Columbia County Rider Transportation)"/>
    <s v="Active"/>
    <s v="Rural Reporter"/>
    <s v="St. Helens"/>
    <x v="1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n v="6216"/>
    <n v="17926"/>
    <n v="14560"/>
    <n v="26160"/>
    <n v="9920"/>
    <n v="11215"/>
    <n v="9934"/>
    <n v="4586"/>
    <n v="4328"/>
    <n v="5227"/>
    <n v="6433"/>
  </r>
  <r>
    <n v="2017"/>
    <n v="375"/>
    <s v="0R02-018"/>
    <s v="Columbia County(Columbia County Rider Transportation)"/>
    <s v="Active"/>
    <s v="Rural Reporter"/>
    <s v="St. Helens"/>
    <x v="1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29008"/>
    <n v="6976"/>
    <n v="11791"/>
    <n v="17001"/>
    <n v="17001"/>
    <n v="18407"/>
    <n v="18798"/>
    <n v="2520"/>
    <n v="2636"/>
    <n v="1641"/>
    <n v="1969"/>
  </r>
  <r>
    <n v="2017"/>
    <n v="376"/>
    <s v="0R02-022"/>
    <s v="Ride Connection, Inc."/>
    <s v="Active"/>
    <s v="Full Reporter"/>
    <s v="Portland"/>
    <x v="1"/>
    <n v="2010"/>
    <x v="5"/>
    <n v="24"/>
    <n v="524"/>
    <n v="1849898"/>
    <x v="0"/>
    <s v="DR"/>
    <s v="DO"/>
    <s v="Operating"/>
    <m/>
    <m/>
    <m/>
    <m/>
    <m/>
    <m/>
    <m/>
    <m/>
    <m/>
    <m/>
    <m/>
    <m/>
    <m/>
    <m/>
    <m/>
    <m/>
    <n v="3398"/>
    <n v="23341"/>
    <n v="18823"/>
    <n v="20179"/>
    <n v="26746"/>
    <n v="17580"/>
    <n v="18068"/>
    <n v="21495"/>
    <n v="23183"/>
    <n v="4380"/>
    <n v="39039"/>
  </r>
  <r>
    <n v="2017"/>
    <n v="376"/>
    <s v="0R02-022"/>
    <s v="Ride Connection, Inc."/>
    <s v="Active"/>
    <s v="Full Reporter"/>
    <s v="Portland"/>
    <x v="1"/>
    <n v="2010"/>
    <x v="5"/>
    <n v="24"/>
    <n v="524"/>
    <n v="1849898"/>
    <x v="0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7866"/>
    <n v="15516"/>
  </r>
  <r>
    <n v="2017"/>
    <n v="376"/>
    <s v="0R02-022"/>
    <s v="Ride Connection, Inc."/>
    <s v="Active"/>
    <s v="Full Reporter"/>
    <s v="Portland"/>
    <x v="1"/>
    <n v="2010"/>
    <x v="5"/>
    <n v="24"/>
    <n v="524"/>
    <n v="1849898"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375"/>
    <n v="17661"/>
  </r>
  <r>
    <n v="2017"/>
    <n v="377"/>
    <s v="0R02-024"/>
    <s v="City of Lebanon"/>
    <s v="Active"/>
    <s v="Rural Reporter"/>
    <s v="Lebanon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616"/>
    <n v="3447"/>
    <n v="3457"/>
    <n v="3670"/>
    <n v="3695"/>
    <n v="3696"/>
    <n v="3875"/>
    <n v="3807"/>
    <n v="3840"/>
    <n v="4185"/>
    <n v="4667"/>
  </r>
  <r>
    <n v="2017"/>
    <n v="378"/>
    <s v="0R04-006"/>
    <s v="Central Area Rural Transit System, Inc.(CARTS)"/>
    <s v="Active"/>
    <s v="Rural Reporter"/>
    <s v="Soldotna"/>
    <x v="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7209"/>
    <n v="12939"/>
    <n v="10885"/>
    <n v="10535"/>
    <n v="11161"/>
    <n v="9082"/>
    <n v="12765"/>
    <n v="9808"/>
    <n v="13298"/>
    <n v="11467"/>
    <n v="11056"/>
  </r>
  <r>
    <n v="2017"/>
    <n v="378"/>
    <s v="0R04-006"/>
    <s v="Central Area Rural Transit System, Inc.(CARTS)"/>
    <s v="Active"/>
    <s v="Rural Reporter"/>
    <s v="Soldotna"/>
    <x v="3"/>
    <n v="2010"/>
    <x v="9"/>
    <m/>
    <m/>
    <m/>
    <x v="0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4734"/>
    <n v="4129"/>
    <n v="3182"/>
  </r>
  <r>
    <n v="2017"/>
    <n v="382"/>
    <s v="0R04-010"/>
    <s v="Inter-Island Ferry Authority(IFA)"/>
    <s v="Active"/>
    <s v="Rural Reporter"/>
    <s v="Klawock"/>
    <x v="3"/>
    <n v="2010"/>
    <x v="9"/>
    <m/>
    <m/>
    <m/>
    <x v="0"/>
    <s v="FB"/>
    <s v="DO"/>
    <s v="Operating"/>
    <m/>
    <m/>
    <m/>
    <m/>
    <m/>
    <m/>
    <m/>
    <m/>
    <m/>
    <m/>
    <m/>
    <m/>
    <m/>
    <m/>
    <m/>
    <m/>
    <s v=""/>
    <s v=""/>
    <s v=""/>
    <s v=""/>
    <n v="36970"/>
    <n v="2555"/>
    <n v="2548"/>
    <n v="2541"/>
    <n v="2603"/>
    <n v="2622"/>
    <n v="2524"/>
  </r>
  <r>
    <n v="2017"/>
    <n v="382"/>
    <s v="0R04-010"/>
    <s v="Inter-Island Ferry Authority(IFA)"/>
    <s v="Active"/>
    <s v="Rural Reporter"/>
    <s v="Klawock"/>
    <x v="3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382"/>
    <s v="0R04-010"/>
    <s v="Inter-Island Ferry Authority(IFA)"/>
    <s v="Active"/>
    <s v="Rural Reporter"/>
    <s v="Klawock"/>
    <x v="3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s v=""/>
    <n v="4356"/>
    <s v=""/>
    <s v=""/>
    <s v=""/>
    <s v=""/>
    <s v=""/>
    <s v=""/>
    <m/>
  </r>
  <r>
    <n v="2017"/>
    <n v="383"/>
    <s v="0R03-001"/>
    <s v="Columbia County Public Transportation(CCPT)"/>
    <s v="Active"/>
    <s v="Rural Reporter"/>
    <s v="Dayton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6600"/>
    <n v="7200"/>
    <n v="7435"/>
    <n v="9954"/>
    <n v="11212"/>
    <n v="11148"/>
    <n v="11170"/>
    <n v="10596"/>
    <n v="9932"/>
    <n v="9572"/>
    <n v="9723"/>
  </r>
  <r>
    <n v="2017"/>
    <n v="383"/>
    <s v="0R03-001"/>
    <s v="Columbia County Public Transportation(CCPT)"/>
    <s v="Active"/>
    <s v="Rural Reporter"/>
    <s v="Dayton"/>
    <x v="0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s v=""/>
    <n v="2200"/>
    <n v="3407"/>
    <n v="4420"/>
    <n v="3867"/>
    <n v="3685"/>
    <n v="2969"/>
    <n v="2397"/>
    <n v="2281"/>
    <n v="2236"/>
    <n v="1576"/>
  </r>
  <r>
    <n v="2016"/>
    <n v="385"/>
    <s v="0R01-022"/>
    <s v="Franklin County Medical Center"/>
    <s v="Inactive"/>
    <s v="Rural Reporter"/>
    <m/>
    <x v="2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s v=""/>
    <s v=""/>
    <s v=""/>
    <n v="834"/>
    <n v="1396"/>
    <n v="1792"/>
    <n v="1473"/>
    <n v="1395"/>
    <n v="2251"/>
    <n v="1788"/>
    <m/>
  </r>
  <r>
    <n v="2017"/>
    <n v="386"/>
    <s v="0R03-024"/>
    <s v="Special Mobility Services"/>
    <s v="Active"/>
    <s v="Rural Reporter"/>
    <s v="Portland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034"/>
    <n v="8652"/>
    <n v="7419"/>
    <n v="3497"/>
    <n v="1408"/>
    <n v="1170"/>
    <n v="1874"/>
    <n v="1870"/>
    <n v="1840"/>
    <n v="1851"/>
    <n v="1857"/>
  </r>
  <r>
    <n v="2017"/>
    <n v="386"/>
    <s v="0R03-024"/>
    <s v="Special Mobility Services"/>
    <s v="Active"/>
    <s v="Rural Reporter"/>
    <s v="Portland"/>
    <x v="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4399"/>
    <n v="5357"/>
    <n v="7304"/>
    <n v="6334"/>
    <n v="5581"/>
    <n v="5044"/>
    <n v="4445"/>
    <n v="4565"/>
    <n v="4851"/>
    <n v="5143"/>
    <n v="5204"/>
  </r>
  <r>
    <n v="2017"/>
    <n v="387"/>
    <s v="0R04-016"/>
    <s v="City of Bethel"/>
    <s v="Active"/>
    <s v="Rural Reporter"/>
    <s v="Bethel"/>
    <x v="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n v="5204"/>
    <n v="4954"/>
    <n v="3043"/>
    <n v="3841"/>
    <n v="3622"/>
    <n v="3764"/>
    <n v="3132"/>
  </r>
  <r>
    <n v="2017"/>
    <n v="389"/>
    <s v="0R02-017"/>
    <s v="City of Sandy(SAM)"/>
    <s v="Active"/>
    <s v="Rural Reporter"/>
    <s v="Sandy"/>
    <x v="1"/>
    <n v="2010"/>
    <x v="9"/>
    <m/>
    <m/>
    <m/>
    <x v="0"/>
    <s v="CB"/>
    <s v="PT"/>
    <s v="Operating"/>
    <m/>
    <m/>
    <m/>
    <m/>
    <m/>
    <m/>
    <m/>
    <m/>
    <m/>
    <m/>
    <m/>
    <m/>
    <m/>
    <m/>
    <m/>
    <m/>
    <s v=""/>
    <s v=""/>
    <s v=""/>
    <s v=""/>
    <n v="7126"/>
    <n v="7496"/>
    <n v="7568"/>
    <n v="9875"/>
    <n v="10019"/>
    <n v="10246"/>
    <n v="10506"/>
  </r>
  <r>
    <n v="2017"/>
    <n v="389"/>
    <s v="0R02-017"/>
    <s v="City of Sandy(SAM)"/>
    <s v="Active"/>
    <s v="Rural Reporter"/>
    <s v="Sandy"/>
    <x v="1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n v="4112"/>
    <n v="4460"/>
    <n v="4351"/>
    <n v="4599"/>
    <n v="5125"/>
    <n v="4951"/>
    <n v="5037"/>
    <n v="5089"/>
    <n v="4914"/>
    <n v="5120"/>
    <n v="5413"/>
  </r>
  <r>
    <n v="2017"/>
    <n v="389"/>
    <s v="0R02-017"/>
    <s v="City of Sandy(SAM)"/>
    <s v="Active"/>
    <s v="Rural Reporter"/>
    <s v="Sandy"/>
    <x v="1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10130"/>
    <n v="10554"/>
    <n v="10414"/>
    <n v="9844"/>
    <n v="2375"/>
    <n v="2078"/>
    <n v="1892"/>
    <s v=""/>
    <s v=""/>
    <s v=""/>
    <m/>
  </r>
  <r>
    <n v="2017"/>
    <n v="391"/>
    <s v="0R04-005"/>
    <s v="City and Borough of Juneau(Capital Transit)"/>
    <s v="Active"/>
    <s v="Rural Reporter"/>
    <s v="Juneau"/>
    <x v="3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n v="17000"/>
    <n v="40701"/>
    <n v="41000"/>
    <n v="18384"/>
    <s v=""/>
    <s v=""/>
    <s v=""/>
    <s v=""/>
    <n v="48893"/>
    <n v="51285"/>
    <n v="23807"/>
  </r>
  <r>
    <n v="2017"/>
    <n v="391"/>
    <s v="0R04-005"/>
    <s v="City and Borough of Juneau(Capital Transit)"/>
    <s v="Active"/>
    <s v="Rural Reporter"/>
    <s v="Juneau"/>
    <x v="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7829"/>
    <n v="34000"/>
    <n v="27830"/>
    <n v="45300"/>
    <n v="45300"/>
    <n v="44900"/>
    <n v="45000"/>
    <n v="44500"/>
    <n v="33375"/>
    <n v="34882"/>
    <n v="32174"/>
  </r>
  <r>
    <n v="2017"/>
    <n v="396"/>
    <s v="0R02-009"/>
    <s v="Mid-Columbia Council of Governments(The Link)"/>
    <s v="Active"/>
    <s v="Rural Reporter"/>
    <s v="The Dalles"/>
    <x v="1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208"/>
    <n v="199"/>
    <n v="202"/>
    <n v="202"/>
  </r>
  <r>
    <n v="2017"/>
    <n v="396"/>
    <s v="0R02-009"/>
    <s v="Mid-Columbia Council of Governments(The Link)"/>
    <s v="Active"/>
    <s v="Rural Reporter"/>
    <s v="The Dalles"/>
    <x v="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210"/>
    <n v="6216"/>
    <n v="6816"/>
    <n v="6946"/>
    <n v="7010"/>
    <n v="6624"/>
    <n v="5889"/>
    <n v="4183"/>
    <n v="4511"/>
    <n v="5153"/>
    <n v="6152"/>
  </r>
  <r>
    <n v="2017"/>
    <n v="396"/>
    <s v="0R02-009"/>
    <s v="Mid-Columbia Council of Governments(The Link)"/>
    <s v="Active"/>
    <s v="Rural Reporter"/>
    <s v="The Dalles"/>
    <x v="1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s v=""/>
    <n v="47"/>
    <n v="39"/>
    <n v="49"/>
    <n v="139"/>
    <n v="102"/>
    <s v=""/>
    <s v=""/>
    <s v=""/>
    <m/>
  </r>
  <r>
    <n v="2017"/>
    <n v="398"/>
    <m/>
    <s v="Coastal Community Action Program"/>
    <s v="Active"/>
    <s v="Rural Reporter"/>
    <s v="Aberdeen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4796"/>
    <n v="4554"/>
    <n v="4924"/>
    <n v="4853"/>
  </r>
  <r>
    <n v="2017"/>
    <n v="399"/>
    <m/>
    <s v="Sunshine Transit Coalition"/>
    <s v="Active"/>
    <s v="Rural Reporter"/>
    <s v="Talkeetna"/>
    <x v="3"/>
    <n v="2010"/>
    <x v="9"/>
    <m/>
    <m/>
    <m/>
    <x v="1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6970"/>
  </r>
  <r>
    <n v="2017"/>
    <n v="399"/>
    <m/>
    <s v="Sunshine Transit Coalition"/>
    <s v="Active"/>
    <s v="Rural Reporter"/>
    <s v="Talkeetna"/>
    <x v="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3600"/>
    <n v="5400"/>
    <n v="6454"/>
    <n v="3736"/>
  </r>
  <r>
    <n v="2017"/>
    <n v="400"/>
    <m/>
    <s v="Gwichyaa Zhee Tribal Transit Service"/>
    <s v="Active"/>
    <s v="Reduced Reporter"/>
    <s v="Fort Yukon"/>
    <x v="3"/>
    <n v="2010"/>
    <x v="10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482"/>
    <n v="1488"/>
    <n v="1440"/>
  </r>
  <r>
    <n v="2017"/>
    <n v="401"/>
    <m/>
    <s v="Lower Elwha Klallam Tribe(LEKT)"/>
    <s v="Active"/>
    <s v="Reduced Reporter"/>
    <s v="Port Angeles"/>
    <x v="0"/>
    <n v="2010"/>
    <x v="2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625"/>
    <n v="640"/>
    <n v="677"/>
  </r>
  <r>
    <n v="2017"/>
    <n v="402"/>
    <m/>
    <s v="City of Driggs(DR)"/>
    <s v="Active"/>
    <s v="Rural Reporter"/>
    <s v="Driggs"/>
    <x v="2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3270"/>
    <n v="3288"/>
    <n v="4587"/>
  </r>
  <r>
    <n v="2017"/>
    <n v="403"/>
    <m/>
    <s v="Lemhi Ride"/>
    <s v="Active"/>
    <s v="Rural Reporter"/>
    <s v="Salmon"/>
    <x v="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267"/>
    <n v="1611"/>
    <n v="1448"/>
  </r>
  <r>
    <n v="2017"/>
    <n v="404"/>
    <m/>
    <s v="Shoshone County"/>
    <s v="Active"/>
    <s v="Rural Reporter"/>
    <s v="Wallace"/>
    <x v="2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965"/>
    <n v="994"/>
    <n v="914"/>
  </r>
  <r>
    <n v="2017"/>
    <n v="404"/>
    <m/>
    <s v="Shoshone County"/>
    <s v="Active"/>
    <s v="Rural Reporter"/>
    <s v="Wallace"/>
    <x v="2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2546"/>
    <n v="2537"/>
    <n v="2434"/>
  </r>
  <r>
    <n v="2017"/>
    <n v="405"/>
    <m/>
    <s v="Okanogan Transit"/>
    <s v="Active"/>
    <s v="Rural Reporter"/>
    <s v="Omak"/>
    <x v="0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0890"/>
    <n v="9909"/>
    <n v="3270"/>
  </r>
  <r>
    <n v="2017"/>
    <n v="405"/>
    <m/>
    <s v="Okanogan Transit"/>
    <s v="Active"/>
    <s v="Rural Reporter"/>
    <s v="Omak"/>
    <x v="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2007"/>
    <n v="10455"/>
    <n v="15344"/>
  </r>
  <r>
    <n v="2017"/>
    <n v="405"/>
    <m/>
    <s v="Okanogan Transit"/>
    <s v="Active"/>
    <s v="Rural Reporter"/>
    <s v="Omak"/>
    <x v="0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0"/>
    <s v=""/>
    <s v=""/>
    <n v="289"/>
    <n v="1124"/>
  </r>
  <r>
    <n v="2017"/>
    <n v="406"/>
    <m/>
    <s v="Smith6 LLC (Provide-A-Ride)"/>
    <s v="Active"/>
    <s v="Rural Reporter"/>
    <s v="Wenatchee"/>
    <x v="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4231"/>
    <n v="5848"/>
    <n v="4899"/>
  </r>
  <r>
    <n v="2017"/>
    <n v="407"/>
    <m/>
    <s v="Muckleshoot Indian Tribe(MIT)"/>
    <s v="Active"/>
    <s v="Reduced Reporter"/>
    <s v="Auburn"/>
    <x v="0"/>
    <n v="2010"/>
    <x v="0"/>
    <n v="14"/>
    <n v="1010"/>
    <n v="3059393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873"/>
  </r>
  <r>
    <n v="2017"/>
    <n v="407"/>
    <m/>
    <s v="Muckleshoot Indian Tribe(MIT)"/>
    <s v="Active"/>
    <s v="Reduced Reporter"/>
    <s v="Auburn"/>
    <x v="0"/>
    <n v="2010"/>
    <x v="0"/>
    <n v="14"/>
    <n v="1010"/>
    <n v="3059393"/>
    <x v="1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3308"/>
  </r>
  <r>
    <n v="2017"/>
    <n v="414"/>
    <m/>
    <s v="Ninilchik Village(NTC)"/>
    <s v="Active"/>
    <s v="Reduced Reporter"/>
    <s v="Ninilchik"/>
    <x v="3"/>
    <n v="2010"/>
    <x v="10"/>
    <n v="0"/>
    <n v="0"/>
    <n v="0"/>
    <x v="1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240"/>
  </r>
  <r>
    <n v="2017"/>
    <n v="415"/>
    <m/>
    <s v="Ada County Highway District Commuteride(ACHD CR)"/>
    <s v="Active"/>
    <s v="Full Reporter"/>
    <s v="Boise"/>
    <x v="2"/>
    <n v="2010"/>
    <x v="7"/>
    <n v="108"/>
    <n v="134"/>
    <n v="349684"/>
    <x v="1"/>
    <s v="VP"/>
    <s v="DO"/>
    <s v="Operating"/>
    <m/>
    <m/>
    <m/>
    <m/>
    <m/>
    <m/>
    <m/>
    <m/>
    <m/>
    <m/>
    <m/>
    <m/>
    <m/>
    <m/>
    <m/>
    <m/>
    <m/>
    <m/>
    <m/>
    <m/>
    <m/>
    <m/>
    <n v="0"/>
    <m/>
    <m/>
    <m/>
    <n v="35894"/>
  </r>
  <r>
    <n v="2017"/>
    <n v="416"/>
    <m/>
    <s v="Boise State University(BSU)"/>
    <s v="Active"/>
    <s v="Reduced Reporter"/>
    <s v="Boise"/>
    <x v="2"/>
    <n v="2010"/>
    <x v="7"/>
    <n v="108"/>
    <n v="134"/>
    <n v="349684"/>
    <x v="1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8345"/>
  </r>
  <r>
    <n v="2017"/>
    <n v="417"/>
    <m/>
    <s v="Quileute Tribe Community Shuttle"/>
    <s v="Active"/>
    <s v="Reduced Reporter"/>
    <s v="La Push"/>
    <x v="0"/>
    <n v="2010"/>
    <x v="2"/>
    <n v="0"/>
    <n v="0"/>
    <n v="0"/>
    <x v="1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3430"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x v="0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x v="0"/>
    <s v="DR"/>
    <s v="DO"/>
    <s v="Operating"/>
    <s v=""/>
    <s v=""/>
    <s v=""/>
    <s v=""/>
    <s v=""/>
    <s v=""/>
    <s v=""/>
    <s v=""/>
    <s v=""/>
    <s v=""/>
    <s v=""/>
    <n v="17680"/>
    <n v="90707"/>
    <n v="223150"/>
    <n v="221215"/>
    <n v="222034"/>
    <n v="223518"/>
    <n v="224586"/>
    <n v="222679"/>
    <n v="218952"/>
    <n v="214431"/>
    <n v="219433"/>
    <n v="209947"/>
    <n v="198864"/>
    <n v="182808"/>
    <n v="157022"/>
    <n v="155441"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x v="0"/>
    <s v="DR"/>
    <s v="PT"/>
    <s v="Discontinued"/>
    <s v=""/>
    <s v=""/>
    <s v=""/>
    <s v=""/>
    <n v="13048"/>
    <n v="15546"/>
    <n v="23155"/>
    <n v="171228"/>
    <n v="206664"/>
    <s v=""/>
    <s v=""/>
    <s v=""/>
    <n v="162378"/>
    <n v="80965"/>
    <n v="88931"/>
    <n v="90333"/>
    <n v="95600"/>
    <n v="95246"/>
    <n v="84445"/>
    <n v="41171"/>
    <n v="39661"/>
    <n v="41280"/>
    <n v="40659"/>
    <n v="40882"/>
    <n v="23062"/>
    <n v="7072"/>
    <m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8711"/>
    <n v="78481"/>
    <n v="58373"/>
    <n v="58608"/>
    <n v="57008"/>
    <n v="14600"/>
    <n v="15150"/>
    <n v="11634"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x v="0"/>
    <s v="MB"/>
    <s v="DO"/>
    <s v="Operating"/>
    <n v="452457"/>
    <n v="455165"/>
    <n v="455707"/>
    <n v="455735"/>
    <n v="481614"/>
    <n v="481801.4"/>
    <n v="357505"/>
    <n v="374617"/>
    <n v="376173"/>
    <n v="411318"/>
    <n v="417264"/>
    <n v="452340"/>
    <n v="499589"/>
    <n v="605157"/>
    <n v="608396"/>
    <n v="618936"/>
    <n v="611869"/>
    <n v="636111"/>
    <n v="633381"/>
    <n v="628890"/>
    <n v="628557"/>
    <n v="632734"/>
    <n v="603704"/>
    <n v="633454"/>
    <n v="658893"/>
    <n v="673407"/>
    <n v="672788"/>
  </r>
  <r>
    <n v="2017"/>
    <n v="10001"/>
    <n v="1001"/>
    <s v="Rhode Island Public Transit Authority(RIPTA)"/>
    <s v="Active"/>
    <s v="Full Reporter"/>
    <s v="Providence"/>
    <x v="4"/>
    <n v="2010"/>
    <x v="33"/>
    <n v="39"/>
    <n v="545"/>
    <n v="1190956"/>
    <x v="1"/>
    <s v="VP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387"/>
  </r>
  <r>
    <n v="2017"/>
    <n v="10002"/>
    <n v="1002"/>
    <s v="Manchester Transit Authority(MTA)"/>
    <s v="Active"/>
    <s v="Reduced Reporter"/>
    <s v="Manchester"/>
    <x v="5"/>
    <n v="2010"/>
    <x v="34"/>
    <n v="209"/>
    <n v="86"/>
    <n v="158377"/>
    <x v="0"/>
    <s v="DR"/>
    <s v="DO"/>
    <s v="Operating"/>
    <n v="4170"/>
    <n v="4185"/>
    <s v=""/>
    <n v="0"/>
    <n v="2936"/>
    <n v="2956"/>
    <n v="8104"/>
    <n v="3180"/>
    <n v="3432"/>
    <n v="2977"/>
    <n v="2998"/>
    <n v="2738"/>
    <n v="3862"/>
    <n v="3882"/>
    <n v="6956"/>
    <n v="7435"/>
    <n v="6758"/>
    <n v="7187"/>
    <n v="7323"/>
    <n v="7878"/>
    <n v="7379"/>
    <n v="9371"/>
    <n v="8503"/>
    <n v="8201"/>
    <n v="7117"/>
    <n v="7661"/>
    <n v="7926"/>
  </r>
  <r>
    <n v="2017"/>
    <n v="10002"/>
    <n v="1002"/>
    <s v="Manchester Transit Authority(MTA)"/>
    <s v="Active"/>
    <s v="Reduced Reporter"/>
    <s v="Manchester"/>
    <x v="5"/>
    <n v="2010"/>
    <x v="34"/>
    <n v="209"/>
    <n v="86"/>
    <n v="158377"/>
    <x v="0"/>
    <s v="MB"/>
    <s v="DO"/>
    <s v="Operating"/>
    <n v="40509"/>
    <n v="40658"/>
    <s v=""/>
    <n v="0"/>
    <n v="39348"/>
    <n v="38876"/>
    <n v="30208"/>
    <n v="28912"/>
    <n v="29568"/>
    <n v="29556"/>
    <n v="38471"/>
    <n v="38154"/>
    <n v="35173"/>
    <n v="35907"/>
    <n v="35650"/>
    <n v="35543"/>
    <n v="38668"/>
    <n v="41515"/>
    <n v="42887"/>
    <n v="38642"/>
    <n v="41098"/>
    <n v="37281"/>
    <n v="37656"/>
    <n v="39387"/>
    <n v="41177"/>
    <n v="43398"/>
    <n v="48529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x v="0"/>
    <s v="CR"/>
    <s v="DO"/>
    <s v="Discontinued"/>
    <s v=""/>
    <n v="501841"/>
    <n v="533249"/>
    <n v="530521"/>
    <n v="492015"/>
    <s v=""/>
    <s v=""/>
    <n v="599233"/>
    <n v="644049"/>
    <n v="657785"/>
    <n v="667625"/>
    <n v="692927"/>
    <n v="704145"/>
    <n v="710236"/>
    <n v="709820"/>
    <n v="711654"/>
    <n v="714880"/>
    <s v=""/>
    <s v=""/>
    <s v=""/>
    <n v="0"/>
    <n v="0"/>
    <s v=""/>
    <n v="0"/>
    <s v=""/>
    <m/>
    <m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x v="0"/>
    <s v="CR"/>
    <s v="PT"/>
    <s v="Operating"/>
    <s v=""/>
    <s v=""/>
    <s v=""/>
    <s v=""/>
    <s v=""/>
    <n v="521151"/>
    <n v="540750"/>
    <s v=""/>
    <s v=""/>
    <s v=""/>
    <s v=""/>
    <s v=""/>
    <s v=""/>
    <s v=""/>
    <s v=""/>
    <s v=""/>
    <s v=""/>
    <n v="767031"/>
    <n v="799194"/>
    <n v="785034"/>
    <n v="776936"/>
    <n v="769961"/>
    <n v="742332"/>
    <n v="760828"/>
    <n v="744459"/>
    <n v="785000"/>
    <n v="799152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x v="0"/>
    <s v="DR"/>
    <s v="PT"/>
    <s v="Operating"/>
    <n v="230842"/>
    <n v="266954"/>
    <n v="227507"/>
    <n v="336493"/>
    <n v="446505"/>
    <n v="510279"/>
    <n v="571957"/>
    <n v="606439"/>
    <n v="610255"/>
    <n v="605992"/>
    <n v="621943"/>
    <n v="659191"/>
    <n v="691352"/>
    <n v="809404"/>
    <n v="878378"/>
    <n v="968814"/>
    <n v="1024579"/>
    <n v="1120253"/>
    <n v="1266282"/>
    <n v="1217983"/>
    <n v="1567835"/>
    <n v="1670048"/>
    <n v="1415266"/>
    <n v="1435641"/>
    <n v="1270369"/>
    <n v="1273984"/>
    <n v="1350443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x v="0"/>
    <s v="FB"/>
    <s v="PT"/>
    <s v="Operating"/>
    <n v="9701"/>
    <n v="6878"/>
    <n v="7096"/>
    <n v="7143"/>
    <n v="7636"/>
    <n v="18072"/>
    <n v="28487"/>
    <n v="13618"/>
    <n v="21976"/>
    <n v="23137"/>
    <n v="22311"/>
    <n v="22052"/>
    <n v="38467"/>
    <n v="41787"/>
    <n v="26747"/>
    <n v="21898"/>
    <n v="21150"/>
    <n v="21701"/>
    <n v="21746"/>
    <n v="21722"/>
    <n v="21559"/>
    <n v="21642"/>
    <n v="20173"/>
    <n v="19728"/>
    <n v="22577"/>
    <n v="23538"/>
    <n v="23067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x v="0"/>
    <s v="HR"/>
    <s v="DO"/>
    <s v="Operating"/>
    <n v="1143160"/>
    <n v="1181510"/>
    <n v="1172030"/>
    <n v="901608"/>
    <n v="946022"/>
    <n v="1028986"/>
    <n v="1042451"/>
    <n v="909144"/>
    <n v="925807"/>
    <n v="939246"/>
    <n v="946434"/>
    <n v="945529"/>
    <n v="963827"/>
    <n v="959550"/>
    <n v="1426839"/>
    <n v="1447617"/>
    <n v="1464328"/>
    <n v="1208587"/>
    <n v="1289556"/>
    <n v="1343063"/>
    <n v="1424809"/>
    <n v="1460305"/>
    <n v="1439054"/>
    <n v="1436546"/>
    <n v="1392206"/>
    <n v="1521944"/>
    <n v="1539889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x v="0"/>
    <s v="LR"/>
    <s v="DO"/>
    <s v="Operating"/>
    <n v="113497"/>
    <n v="92140"/>
    <n v="95823"/>
    <n v="368616"/>
    <n v="368199"/>
    <n v="364744"/>
    <n v="362298"/>
    <n v="370425"/>
    <n v="393081"/>
    <n v="421656"/>
    <n v="382384"/>
    <n v="379274"/>
    <n v="382048"/>
    <n v="378516"/>
    <n v="468030"/>
    <n v="574794"/>
    <n v="572176"/>
    <n v="605922"/>
    <n v="636473"/>
    <n v="650312"/>
    <n v="638471"/>
    <n v="629137"/>
    <n v="617991"/>
    <n v="629370"/>
    <n v="662748"/>
    <n v="703128"/>
    <n v="668402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x v="0"/>
    <s v="MB"/>
    <s v="DO"/>
    <s v="Operating"/>
    <n v="1854044"/>
    <n v="2184416"/>
    <n v="2305730"/>
    <n v="1903218"/>
    <n v="1937626"/>
    <n v="2136869"/>
    <n v="2140021"/>
    <n v="2158889"/>
    <n v="2164427"/>
    <n v="2190006"/>
    <n v="2187072"/>
    <n v="2294935"/>
    <n v="2193427"/>
    <n v="2103426"/>
    <n v="2656304"/>
    <n v="2386915"/>
    <n v="2374054"/>
    <n v="2306448"/>
    <n v="2279516"/>
    <n v="2310631"/>
    <n v="2338608"/>
    <n v="2350758"/>
    <n v="2283137"/>
    <n v="2208673"/>
    <n v="2195376"/>
    <n v="2189702"/>
    <n v="2210516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x v="0"/>
    <s v="MB"/>
    <s v="PT"/>
    <s v="Operating"/>
    <n v="123824"/>
    <n v="132895"/>
    <n v="130534"/>
    <n v="138026"/>
    <n v="155545"/>
    <n v="161823"/>
    <n v="166418"/>
    <n v="122514"/>
    <n v="177638"/>
    <n v="190907"/>
    <n v="154769"/>
    <n v="155931"/>
    <n v="143981"/>
    <n v="136276"/>
    <n v="109947"/>
    <n v="111524"/>
    <n v="101442"/>
    <n v="90657"/>
    <n v="76179"/>
    <n v="54354"/>
    <n v="54528"/>
    <n v="53380"/>
    <n v="53099"/>
    <n v="54206"/>
    <n v="33183"/>
    <n v="33392"/>
    <n v="30398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x v="0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3015"/>
    <n v="126988"/>
    <n v="126294"/>
    <n v="125579"/>
  </r>
  <r>
    <n v="2017"/>
    <n v="10003"/>
    <n v="1003"/>
    <s v="Massachusetts Bay Transportation Authority(MBTA)"/>
    <s v="Active"/>
    <s v="Full Reporter"/>
    <s v="Boston"/>
    <x v="6"/>
    <n v="2010"/>
    <x v="35"/>
    <n v="10"/>
    <n v="1873"/>
    <n v="4181019"/>
    <x v="0"/>
    <s v="TB"/>
    <s v="DO"/>
    <s v="Operating"/>
    <n v="56989"/>
    <n v="57276"/>
    <n v="66143"/>
    <n v="57189"/>
    <n v="57315"/>
    <n v="78529"/>
    <n v="78557"/>
    <n v="78960"/>
    <n v="75796"/>
    <n v="74784"/>
    <n v="72277"/>
    <n v="71219"/>
    <n v="70257"/>
    <n v="70142"/>
    <n v="71778"/>
    <n v="71522"/>
    <n v="72402"/>
    <n v="71771"/>
    <n v="72666"/>
    <n v="67506"/>
    <n v="55030"/>
    <n v="72053"/>
    <n v="69397"/>
    <n v="34595"/>
    <n v="26501"/>
    <n v="28446"/>
    <n v="46202"/>
  </r>
  <r>
    <n v="2017"/>
    <n v="10004"/>
    <n v="1004"/>
    <s v="Brockton Area Transit Authority(BAT)"/>
    <s v="Active"/>
    <s v="Full Reporter"/>
    <s v="Brockton"/>
    <x v="6"/>
    <n v="2010"/>
    <x v="35"/>
    <n v="10"/>
    <n v="1873"/>
    <n v="4181019"/>
    <x v="0"/>
    <s v="DR"/>
    <s v="PT"/>
    <s v="Operating"/>
    <n v="55159"/>
    <n v="41453"/>
    <n v="36390"/>
    <n v="38500"/>
    <n v="55725"/>
    <n v="55522"/>
    <n v="56196"/>
    <n v="60772"/>
    <n v="62640"/>
    <n v="56974"/>
    <n v="48790"/>
    <n v="51480"/>
    <n v="44968"/>
    <n v="51381"/>
    <n v="47964"/>
    <n v="56120"/>
    <n v="72451"/>
    <n v="73321"/>
    <n v="71235"/>
    <n v="79280"/>
    <n v="77348"/>
    <n v="74088"/>
    <n v="67151"/>
    <n v="71066"/>
    <n v="70565"/>
    <n v="69363"/>
    <n v="70249"/>
  </r>
  <r>
    <n v="2017"/>
    <n v="10004"/>
    <n v="1004"/>
    <s v="Brockton Area Transit Authority(BAT)"/>
    <s v="Active"/>
    <s v="Full Reporter"/>
    <s v="Brockton"/>
    <x v="6"/>
    <n v="2010"/>
    <x v="35"/>
    <n v="10"/>
    <n v="1873"/>
    <n v="4181019"/>
    <x v="0"/>
    <s v="MB"/>
    <s v="PT"/>
    <s v="Operating"/>
    <n v="106866"/>
    <n v="98402"/>
    <n v="117766"/>
    <n v="107500"/>
    <n v="95376"/>
    <n v="116440"/>
    <n v="113500"/>
    <n v="98724"/>
    <n v="109916"/>
    <n v="115715"/>
    <n v="117749"/>
    <n v="107300"/>
    <n v="112884"/>
    <n v="91956"/>
    <n v="97873"/>
    <n v="114000"/>
    <n v="122190"/>
    <n v="118784"/>
    <n v="124591"/>
    <n v="124509"/>
    <n v="122181"/>
    <n v="123214"/>
    <n v="110323"/>
    <n v="99363"/>
    <n v="102950"/>
    <n v="109444"/>
    <n v="110757"/>
  </r>
  <r>
    <n v="2017"/>
    <n v="10005"/>
    <n v="1005"/>
    <s v="Lowell Regional Transit Authority(LRTA)"/>
    <s v="Active"/>
    <s v="Full Reporter"/>
    <s v="Lowell"/>
    <x v="6"/>
    <n v="2010"/>
    <x v="35"/>
    <n v="10"/>
    <n v="1873"/>
    <n v="4181019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12066"/>
    <n v="11278"/>
    <n v="11348"/>
    <n v="13095"/>
    <n v="15040"/>
    <n v="16667"/>
    <n v="19357"/>
    <n v="20504"/>
    <n v="21739"/>
    <n v="23022"/>
  </r>
  <r>
    <n v="2017"/>
    <n v="10005"/>
    <n v="1005"/>
    <s v="Lowell Regional Transit Authority(LRTA)"/>
    <s v="Active"/>
    <s v="Full Reporter"/>
    <s v="Lowell"/>
    <x v="6"/>
    <n v="2010"/>
    <x v="35"/>
    <n v="10"/>
    <n v="1873"/>
    <n v="4181019"/>
    <x v="0"/>
    <s v="DR"/>
    <s v="PT"/>
    <s v="Operating"/>
    <n v="30021"/>
    <n v="33017"/>
    <n v="30542"/>
    <n v="30441"/>
    <n v="33254"/>
    <n v="33055"/>
    <n v="41044"/>
    <n v="43384"/>
    <n v="46410"/>
    <n v="50322"/>
    <n v="44300"/>
    <n v="44134"/>
    <n v="44281"/>
    <n v="41272"/>
    <n v="42724"/>
    <n v="41021"/>
    <n v="38532"/>
    <n v="23767"/>
    <n v="24033"/>
    <n v="24687"/>
    <n v="24376"/>
    <n v="24271"/>
    <n v="24965"/>
    <n v="25816"/>
    <n v="30757"/>
    <n v="32533"/>
    <n v="34529"/>
  </r>
  <r>
    <n v="2017"/>
    <n v="10005"/>
    <n v="1005"/>
    <s v="Lowell Regional Transit Authority(LRTA)"/>
    <s v="Active"/>
    <s v="Full Reporter"/>
    <s v="Lowell"/>
    <x v="6"/>
    <n v="2010"/>
    <x v="35"/>
    <n v="10"/>
    <n v="1873"/>
    <n v="4181019"/>
    <x v="0"/>
    <s v="MB"/>
    <s v="DO"/>
    <s v="Discontinued"/>
    <n v="55928"/>
    <n v="55495"/>
    <n v="58096"/>
    <n v="55685"/>
    <n v="63251"/>
    <n v="58871"/>
    <n v="74804"/>
    <n v="74420"/>
    <n v="80410"/>
    <n v="89090"/>
    <n v="86400"/>
    <n v="86070"/>
    <n v="78667"/>
    <n v="78941"/>
    <n v="79983"/>
    <n v="74862"/>
    <n v="75383"/>
    <n v="73494"/>
    <n v="76820"/>
    <s v=""/>
    <n v="0"/>
    <n v="0"/>
    <s v=""/>
    <n v="0"/>
    <s v=""/>
    <m/>
    <m/>
  </r>
  <r>
    <n v="2017"/>
    <n v="10005"/>
    <n v="1005"/>
    <s v="Lowell Regional Transit Authority(LRTA)"/>
    <s v="Active"/>
    <s v="Full Reporter"/>
    <s v="Lowell"/>
    <x v="6"/>
    <n v="2010"/>
    <x v="35"/>
    <n v="10"/>
    <n v="1873"/>
    <n v="4181019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9919"/>
    <n v="80303"/>
    <n v="79757"/>
    <n v="79955"/>
    <n v="88269"/>
    <n v="90608"/>
    <n v="91091"/>
    <n v="91063"/>
  </r>
  <r>
    <n v="2017"/>
    <n v="10006"/>
    <n v="1006"/>
    <s v="Southeastern Regional Transit Authority(SRTA)"/>
    <s v="Active"/>
    <s v="Full Reporter"/>
    <s v="New Bedford"/>
    <x v="6"/>
    <n v="2010"/>
    <x v="36"/>
    <n v="219"/>
    <n v="55"/>
    <n v="149443"/>
    <x v="0"/>
    <s v="DR"/>
    <s v="DO"/>
    <s v="Discontinued"/>
    <n v="15285"/>
    <n v="18006"/>
    <n v="14315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06"/>
    <n v="1006"/>
    <s v="Southeastern Regional Transit Authority(SRTA)"/>
    <s v="Active"/>
    <s v="Full Reporter"/>
    <s v="New Bedford"/>
    <x v="6"/>
    <n v="2010"/>
    <x v="36"/>
    <n v="219"/>
    <n v="55"/>
    <n v="149443"/>
    <x v="0"/>
    <s v="DR"/>
    <s v="PT"/>
    <s v="Operating"/>
    <s v=""/>
    <s v=""/>
    <s v=""/>
    <n v="17853"/>
    <s v=""/>
    <n v="18830"/>
    <n v="20889"/>
    <n v="30892"/>
    <n v="28161"/>
    <n v="28977"/>
    <n v="25497"/>
    <n v="24718"/>
    <n v="30459"/>
    <n v="26443"/>
    <n v="37898"/>
    <n v="43553"/>
    <n v="44689"/>
    <n v="47668"/>
    <n v="35717"/>
    <n v="48540"/>
    <n v="33086"/>
    <n v="29257"/>
    <n v="30822"/>
    <n v="30983"/>
    <n v="31445"/>
    <n v="31681"/>
    <n v="33859"/>
  </r>
  <r>
    <n v="2017"/>
    <n v="10006"/>
    <n v="1006"/>
    <s v="Southeastern Regional Transit Authority(SRTA)"/>
    <s v="Active"/>
    <s v="Full Reporter"/>
    <s v="New Bedford"/>
    <x v="6"/>
    <n v="2010"/>
    <x v="36"/>
    <n v="219"/>
    <n v="55"/>
    <n v="149443"/>
    <x v="0"/>
    <s v="MB"/>
    <s v="DO"/>
    <s v="Discontinued"/>
    <n v="228686"/>
    <n v="199045"/>
    <n v="138214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06"/>
    <n v="1006"/>
    <s v="Southeastern Regional Transit Authority(SRTA)"/>
    <s v="Active"/>
    <s v="Full Reporter"/>
    <s v="New Bedford"/>
    <x v="6"/>
    <n v="2010"/>
    <x v="36"/>
    <n v="219"/>
    <n v="55"/>
    <n v="149443"/>
    <x v="0"/>
    <s v="MB"/>
    <s v="PT"/>
    <s v="Operating"/>
    <s v=""/>
    <s v=""/>
    <s v=""/>
    <n v="134219"/>
    <s v=""/>
    <n v="116845"/>
    <n v="115309"/>
    <n v="115604"/>
    <n v="118117"/>
    <n v="117889"/>
    <n v="117319"/>
    <n v="116414"/>
    <n v="104912"/>
    <n v="108499"/>
    <n v="96722"/>
    <n v="92653"/>
    <n v="95567"/>
    <n v="95153"/>
    <n v="94492"/>
    <n v="95524"/>
    <n v="99026"/>
    <n v="101689"/>
    <n v="107172"/>
    <n v="118265"/>
    <n v="118423"/>
    <n v="123576"/>
    <n v="124565"/>
  </r>
  <r>
    <n v="2017"/>
    <n v="10007"/>
    <n v="1007"/>
    <s v="Berkshire Regional Transit Authority(BRTA)"/>
    <s v="Active"/>
    <s v="Full Reporter"/>
    <s v="Pittsfield"/>
    <x v="6"/>
    <n v="2010"/>
    <x v="37"/>
    <n v="448"/>
    <n v="34"/>
    <n v="59124"/>
    <x v="0"/>
    <s v="DR"/>
    <s v="PT"/>
    <s v="Operating"/>
    <n v="0"/>
    <n v="0"/>
    <n v="0"/>
    <n v="0"/>
    <n v="0"/>
    <n v="0"/>
    <n v="0"/>
    <n v="0"/>
    <n v="0"/>
    <n v="0"/>
    <s v=""/>
    <n v="29561"/>
    <n v="189696"/>
    <n v="192500"/>
    <s v=""/>
    <n v="39118"/>
    <n v="37820"/>
    <n v="38556"/>
    <n v="49594"/>
    <n v="42526"/>
    <n v="19840"/>
    <n v="27947"/>
    <n v="26848"/>
    <n v="28309"/>
    <n v="24968"/>
    <n v="25312"/>
    <n v="19666"/>
  </r>
  <r>
    <n v="2017"/>
    <n v="10007"/>
    <n v="1007"/>
    <s v="Berkshire Regional Transit Authority(BRTA)"/>
    <s v="Active"/>
    <s v="Full Reporter"/>
    <s v="Pittsfield"/>
    <x v="6"/>
    <n v="2010"/>
    <x v="37"/>
    <n v="448"/>
    <n v="34"/>
    <n v="59124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78"/>
    <n v="354"/>
    <n v="232"/>
    <s v=""/>
    <n v="0"/>
    <s v=""/>
    <m/>
    <m/>
  </r>
  <r>
    <n v="2017"/>
    <n v="10007"/>
    <n v="1007"/>
    <s v="Berkshire Regional Transit Authority(BRTA)"/>
    <s v="Active"/>
    <s v="Full Reporter"/>
    <s v="Pittsfield"/>
    <x v="6"/>
    <n v="2010"/>
    <x v="37"/>
    <n v="448"/>
    <n v="34"/>
    <n v="59124"/>
    <x v="0"/>
    <s v="MB"/>
    <s v="PT"/>
    <s v="Operating"/>
    <n v="47540"/>
    <n v="48591"/>
    <n v="50313"/>
    <n v="51120"/>
    <n v="49410"/>
    <n v="49655"/>
    <n v="43177"/>
    <n v="42673"/>
    <n v="42702"/>
    <n v="47704"/>
    <s v=""/>
    <n v="42857"/>
    <n v="43279"/>
    <n v="41922"/>
    <n v="43383"/>
    <n v="43468"/>
    <n v="43626"/>
    <n v="43513"/>
    <n v="39818"/>
    <n v="39715"/>
    <n v="49946"/>
    <n v="48034"/>
    <n v="48318"/>
    <n v="50816"/>
    <n v="50812"/>
    <n v="52793"/>
    <n v="55705"/>
  </r>
  <r>
    <n v="2017"/>
    <n v="10008"/>
    <n v="1008"/>
    <s v="Pioneer Valley Transit Authority(PVTA)"/>
    <s v="Active"/>
    <s v="Full Reporter"/>
    <s v="Springfield"/>
    <x v="6"/>
    <n v="2010"/>
    <x v="38"/>
    <n v="65"/>
    <n v="349"/>
    <n v="621300"/>
    <x v="0"/>
    <s v="DR"/>
    <s v="PT"/>
    <s v="Operating"/>
    <n v="84147"/>
    <n v="77502"/>
    <n v="107902"/>
    <n v="83664"/>
    <n v="104559"/>
    <n v="115314"/>
    <n v="106499"/>
    <n v="127996"/>
    <n v="147009"/>
    <n v="159274"/>
    <n v="237986"/>
    <n v="279390"/>
    <n v="276665"/>
    <n v="227598"/>
    <n v="183458"/>
    <n v="193079"/>
    <n v="191787"/>
    <n v="191759"/>
    <n v="183260"/>
    <n v="179945"/>
    <n v="199369"/>
    <n v="197906"/>
    <n v="198850"/>
    <n v="194841"/>
    <n v="186026"/>
    <n v="193711"/>
    <n v="195340"/>
  </r>
  <r>
    <n v="2017"/>
    <n v="10008"/>
    <n v="1008"/>
    <s v="Pioneer Valley Transit Authority(PVTA)"/>
    <s v="Active"/>
    <s v="Full Reporter"/>
    <s v="Springfield"/>
    <x v="6"/>
    <n v="2010"/>
    <x v="38"/>
    <n v="65"/>
    <n v="349"/>
    <n v="621300"/>
    <x v="0"/>
    <s v="MB"/>
    <s v="PT"/>
    <s v="Operating"/>
    <n v="55610"/>
    <n v="358948"/>
    <n v="343887"/>
    <n v="326410"/>
    <n v="369630"/>
    <n v="371725"/>
    <n v="52916"/>
    <n v="54779"/>
    <n v="53957"/>
    <n v="59797"/>
    <n v="58339"/>
    <n v="381925"/>
    <n v="355432"/>
    <n v="366197"/>
    <n v="338234"/>
    <n v="314743"/>
    <n v="321476"/>
    <n v="325335"/>
    <n v="323743"/>
    <n v="316627"/>
    <n v="316643"/>
    <n v="319437"/>
    <n v="324283"/>
    <n v="329052"/>
    <n v="368159"/>
    <n v="392667"/>
    <n v="398593"/>
  </r>
  <r>
    <n v="2017"/>
    <n v="10013"/>
    <n v="1013"/>
    <s v="Merrimack Valley Regional Transit Authority(MVRTA)"/>
    <s v="Active"/>
    <s v="Full Reporter"/>
    <s v="Haverhill"/>
    <x v="6"/>
    <n v="2010"/>
    <x v="35"/>
    <n v="10"/>
    <n v="1873"/>
    <n v="4181019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66"/>
    <n v="4016"/>
    <n v="4283"/>
    <n v="4388"/>
    <n v="5139"/>
    <n v="5961"/>
    <n v="5905"/>
  </r>
  <r>
    <n v="2017"/>
    <n v="10013"/>
    <n v="1013"/>
    <s v="Merrimack Valley Regional Transit Authority(MVRTA)"/>
    <s v="Active"/>
    <s v="Full Reporter"/>
    <s v="Haverhill"/>
    <x v="6"/>
    <n v="2010"/>
    <x v="35"/>
    <n v="10"/>
    <n v="1873"/>
    <n v="4181019"/>
    <x v="0"/>
    <s v="DR"/>
    <s v="PT"/>
    <s v="Operating"/>
    <n v="26439"/>
    <n v="29367"/>
    <n v="42750"/>
    <n v="47772"/>
    <n v="51365"/>
    <n v="47077"/>
    <n v="47830"/>
    <n v="43740"/>
    <n v="56573"/>
    <n v="59113"/>
    <n v="58860"/>
    <n v="56164"/>
    <n v="34504"/>
    <n v="27589"/>
    <n v="28109"/>
    <n v="27630"/>
    <n v="28136"/>
    <n v="32031"/>
    <n v="33663"/>
    <n v="35731"/>
    <n v="35879"/>
    <n v="38805"/>
    <n v="38389"/>
    <n v="39172"/>
    <n v="37793"/>
    <n v="38084"/>
    <n v="42773"/>
  </r>
  <r>
    <n v="2017"/>
    <n v="10013"/>
    <n v="1013"/>
    <s v="Merrimack Valley Regional Transit Authority(MVRTA)"/>
    <s v="Active"/>
    <s v="Full Reporter"/>
    <s v="Haverhill"/>
    <x v="6"/>
    <n v="2010"/>
    <x v="35"/>
    <n v="10"/>
    <n v="1873"/>
    <n v="4181019"/>
    <x v="0"/>
    <s v="MB"/>
    <s v="PT"/>
    <s v="Operating"/>
    <n v="72981"/>
    <n v="78699"/>
    <n v="77493"/>
    <n v="83264"/>
    <n v="80123"/>
    <n v="83051"/>
    <n v="83024"/>
    <n v="83959"/>
    <n v="99043"/>
    <n v="108778"/>
    <n v="103140"/>
    <n v="86350"/>
    <n v="95124"/>
    <n v="90898"/>
    <n v="82029"/>
    <n v="103785"/>
    <n v="109712"/>
    <n v="122576"/>
    <n v="114344"/>
    <n v="97877"/>
    <n v="98013"/>
    <n v="107737"/>
    <n v="109859"/>
    <n v="116897"/>
    <n v="129904"/>
    <n v="137149"/>
    <n v="135129"/>
  </r>
  <r>
    <n v="2017"/>
    <n v="10014"/>
    <n v="1014"/>
    <s v="Worcester Regional Transit Authority(WRTA)"/>
    <s v="Active"/>
    <s v="Full Reporter"/>
    <s v="Worcester"/>
    <x v="6"/>
    <n v="2010"/>
    <x v="39"/>
    <n v="81"/>
    <n v="304"/>
    <n v="486514"/>
    <x v="0"/>
    <s v="DR"/>
    <s v="DO"/>
    <s v="Operating"/>
    <n v="29368"/>
    <n v="39637"/>
    <n v="38650"/>
    <n v="39667"/>
    <n v="41794"/>
    <n v="40743"/>
    <n v="40282"/>
    <n v="26404"/>
    <n v="26801"/>
    <n v="28973"/>
    <n v="31633"/>
    <n v="31797"/>
    <n v="27032"/>
    <n v="23824"/>
    <n v="11703"/>
    <n v="16478"/>
    <n v="18471"/>
    <n v="18008"/>
    <n v="17031"/>
    <n v="14512"/>
    <n v="14770"/>
    <n v="15377"/>
    <n v="15109"/>
    <n v="15324"/>
    <n v="14948"/>
    <n v="14950"/>
    <n v="15318"/>
  </r>
  <r>
    <n v="2017"/>
    <n v="10014"/>
    <n v="1014"/>
    <s v="Worcester Regional Transit Authority(WRTA)"/>
    <s v="Active"/>
    <s v="Full Reporter"/>
    <s v="Worcester"/>
    <x v="6"/>
    <n v="2010"/>
    <x v="39"/>
    <n v="81"/>
    <n v="304"/>
    <n v="486514"/>
    <x v="0"/>
    <s v="DR"/>
    <s v="PT"/>
    <s v="Operating"/>
    <n v="52503"/>
    <n v="52341"/>
    <n v="64122"/>
    <n v="69855"/>
    <n v="74393"/>
    <n v="66974"/>
    <n v="71094"/>
    <n v="84537"/>
    <n v="98920"/>
    <n v="114653"/>
    <n v="115737"/>
    <n v="114457"/>
    <n v="99362"/>
    <n v="83374"/>
    <n v="90321"/>
    <n v="93831"/>
    <n v="96149"/>
    <n v="99866"/>
    <n v="74067"/>
    <n v="38348"/>
    <n v="20864"/>
    <n v="21224"/>
    <n v="22993"/>
    <n v="22667"/>
    <n v="23853"/>
    <n v="43293"/>
    <n v="43735"/>
  </r>
  <r>
    <n v="2017"/>
    <n v="10014"/>
    <n v="1014"/>
    <s v="Worcester Regional Transit Authority(WRTA)"/>
    <s v="Active"/>
    <s v="Full Reporter"/>
    <s v="Worcester"/>
    <x v="6"/>
    <n v="2010"/>
    <x v="39"/>
    <n v="81"/>
    <n v="304"/>
    <n v="486514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7859"/>
    <n v="23978"/>
    <n v="18736"/>
    <n v="18525"/>
    <n v="20990"/>
    <n v="22228"/>
    <n v="24358"/>
    <n v="24145"/>
  </r>
  <r>
    <n v="2017"/>
    <n v="10014"/>
    <n v="1014"/>
    <s v="Worcester Regional Transit Authority(WRTA)"/>
    <s v="Active"/>
    <s v="Full Reporter"/>
    <s v="Worcester"/>
    <x v="6"/>
    <n v="2010"/>
    <x v="39"/>
    <n v="81"/>
    <n v="304"/>
    <n v="486514"/>
    <x v="0"/>
    <s v="MB"/>
    <s v="DO"/>
    <s v="Operating"/>
    <n v="169540"/>
    <n v="170681"/>
    <n v="157513"/>
    <n v="158302"/>
    <n v="160849"/>
    <n v="160308"/>
    <n v="154667"/>
    <n v="164638"/>
    <n v="161079"/>
    <n v="176790"/>
    <n v="180696"/>
    <n v="170547"/>
    <n v="157693"/>
    <n v="133196"/>
    <n v="108457"/>
    <n v="133506"/>
    <n v="135587"/>
    <n v="135964"/>
    <n v="131188"/>
    <n v="129669"/>
    <n v="135395"/>
    <n v="136587"/>
    <n v="140636"/>
    <n v="161519"/>
    <n v="165847"/>
    <n v="171558"/>
    <n v="172330"/>
  </r>
  <r>
    <n v="2017"/>
    <n v="10014"/>
    <n v="1014"/>
    <s v="Worcester Regional Transit Authority(WRTA)"/>
    <s v="Active"/>
    <s v="Full Reporter"/>
    <s v="Worcester"/>
    <x v="6"/>
    <n v="2010"/>
    <x v="39"/>
    <n v="81"/>
    <n v="304"/>
    <n v="486514"/>
    <x v="0"/>
    <s v="MB"/>
    <s v="PT"/>
    <s v="Discontinued"/>
    <n v="2793"/>
    <n v="2794"/>
    <n v="2773"/>
    <n v="2773"/>
    <s v=""/>
    <s v=""/>
    <s v=""/>
    <s v=""/>
    <s v=""/>
    <s v=""/>
    <n v="765"/>
    <n v="1027"/>
    <n v="226"/>
    <n v="458"/>
    <s v=""/>
    <s v=""/>
    <s v=""/>
    <s v=""/>
    <s v=""/>
    <s v=""/>
    <n v="0"/>
    <n v="0"/>
    <s v=""/>
    <n v="0"/>
    <s v=""/>
    <n v="455"/>
    <n v="305"/>
  </r>
  <r>
    <n v="2017"/>
    <n v="10015"/>
    <n v="1015"/>
    <s v="Lewiston-Auburn Transit Committee(LATC)"/>
    <s v="Active"/>
    <s v="Reduced Reporter"/>
    <s v="Auburn"/>
    <x v="7"/>
    <n v="2010"/>
    <x v="40"/>
    <n v="446"/>
    <n v="35"/>
    <n v="59397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3072"/>
    <n v="3036"/>
    <n v="3507"/>
    <n v="3746"/>
    <n v="2377"/>
    <n v="2220"/>
    <n v="2253"/>
    <n v="3530"/>
    <n v="2802"/>
    <n v="2565"/>
  </r>
  <r>
    <n v="2017"/>
    <n v="10015"/>
    <n v="1015"/>
    <s v="Lewiston-Auburn Transit Committee(LATC)"/>
    <s v="Active"/>
    <s v="Reduced Reporter"/>
    <s v="Auburn"/>
    <x v="7"/>
    <n v="2010"/>
    <x v="40"/>
    <n v="446"/>
    <n v="35"/>
    <n v="59397"/>
    <x v="0"/>
    <s v="MB"/>
    <s v="DO"/>
    <s v="Discontinued"/>
    <s v=""/>
    <s v=""/>
    <s v=""/>
    <s v=""/>
    <s v=""/>
    <n v="10793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15"/>
    <n v="1015"/>
    <s v="Lewiston-Auburn Transit Committee(LATC)"/>
    <s v="Active"/>
    <s v="Reduced Reporter"/>
    <s v="Auburn"/>
    <x v="7"/>
    <n v="2010"/>
    <x v="40"/>
    <n v="446"/>
    <n v="35"/>
    <n v="59397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15872"/>
    <n v="15686"/>
    <n v="15540"/>
    <n v="17587"/>
    <n v="17765"/>
    <n v="18506"/>
    <n v="18357"/>
    <n v="18918"/>
    <n v="18983"/>
    <n v="16218"/>
  </r>
  <r>
    <n v="2017"/>
    <n v="10016"/>
    <n v="1016"/>
    <s v="Greater Portland Transit District(METRO)"/>
    <s v="Active"/>
    <s v="Full Reporter"/>
    <s v="Portland"/>
    <x v="7"/>
    <n v="2010"/>
    <x v="41"/>
    <n v="177"/>
    <n v="136"/>
    <n v="203914"/>
    <x v="0"/>
    <s v="MB"/>
    <s v="DO"/>
    <s v="Discontinued"/>
    <n v="58673"/>
    <n v="59681"/>
    <n v="57501"/>
    <n v="57742"/>
    <n v="56721"/>
    <n v="59153"/>
    <n v="58495"/>
    <n v="57978"/>
    <n v="60690"/>
    <n v="66294"/>
    <n v="69160"/>
    <n v="68441"/>
    <n v="67800"/>
    <n v="68193"/>
    <n v="68451"/>
    <n v="68748"/>
    <n v="69592"/>
    <n v="69522"/>
    <n v="69872"/>
    <n v="72366"/>
    <n v="68607"/>
    <n v="68444"/>
    <n v="67621"/>
    <n v="67782"/>
    <n v="71845"/>
    <n v="78830"/>
    <n v="82134"/>
  </r>
  <r>
    <n v="2017"/>
    <n v="10017"/>
    <n v="1017"/>
    <s v="Greater Hartford Transit District(GHTD)"/>
    <s v="Active"/>
    <s v="Full Reporter"/>
    <s v="Hartford"/>
    <x v="8"/>
    <n v="2010"/>
    <x v="42"/>
    <n v="47"/>
    <n v="516"/>
    <n v="924859"/>
    <x v="0"/>
    <s v="DR"/>
    <s v="DO"/>
    <s v="Discontinued"/>
    <n v="85032"/>
    <n v="87776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17"/>
    <n v="1017"/>
    <s v="Greater Hartford Transit District(GHTD)"/>
    <s v="Active"/>
    <s v="Full Reporter"/>
    <s v="Hartford"/>
    <x v="8"/>
    <n v="2010"/>
    <x v="42"/>
    <n v="47"/>
    <n v="516"/>
    <n v="924859"/>
    <x v="0"/>
    <s v="DR"/>
    <s v="PT"/>
    <s v="Operating"/>
    <n v="52672"/>
    <n v="43209"/>
    <n v="142462"/>
    <n v="126752"/>
    <n v="117155"/>
    <n v="121449"/>
    <n v="163761"/>
    <n v="163799"/>
    <n v="166294"/>
    <n v="171768"/>
    <n v="176422"/>
    <n v="197412"/>
    <n v="219578"/>
    <n v="237324"/>
    <n v="243739"/>
    <n v="266349"/>
    <n v="257808"/>
    <n v="278625"/>
    <n v="243442"/>
    <n v="229029"/>
    <n v="205495"/>
    <n v="192225"/>
    <n v="203376"/>
    <n v="214724"/>
    <n v="221218"/>
    <n v="280250"/>
    <n v="289972"/>
  </r>
  <r>
    <n v="2017"/>
    <n v="10017"/>
    <n v="1017"/>
    <s v="Greater Hartford Transit District(GHTD)"/>
    <s v="Active"/>
    <s v="Full Reporter"/>
    <s v="Hartford"/>
    <x v="8"/>
    <n v="2010"/>
    <x v="42"/>
    <n v="47"/>
    <n v="516"/>
    <n v="924859"/>
    <x v="0"/>
    <s v="MB"/>
    <s v="PT"/>
    <s v="Discontinued"/>
    <s v=""/>
    <n v="23470"/>
    <n v="21778"/>
    <n v="19063"/>
    <n v="12908"/>
    <n v="13703"/>
    <n v="6710"/>
    <s v=""/>
    <n v="5020"/>
    <n v="5341"/>
    <n v="5204"/>
    <s v=""/>
    <s v=""/>
    <s v=""/>
    <s v=""/>
    <n v="31488"/>
    <n v="44115"/>
    <n v="43180"/>
    <n v="43860"/>
    <n v="19200"/>
    <n v="0"/>
    <n v="0"/>
    <s v=""/>
    <n v="0"/>
    <s v=""/>
    <m/>
    <m/>
  </r>
  <r>
    <n v="2017"/>
    <n v="10040"/>
    <n v="1040"/>
    <s v="Southeast Area Transit(SEAT)"/>
    <s v="Active"/>
    <s v="Full Reporter"/>
    <s v="Preston"/>
    <x v="8"/>
    <n v="2010"/>
    <x v="43"/>
    <n v="174"/>
    <n v="152"/>
    <n v="209190"/>
    <x v="0"/>
    <s v="DR"/>
    <s v="PT"/>
    <s v="Operating"/>
    <s v=""/>
    <s v=""/>
    <s v=""/>
    <s v=""/>
    <s v=""/>
    <s v=""/>
    <s v=""/>
    <s v=""/>
    <s v=""/>
    <s v=""/>
    <s v=""/>
    <n v="2016"/>
    <n v="1896"/>
    <n v="1798"/>
    <n v="1934"/>
    <n v="1949"/>
    <n v="2091"/>
    <n v="2590"/>
    <n v="2530"/>
    <n v="2495"/>
    <n v="3456"/>
    <n v="3700"/>
    <n v="3665"/>
    <n v="4074"/>
    <n v="4002"/>
    <n v="4456"/>
    <n v="5018"/>
  </r>
  <r>
    <n v="2017"/>
    <n v="10040"/>
    <n v="1040"/>
    <s v="Southeast Area Transit(SEAT)"/>
    <s v="Active"/>
    <s v="Full Reporter"/>
    <s v="Preston"/>
    <x v="8"/>
    <n v="2010"/>
    <x v="43"/>
    <n v="174"/>
    <n v="152"/>
    <n v="209190"/>
    <x v="0"/>
    <s v="MB"/>
    <s v="DO"/>
    <s v="Operating"/>
    <n v="54368"/>
    <n v="45829"/>
    <n v="45829"/>
    <s v=""/>
    <s v=""/>
    <s v=""/>
    <s v=""/>
    <s v=""/>
    <n v="51489"/>
    <s v=""/>
    <n v="49617"/>
    <n v="44231"/>
    <n v="51711"/>
    <n v="55840"/>
    <n v="57644"/>
    <n v="54910"/>
    <n v="62551"/>
    <n v="68566"/>
    <n v="69406"/>
    <n v="65155"/>
    <n v="65638"/>
    <n v="63578"/>
    <n v="62283"/>
    <n v="63922"/>
    <n v="63397"/>
    <n v="64416"/>
    <n v="64053"/>
  </r>
  <r>
    <n v="1997"/>
    <n v="10041"/>
    <n v="1041"/>
    <s v="Westport Transit District"/>
    <s v="Inactive"/>
    <s v="Full Reporter"/>
    <s v="Norwalk"/>
    <x v="8"/>
    <n v="1990"/>
    <x v="44"/>
    <n v="209"/>
    <n v="49"/>
    <n v="108888"/>
    <x v="2"/>
    <s v="DR"/>
    <s v="DO"/>
    <s v="Discontinued"/>
    <s v=""/>
    <n v="2056"/>
    <n v="1530"/>
    <n v="1792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7"/>
    <n v="10041"/>
    <n v="1041"/>
    <s v="Westport Transit District"/>
    <s v="Inactive"/>
    <s v="Full Reporter"/>
    <s v="Norwalk"/>
    <x v="8"/>
    <n v="1990"/>
    <x v="44"/>
    <n v="209"/>
    <n v="49"/>
    <n v="108888"/>
    <x v="2"/>
    <s v="MB"/>
    <s v="DO"/>
    <s v="Discontinued"/>
    <s v=""/>
    <n v="3598"/>
    <n v="15300"/>
    <n v="14080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042"/>
    <n v="1042"/>
    <s v="Valley Transit District(VTD)"/>
    <s v="Active"/>
    <s v="Full Reporter"/>
    <s v="Derby"/>
    <x v="8"/>
    <n v="2010"/>
    <x v="45"/>
    <n v="48"/>
    <n v="466"/>
    <n v="923311"/>
    <x v="0"/>
    <s v="DR"/>
    <s v="DO"/>
    <s v="Operating"/>
    <n v="23439"/>
    <n v="22000"/>
    <n v="24000"/>
    <n v="23935"/>
    <n v="25000"/>
    <n v="24363"/>
    <n v="22000"/>
    <n v="23000"/>
    <n v="26000"/>
    <n v="29563"/>
    <n v="26877"/>
    <n v="33806"/>
    <n v="26624"/>
    <n v="26624"/>
    <s v=""/>
    <s v=""/>
    <n v="27216"/>
    <n v="24794"/>
    <n v="22517"/>
    <n v="23114"/>
    <n v="25549"/>
    <n v="21675"/>
    <n v="19613"/>
    <n v="19219"/>
    <n v="19165"/>
    <n v="18680"/>
    <n v="17840"/>
  </r>
  <r>
    <n v="2017"/>
    <n v="10042"/>
    <n v="1042"/>
    <s v="Valley Transit District(VTD)"/>
    <s v="Active"/>
    <s v="Full Reporter"/>
    <s v="Derby"/>
    <x v="8"/>
    <n v="2010"/>
    <x v="45"/>
    <n v="48"/>
    <n v="466"/>
    <n v="923311"/>
    <x v="0"/>
    <s v="DR"/>
    <s v="PT"/>
    <s v="Discontinued"/>
    <n v="624"/>
    <n v="234"/>
    <n v="234"/>
    <n v="234"/>
    <n v="52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45"/>
    <n v="1045"/>
    <s v="Connecticut Department of Transportation - CTTransit New Britain -Dattco.(CDOT CTTransit DATTCO)"/>
    <s v="Active"/>
    <s v="Full Reporter"/>
    <s v="New Britain"/>
    <x v="8"/>
    <n v="2010"/>
    <x v="42"/>
    <n v="47"/>
    <n v="516"/>
    <n v="924859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9643"/>
    <n v="9453"/>
    <n v="9945"/>
    <n v="22120"/>
    <n v="41824"/>
    <n v="40762"/>
  </r>
  <r>
    <n v="2017"/>
    <n v="10045"/>
    <n v="1045"/>
    <s v="Connecticut Department of Transportation - CTTransit New Britain -Dattco.(CDOT CTTransit DATTCO)"/>
    <s v="Active"/>
    <s v="Full Reporter"/>
    <s v="New Britain"/>
    <x v="8"/>
    <n v="2010"/>
    <x v="42"/>
    <n v="47"/>
    <n v="516"/>
    <n v="924859"/>
    <x v="0"/>
    <s v="MB"/>
    <s v="DO"/>
    <s v="Discontinued"/>
    <n v="12775"/>
    <n v="12820"/>
    <n v="12655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45"/>
    <n v="1045"/>
    <s v="Connecticut Department of Transportation - CTTransit New Britain -Dattco.(CDOT CTTransit DATTCO)"/>
    <s v="Active"/>
    <s v="Full Reporter"/>
    <s v="New Britain"/>
    <x v="8"/>
    <n v="2010"/>
    <x v="42"/>
    <n v="47"/>
    <n v="516"/>
    <n v="924859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244"/>
    <n v="12453"/>
    <n v="12057"/>
    <n v="14352"/>
    <n v="20758"/>
    <n v="20835"/>
  </r>
  <r>
    <n v="2010"/>
    <n v="10047"/>
    <n v="1047"/>
    <s v="New Britain Transportation Company, Inc."/>
    <s v="Inactive"/>
    <s v="Full Reporter"/>
    <s v="Berlin"/>
    <x v="8"/>
    <n v="2000"/>
    <x v="42"/>
    <n v="45"/>
    <n v="469"/>
    <n v="851535"/>
    <x v="2"/>
    <s v="MB"/>
    <s v="DO"/>
    <s v="Discontinued"/>
    <s v=""/>
    <s v=""/>
    <s v=""/>
    <n v="20800"/>
    <s v=""/>
    <s v=""/>
    <n v="26311"/>
    <n v="26312"/>
    <n v="24700"/>
    <n v="30997"/>
    <n v="30315"/>
    <n v="30195"/>
    <s v=""/>
    <n v="32622"/>
    <s v=""/>
    <n v="32578"/>
    <s v=""/>
    <n v="40380"/>
    <n v="40972"/>
    <n v="41064"/>
    <s v=""/>
    <s v=""/>
    <s v=""/>
    <m/>
    <s v=""/>
    <m/>
    <m/>
  </r>
  <r>
    <n v="2017"/>
    <n v="10048"/>
    <n v="1048"/>
    <s v="Connecticut Department of Transportation - CTTRANSIT - Hartford Division(CTTransit)"/>
    <s v="Active"/>
    <s v="Full Reporter"/>
    <s v="Hartford"/>
    <x v="8"/>
    <n v="2010"/>
    <x v="42"/>
    <n v="47"/>
    <n v="516"/>
    <n v="924859"/>
    <x v="0"/>
    <s v="MB"/>
    <s v="DO"/>
    <s v="Operating"/>
    <n v="458531"/>
    <n v="459616"/>
    <n v="454487"/>
    <n v="446984"/>
    <n v="441470"/>
    <n v="443459"/>
    <n v="451830"/>
    <n v="459298"/>
    <n v="465943"/>
    <n v="478292"/>
    <n v="487123"/>
    <n v="480215"/>
    <n v="472171"/>
    <n v="463868"/>
    <n v="470864"/>
    <n v="478471"/>
    <n v="496885"/>
    <n v="475248"/>
    <n v="501304"/>
    <n v="497323"/>
    <n v="500103"/>
    <n v="503909"/>
    <n v="501492"/>
    <n v="508106"/>
    <n v="545221"/>
    <n v="671240"/>
    <n v="677562"/>
  </r>
  <r>
    <n v="2017"/>
    <n v="10048"/>
    <n v="1048"/>
    <s v="Connecticut Department of Transportation - CTTRANSIT - Hartford Division(CTTransit)"/>
    <s v="Active"/>
    <s v="Full Reporter"/>
    <s v="Hartford"/>
    <x v="8"/>
    <n v="2010"/>
    <x v="42"/>
    <n v="47"/>
    <n v="516"/>
    <n v="924859"/>
    <x v="0"/>
    <s v="RB"/>
    <s v="DO"/>
    <s v="Operating"/>
    <m/>
    <m/>
    <m/>
    <m/>
    <m/>
    <m/>
    <m/>
    <m/>
    <m/>
    <m/>
    <m/>
    <m/>
    <m/>
    <m/>
    <m/>
    <m/>
    <m/>
    <m/>
    <m/>
    <m/>
    <m/>
    <m/>
    <m/>
    <m/>
    <n v="10609"/>
    <n v="42330"/>
    <n v="41851"/>
  </r>
  <r>
    <n v="2017"/>
    <n v="10049"/>
    <n v="1049"/>
    <s v="The Greater New Haven Transit District(GNHTD)"/>
    <s v="Active"/>
    <s v="Full Reporter"/>
    <s v="Hamden"/>
    <x v="8"/>
    <n v="2010"/>
    <x v="46"/>
    <n v="72"/>
    <n v="306"/>
    <n v="562839"/>
    <x v="0"/>
    <s v="DR"/>
    <s v="DO"/>
    <s v="Operating"/>
    <s v=""/>
    <s v=""/>
    <s v=""/>
    <s v=""/>
    <s v=""/>
    <s v=""/>
    <s v=""/>
    <s v=""/>
    <s v=""/>
    <s v=""/>
    <n v="67564"/>
    <n v="142368"/>
    <n v="138997"/>
    <n v="124287"/>
    <n v="121656"/>
    <n v="122524"/>
    <n v="138338"/>
    <n v="131402"/>
    <n v="136844"/>
    <n v="128218"/>
    <n v="116052"/>
    <n v="136364"/>
    <n v="126946"/>
    <n v="130037"/>
    <n v="129930"/>
    <n v="140377"/>
    <n v="137871"/>
  </r>
  <r>
    <n v="2017"/>
    <n v="10049"/>
    <n v="1049"/>
    <s v="The Greater New Haven Transit District(GNHTD)"/>
    <s v="Active"/>
    <s v="Full Reporter"/>
    <s v="Hamden"/>
    <x v="8"/>
    <n v="2010"/>
    <x v="46"/>
    <n v="72"/>
    <n v="306"/>
    <n v="562839"/>
    <x v="0"/>
    <s v="DR"/>
    <s v="PT"/>
    <s v="Discontinued"/>
    <n v="21698"/>
    <n v="28462"/>
    <n v="22490"/>
    <n v="25408"/>
    <n v="54147"/>
    <n v="78952"/>
    <n v="91308"/>
    <n v="91569"/>
    <n v="74871"/>
    <n v="70956"/>
    <n v="96384"/>
    <s v=""/>
    <s v=""/>
    <s v=""/>
    <s v=""/>
    <s v=""/>
    <s v=""/>
    <s v=""/>
    <s v=""/>
    <s v=""/>
    <n v="0"/>
    <n v="0"/>
    <s v=""/>
    <n v="0"/>
    <s v=""/>
    <m/>
    <m/>
  </r>
  <r>
    <n v="2017"/>
    <n v="10049"/>
    <n v="1049"/>
    <s v="The Greater New Haven Transit District(GNHTD)"/>
    <s v="Active"/>
    <s v="Full Reporter"/>
    <s v="Hamden"/>
    <x v="8"/>
    <n v="2010"/>
    <x v="46"/>
    <n v="72"/>
    <n v="306"/>
    <n v="562839"/>
    <x v="0"/>
    <s v="MB"/>
    <s v="DO"/>
    <s v="Discontinued"/>
    <s v=""/>
    <s v=""/>
    <s v=""/>
    <s v=""/>
    <s v=""/>
    <s v=""/>
    <s v=""/>
    <s v=""/>
    <s v=""/>
    <s v=""/>
    <s v=""/>
    <s v=""/>
    <n v="10315"/>
    <n v="11654"/>
    <n v="13190"/>
    <n v="13541"/>
    <n v="12927"/>
    <n v="14252"/>
    <n v="12807"/>
    <n v="6574"/>
    <n v="4041"/>
    <n v="2543"/>
    <n v="1958"/>
    <n v="2029"/>
    <n v="1254"/>
    <n v="1042"/>
    <m/>
  </r>
  <r>
    <n v="2017"/>
    <n v="10050"/>
    <n v="1050"/>
    <s v="Greater Bridgeport Transit Authority(GBT)"/>
    <s v="Active"/>
    <s v="Full Reporter"/>
    <s v="Bridgeport"/>
    <x v="8"/>
    <n v="2010"/>
    <x v="45"/>
    <n v="48"/>
    <n v="466"/>
    <n v="923311"/>
    <x v="0"/>
    <s v="DR"/>
    <s v="PT"/>
    <s v="Operating"/>
    <n v="23239"/>
    <n v="34874"/>
    <n v="35066"/>
    <n v="36227"/>
    <n v="41626"/>
    <n v="39183"/>
    <n v="29353"/>
    <n v="26574"/>
    <n v="25504"/>
    <n v="24274"/>
    <n v="23804"/>
    <n v="25189"/>
    <n v="23012"/>
    <n v="21434"/>
    <n v="22892"/>
    <n v="22575"/>
    <n v="28925"/>
    <n v="35625"/>
    <n v="43530"/>
    <n v="45553"/>
    <n v="39651"/>
    <n v="36559"/>
    <n v="33117"/>
    <n v="38179"/>
    <n v="41019"/>
    <n v="39255"/>
    <n v="37179"/>
  </r>
  <r>
    <n v="2017"/>
    <n v="10050"/>
    <n v="1050"/>
    <s v="Greater Bridgeport Transit Authority(GBT)"/>
    <s v="Active"/>
    <s v="Full Reporter"/>
    <s v="Bridgeport"/>
    <x v="8"/>
    <n v="2010"/>
    <x v="45"/>
    <n v="48"/>
    <n v="466"/>
    <n v="923311"/>
    <x v="0"/>
    <s v="MB"/>
    <s v="DO"/>
    <s v="Operating"/>
    <n v="138371"/>
    <n v="139161"/>
    <n v="141221"/>
    <n v="143611"/>
    <n v="143353"/>
    <n v="143606"/>
    <n v="145868"/>
    <n v="154192"/>
    <n v="159954"/>
    <n v="163010"/>
    <n v="167257"/>
    <n v="171633"/>
    <n v="167620"/>
    <n v="166258"/>
    <n v="166274"/>
    <n v="164799"/>
    <n v="164779"/>
    <n v="180229"/>
    <n v="187709"/>
    <n v="187884"/>
    <n v="186417"/>
    <n v="176059"/>
    <n v="167730"/>
    <n v="171834"/>
    <n v="164309"/>
    <n v="171887"/>
    <n v="171569"/>
  </r>
  <r>
    <n v="2017"/>
    <n v="10050"/>
    <n v="1050"/>
    <s v="Greater Bridgeport Transit Authority(GBT)"/>
    <s v="Active"/>
    <s v="Full Reporter"/>
    <s v="Bridgeport"/>
    <x v="8"/>
    <n v="2010"/>
    <x v="45"/>
    <n v="48"/>
    <n v="466"/>
    <n v="923311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51"/>
    <n v="1051"/>
    <s v="Housatonic Area Regional Transit (HARTransit)"/>
    <s v="Active"/>
    <s v="Full Reporter"/>
    <s v="Danbury"/>
    <x v="8"/>
    <n v="2010"/>
    <x v="47"/>
    <n v="201"/>
    <n v="132"/>
    <n v="168136"/>
    <x v="0"/>
    <s v="DR"/>
    <s v="DO"/>
    <s v="Operating"/>
    <s v=""/>
    <n v="28511"/>
    <n v="25924"/>
    <n v="26679"/>
    <n v="29897"/>
    <n v="28618"/>
    <n v="30086"/>
    <n v="30769"/>
    <n v="29531"/>
    <n v="29596"/>
    <n v="28936"/>
    <n v="28330"/>
    <n v="28228"/>
    <n v="26436"/>
    <n v="27020"/>
    <n v="26002"/>
    <n v="30619"/>
    <n v="30750"/>
    <n v="32035"/>
    <n v="29928"/>
    <n v="30025"/>
    <n v="28372"/>
    <n v="27913"/>
    <n v="28557"/>
    <n v="28843"/>
    <n v="28739"/>
    <n v="28024"/>
  </r>
  <r>
    <n v="2017"/>
    <n v="10051"/>
    <n v="1051"/>
    <s v="Housatonic Area Regional Transit (HARTransit)"/>
    <s v="Active"/>
    <s v="Full Reporter"/>
    <s v="Danbury"/>
    <x v="8"/>
    <n v="2010"/>
    <x v="47"/>
    <n v="201"/>
    <n v="132"/>
    <n v="168136"/>
    <x v="0"/>
    <s v="DR"/>
    <s v="PT"/>
    <s v="Discontinued"/>
    <n v="26772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51"/>
    <n v="1051"/>
    <s v="Housatonic Area Regional Transit (HARTransit)"/>
    <s v="Active"/>
    <s v="Full Reporter"/>
    <s v="Danbury"/>
    <x v="8"/>
    <n v="2010"/>
    <x v="47"/>
    <n v="201"/>
    <n v="132"/>
    <n v="168136"/>
    <x v="0"/>
    <s v="MB"/>
    <s v="DO"/>
    <s v="Operating"/>
    <s v=""/>
    <n v="39091"/>
    <n v="38698"/>
    <n v="37968"/>
    <n v="37924"/>
    <n v="37985"/>
    <n v="39535"/>
    <n v="39840"/>
    <n v="40930"/>
    <n v="43729"/>
    <n v="46600"/>
    <n v="49874"/>
    <n v="56200"/>
    <n v="58170"/>
    <n v="56804"/>
    <n v="56595"/>
    <n v="56390"/>
    <n v="56814"/>
    <n v="58108"/>
    <n v="62073"/>
    <n v="61632"/>
    <n v="61545"/>
    <n v="60481"/>
    <n v="60916"/>
    <n v="60641"/>
    <n v="61702"/>
    <n v="60759"/>
  </r>
  <r>
    <n v="2017"/>
    <n v="10051"/>
    <n v="1051"/>
    <s v="Housatonic Area Regional Transit (HARTransit)"/>
    <s v="Active"/>
    <s v="Full Reporter"/>
    <s v="Danbury"/>
    <x v="8"/>
    <n v="2010"/>
    <x v="47"/>
    <n v="201"/>
    <n v="132"/>
    <n v="168136"/>
    <x v="0"/>
    <s v="MB"/>
    <s v="PT"/>
    <s v="Discontinued"/>
    <n v="38802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06"/>
    <n v="10052"/>
    <n v="1052"/>
    <s v="New Britain Transportation Company, Inc."/>
    <s v="Inactive"/>
    <s v="Full Reporter"/>
    <s v="Berlin"/>
    <x v="8"/>
    <n v="2000"/>
    <x v="42"/>
    <n v="45"/>
    <n v="469"/>
    <n v="851535"/>
    <x v="2"/>
    <s v="MB"/>
    <s v="DO"/>
    <s v="Discontinued"/>
    <s v=""/>
    <s v=""/>
    <s v=""/>
    <n v="5389"/>
    <s v=""/>
    <n v="4814"/>
    <n v="4820"/>
    <n v="5460"/>
    <n v="5148"/>
    <n v="6471"/>
    <n v="5897"/>
    <n v="5918"/>
    <s v=""/>
    <n v="5034"/>
    <s v=""/>
    <n v="5474"/>
    <s v=""/>
    <s v=""/>
    <s v=""/>
    <s v=""/>
    <s v=""/>
    <s v=""/>
    <s v=""/>
    <m/>
    <s v=""/>
    <m/>
    <m/>
  </r>
  <r>
    <n v="2017"/>
    <n v="10053"/>
    <n v="1053"/>
    <s v="Cape Ann Transportation Authority(CATA)"/>
    <s v="Active"/>
    <s v="Full Reporter"/>
    <s v="Gloucester"/>
    <x v="6"/>
    <n v="2010"/>
    <x v="35"/>
    <n v="10"/>
    <n v="1873"/>
    <n v="4181019"/>
    <x v="0"/>
    <s v="DR"/>
    <s v="PT"/>
    <s v="Operating"/>
    <n v="10129"/>
    <n v="9867"/>
    <n v="11736"/>
    <n v="10744"/>
    <n v="10254"/>
    <n v="8891"/>
    <n v="9000"/>
    <n v="10000"/>
    <n v="12268"/>
    <n v="12250"/>
    <n v="12250"/>
    <n v="12250"/>
    <n v="14078"/>
    <n v="12636"/>
    <n v="10276"/>
    <n v="10690"/>
    <n v="11795"/>
    <n v="10338"/>
    <n v="10468"/>
    <n v="10674"/>
    <n v="10808"/>
    <n v="12096"/>
    <n v="12520"/>
    <n v="11968"/>
    <n v="11796"/>
    <n v="9935"/>
    <n v="9252"/>
  </r>
  <r>
    <n v="2017"/>
    <n v="10053"/>
    <n v="1053"/>
    <s v="Cape Ann Transportation Authority(CATA)"/>
    <s v="Active"/>
    <s v="Full Reporter"/>
    <s v="Gloucester"/>
    <x v="6"/>
    <n v="2010"/>
    <x v="35"/>
    <n v="10"/>
    <n v="1873"/>
    <n v="4181019"/>
    <x v="0"/>
    <s v="MB"/>
    <s v="PT"/>
    <s v="Operating"/>
    <n v="15960"/>
    <n v="14385"/>
    <n v="16395"/>
    <n v="17896"/>
    <n v="17925"/>
    <n v="22581"/>
    <n v="22416"/>
    <n v="25446"/>
    <n v="24399"/>
    <n v="21789"/>
    <n v="22789"/>
    <n v="22789"/>
    <n v="22815"/>
    <n v="21596"/>
    <n v="20173"/>
    <n v="20765"/>
    <n v="20509"/>
    <n v="20028"/>
    <n v="19665"/>
    <n v="17832"/>
    <n v="17805"/>
    <n v="17929"/>
    <n v="17222"/>
    <n v="17748"/>
    <n v="14201"/>
    <n v="14708"/>
    <n v="14494"/>
  </r>
  <r>
    <n v="2017"/>
    <n v="10055"/>
    <n v="1055"/>
    <s v="Connecticut Department of Transportation - CTTRANSIT New Haven Division(CTTRANSIT)"/>
    <s v="Active"/>
    <s v="Full Reporter"/>
    <s v="Hartford"/>
    <x v="8"/>
    <n v="2010"/>
    <x v="46"/>
    <n v="72"/>
    <n v="306"/>
    <n v="562839"/>
    <x v="0"/>
    <s v="MB"/>
    <s v="DO"/>
    <s v="Operating"/>
    <n v="234841"/>
    <n v="260331"/>
    <n v="262848"/>
    <n v="261948"/>
    <n v="263247"/>
    <n v="265269"/>
    <n v="269562"/>
    <n v="274098"/>
    <n v="279033"/>
    <n v="290316"/>
    <n v="285646"/>
    <n v="277302"/>
    <n v="275724"/>
    <n v="271036"/>
    <n v="271788"/>
    <n v="273451"/>
    <n v="286701"/>
    <n v="301673"/>
    <n v="307889"/>
    <n v="315482"/>
    <n v="324571"/>
    <n v="327602"/>
    <n v="325415"/>
    <n v="333660"/>
    <n v="336788"/>
    <n v="338879"/>
    <n v="337086"/>
  </r>
  <r>
    <n v="2017"/>
    <n v="10056"/>
    <n v="1056"/>
    <s v="Connecticut Department of Transportation - CTTRANSIT Stamford Division(CTTransit)"/>
    <s v="Active"/>
    <s v="Full Reporter"/>
    <s v="Hartford"/>
    <x v="8"/>
    <n v="2010"/>
    <x v="45"/>
    <n v="48"/>
    <n v="466"/>
    <n v="923311"/>
    <x v="0"/>
    <s v="MB"/>
    <s v="DO"/>
    <s v="Operating"/>
    <n v="82842"/>
    <n v="84492"/>
    <n v="85068"/>
    <n v="84439"/>
    <n v="84945"/>
    <n v="90764"/>
    <n v="94966"/>
    <n v="95580"/>
    <n v="96875"/>
    <n v="102046"/>
    <n v="105311"/>
    <n v="106904"/>
    <n v="108895"/>
    <n v="107543"/>
    <n v="107927"/>
    <n v="116596"/>
    <n v="119250"/>
    <n v="132940"/>
    <n v="131122"/>
    <n v="133718"/>
    <n v="132195"/>
    <n v="129002"/>
    <n v="131528"/>
    <n v="135075"/>
    <n v="136825"/>
    <n v="137226"/>
    <n v="136221"/>
  </r>
  <r>
    <n v="2017"/>
    <n v="10057"/>
    <n v="1057"/>
    <s v="Norwalk Transit District"/>
    <s v="Active"/>
    <s v="Full Reporter"/>
    <s v="Norwalk"/>
    <x v="8"/>
    <n v="2010"/>
    <x v="45"/>
    <n v="48"/>
    <n v="466"/>
    <n v="923311"/>
    <x v="0"/>
    <s v="DR"/>
    <s v="DO"/>
    <s v="Operating"/>
    <n v="3036"/>
    <n v="3060"/>
    <n v="1530"/>
    <n v="1280"/>
    <n v="4244"/>
    <n v="5219"/>
    <n v="9150"/>
    <n v="14334"/>
    <n v="13923"/>
    <n v="13971"/>
    <n v="12532"/>
    <n v="12210"/>
    <n v="12354"/>
    <n v="16736"/>
    <n v="19496"/>
    <n v="18484"/>
    <n v="25310"/>
    <n v="25458"/>
    <n v="26786"/>
    <n v="26110"/>
    <n v="26037"/>
    <n v="27445"/>
    <n v="24413"/>
    <n v="24336"/>
    <n v="23735"/>
    <n v="24757"/>
    <n v="26377"/>
  </r>
  <r>
    <n v="2017"/>
    <n v="10057"/>
    <n v="1057"/>
    <s v="Norwalk Transit District"/>
    <s v="Active"/>
    <s v="Full Reporter"/>
    <s v="Norwalk"/>
    <x v="8"/>
    <n v="2010"/>
    <x v="45"/>
    <n v="48"/>
    <n v="466"/>
    <n v="923311"/>
    <x v="0"/>
    <s v="DR"/>
    <s v="PT"/>
    <s v="Operating"/>
    <n v="9614"/>
    <n v="10710"/>
    <n v="9690"/>
    <n v="11008"/>
    <n v="15808"/>
    <n v="13062"/>
    <n v="15754"/>
    <n v="12914"/>
    <n v="13719"/>
    <n v="14785"/>
    <n v="18612"/>
    <n v="17315"/>
    <n v="11638"/>
    <n v="14030"/>
    <n v="17690"/>
    <n v="16957"/>
    <n v="23842"/>
    <n v="24416"/>
    <n v="28004"/>
    <n v="25988"/>
    <n v="25095"/>
    <n v="27445"/>
    <n v="27368"/>
    <n v="28282"/>
    <n v="30650"/>
    <n v="31494"/>
    <n v="29025"/>
  </r>
  <r>
    <n v="2017"/>
    <n v="10057"/>
    <n v="1057"/>
    <s v="Norwalk Transit District"/>
    <s v="Active"/>
    <s v="Full Reporter"/>
    <s v="Norwalk"/>
    <x v="8"/>
    <n v="2010"/>
    <x v="45"/>
    <n v="48"/>
    <n v="466"/>
    <n v="923311"/>
    <x v="0"/>
    <s v="MB"/>
    <s v="DO"/>
    <s v="Operating"/>
    <n v="59277"/>
    <n v="59679"/>
    <n v="58191"/>
    <n v="58738"/>
    <n v="58716"/>
    <n v="59892"/>
    <n v="65717"/>
    <n v="74262"/>
    <n v="76296"/>
    <n v="81739"/>
    <n v="84252"/>
    <n v="86211"/>
    <n v="90847"/>
    <n v="83204"/>
    <n v="84850"/>
    <n v="85161"/>
    <n v="84960"/>
    <n v="82261"/>
    <n v="94236"/>
    <n v="104208"/>
    <n v="105773"/>
    <n v="101566"/>
    <n v="100179"/>
    <n v="101576"/>
    <n v="101123"/>
    <n v="102475"/>
    <n v="96435"/>
  </r>
  <r>
    <n v="2017"/>
    <n v="10057"/>
    <n v="1057"/>
    <s v="Norwalk Transit District"/>
    <s v="Active"/>
    <s v="Full Reporter"/>
    <s v="Norwalk"/>
    <x v="8"/>
    <n v="2010"/>
    <x v="45"/>
    <n v="48"/>
    <n v="466"/>
    <n v="923311"/>
    <x v="0"/>
    <s v="MB"/>
    <s v="PT"/>
    <s v="Operating"/>
    <s v=""/>
    <s v=""/>
    <s v=""/>
    <s v=""/>
    <s v=""/>
    <n v="2510"/>
    <n v="2540"/>
    <n v="1524"/>
    <n v="1530"/>
    <n v="1542"/>
    <n v="1524"/>
    <n v="1518"/>
    <n v="3276"/>
    <n v="3289"/>
    <n v="3289"/>
    <n v="3277"/>
    <n v="2935"/>
    <n v="2896"/>
    <n v="4046"/>
    <n v="4591"/>
    <n v="4574"/>
    <n v="4584"/>
    <n v="4550"/>
    <n v="4597"/>
    <n v="4584"/>
    <n v="4538"/>
    <n v="3404"/>
  </r>
  <r>
    <n v="2008"/>
    <n v="10060"/>
    <n v="1060"/>
    <s v="Town of New Milford - New Milford Senior Center"/>
    <s v="Inactive"/>
    <s v="Reduced Reporter"/>
    <s v="New Milford"/>
    <x v="8"/>
    <n v="2000"/>
    <x v="47"/>
    <n v="186"/>
    <n v="124"/>
    <n v="154455"/>
    <x v="2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061"/>
    <n v="1061"/>
    <s v="Montachusett Regional Transit Authority(MART)"/>
    <s v="Active"/>
    <s v="Full Reporter"/>
    <s v="Fitchburg"/>
    <x v="6"/>
    <n v="2010"/>
    <x v="48"/>
    <n v="269"/>
    <n v="65"/>
    <n v="116960"/>
    <x v="0"/>
    <s v="DR"/>
    <s v="PT"/>
    <s v="Operating"/>
    <n v="85525"/>
    <n v="98731"/>
    <n v="112238"/>
    <n v="140247"/>
    <n v="57593"/>
    <n v="62387"/>
    <n v="60957"/>
    <n v="73554"/>
    <n v="81254"/>
    <n v="82862"/>
    <n v="98071"/>
    <n v="106421"/>
    <n v="110707"/>
    <n v="126959"/>
    <n v="129357"/>
    <n v="110965"/>
    <n v="120729"/>
    <n v="110153"/>
    <n v="142921"/>
    <n v="140929"/>
    <n v="140893"/>
    <n v="140844"/>
    <n v="135928"/>
    <n v="159659"/>
    <n v="170603"/>
    <n v="150476"/>
    <n v="155101"/>
  </r>
  <r>
    <n v="2017"/>
    <n v="10061"/>
    <n v="1061"/>
    <s v="Montachusett Regional Transit Authority(MART)"/>
    <s v="Active"/>
    <s v="Full Reporter"/>
    <s v="Fitchburg"/>
    <x v="6"/>
    <n v="2010"/>
    <x v="48"/>
    <n v="269"/>
    <n v="65"/>
    <n v="116960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64"/>
    <n v="1187"/>
    <n v="1504"/>
    <n v="2012"/>
    <n v="1641"/>
    <n v="700"/>
    <n v="3496"/>
    <n v="3824"/>
  </r>
  <r>
    <n v="2017"/>
    <n v="10061"/>
    <n v="1061"/>
    <s v="Montachusett Regional Transit Authority(MART)"/>
    <s v="Active"/>
    <s v="Full Reporter"/>
    <s v="Fitchburg"/>
    <x v="6"/>
    <n v="2010"/>
    <x v="48"/>
    <n v="269"/>
    <n v="65"/>
    <n v="116960"/>
    <x v="0"/>
    <s v="MB"/>
    <s v="PT"/>
    <s v="Operating"/>
    <n v="33966"/>
    <n v="36482"/>
    <n v="44576"/>
    <n v="49658"/>
    <n v="53311"/>
    <n v="52225"/>
    <n v="38493"/>
    <n v="68631"/>
    <n v="71383"/>
    <n v="66924"/>
    <n v="78419"/>
    <n v="80119"/>
    <n v="101217"/>
    <n v="113508"/>
    <n v="79220"/>
    <n v="74107"/>
    <n v="68322"/>
    <n v="67021"/>
    <n v="41184"/>
    <n v="41259"/>
    <n v="40807"/>
    <n v="42474"/>
    <n v="43879"/>
    <n v="42978"/>
    <n v="42256"/>
    <n v="44617"/>
    <n v="42936"/>
  </r>
  <r>
    <n v="2017"/>
    <n v="10063"/>
    <n v="1063"/>
    <s v="Middletown Transit District(MTD)"/>
    <s v="Active"/>
    <s v="Full Reporter"/>
    <s v="Middletown"/>
    <x v="8"/>
    <n v="2010"/>
    <x v="42"/>
    <n v="47"/>
    <n v="516"/>
    <n v="924859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093"/>
    <n v="14336"/>
    <n v="14112"/>
    <n v="14392"/>
    <n v="14280"/>
    <n v="14336"/>
    <n v="14319"/>
  </r>
  <r>
    <n v="2017"/>
    <n v="10063"/>
    <n v="1063"/>
    <s v="Middletown Transit District(MTD)"/>
    <s v="Active"/>
    <s v="Full Reporter"/>
    <s v="Middletown"/>
    <x v="8"/>
    <n v="2010"/>
    <x v="42"/>
    <n v="47"/>
    <n v="516"/>
    <n v="924859"/>
    <x v="0"/>
    <s v="DR"/>
    <s v="PT"/>
    <s v="Discontinued"/>
    <n v="22543"/>
    <n v="23928"/>
    <n v="24552"/>
    <n v="21480"/>
    <n v="24299"/>
    <s v=""/>
    <n v="21677"/>
    <n v="20080"/>
    <n v="18508"/>
    <n v="16959"/>
    <n v="16827"/>
    <n v="17600"/>
    <n v="18140"/>
    <n v="13038"/>
    <n v="11814"/>
    <n v="12424"/>
    <n v="12901"/>
    <n v="12891"/>
    <n v="12901"/>
    <n v="10451"/>
    <n v="0"/>
    <n v="0"/>
    <s v=""/>
    <n v="0"/>
    <s v=""/>
    <m/>
    <m/>
  </r>
  <r>
    <n v="2017"/>
    <n v="10063"/>
    <n v="1063"/>
    <s v="Middletown Transit District(MTD)"/>
    <s v="Active"/>
    <s v="Full Reporter"/>
    <s v="Middletown"/>
    <x v="8"/>
    <n v="2010"/>
    <x v="42"/>
    <n v="47"/>
    <n v="516"/>
    <n v="924859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26954"/>
    <n v="27212"/>
    <n v="27202"/>
    <n v="25254"/>
    <n v="28268"/>
    <n v="26548"/>
    <n v="24011"/>
    <n v="24394"/>
    <n v="24053"/>
    <n v="24240"/>
    <n v="23984"/>
  </r>
  <r>
    <n v="2017"/>
    <n v="10063"/>
    <n v="1063"/>
    <s v="Middletown Transit District(MTD)"/>
    <s v="Active"/>
    <s v="Full Reporter"/>
    <s v="Middletown"/>
    <x v="8"/>
    <n v="2010"/>
    <x v="42"/>
    <n v="47"/>
    <n v="516"/>
    <n v="924859"/>
    <x v="0"/>
    <s v="MB"/>
    <s v="PT"/>
    <s v="Discontinued"/>
    <n v="20898"/>
    <n v="20902"/>
    <n v="21030"/>
    <n v="20812"/>
    <n v="21333"/>
    <s v=""/>
    <n v="21333"/>
    <n v="21569"/>
    <n v="21853"/>
    <n v="21700"/>
    <n v="21972"/>
    <n v="26356"/>
    <n v="26758"/>
    <n v="25954"/>
    <n v="26196"/>
    <n v="27031"/>
    <n v="3759"/>
    <n v="3821"/>
    <n v="4025"/>
    <n v="3805"/>
    <n v="0"/>
    <n v="0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x v="0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975"/>
    <n v="9373"/>
    <n v="8885"/>
    <n v="8312"/>
    <n v="5839"/>
    <n v="2348"/>
    <m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x v="0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x v="0"/>
    <s v="DR"/>
    <s v="DO"/>
    <s v="Discontinued"/>
    <n v="44829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x v="0"/>
    <s v="DR"/>
    <s v="PT"/>
    <s v="Operating"/>
    <s v=""/>
    <n v="42591"/>
    <n v="45297"/>
    <n v="53249"/>
    <n v="56359"/>
    <n v="73033"/>
    <n v="71088"/>
    <n v="72143"/>
    <n v="70355"/>
    <n v="71712"/>
    <n v="76883"/>
    <n v="74774"/>
    <n v="72544"/>
    <n v="71648"/>
    <n v="69125"/>
    <n v="69791"/>
    <n v="76474"/>
    <n v="76221"/>
    <n v="92335"/>
    <n v="101939"/>
    <n v="97405"/>
    <n v="99497"/>
    <n v="104627"/>
    <n v="107877"/>
    <n v="112700"/>
    <n v="115404"/>
    <n v="122396"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x v="0"/>
    <s v="MB"/>
    <s v="DO"/>
    <s v="Discontinued"/>
    <n v="40606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n v="39"/>
    <n v="545"/>
    <n v="1190956"/>
    <x v="0"/>
    <s v="MB"/>
    <s v="PT"/>
    <s v="Operating"/>
    <n v="3378"/>
    <n v="44395"/>
    <n v="54053"/>
    <n v="71678"/>
    <n v="69791"/>
    <n v="77403"/>
    <n v="78141"/>
    <n v="79549"/>
    <n v="82887"/>
    <n v="92903"/>
    <n v="96130"/>
    <n v="101953"/>
    <n v="96683"/>
    <n v="86408"/>
    <n v="80056"/>
    <n v="76079"/>
    <n v="81651"/>
    <n v="86664"/>
    <n v="76654"/>
    <n v="86771"/>
    <n v="81655"/>
    <n v="89686"/>
    <n v="87034"/>
    <n v="87357"/>
    <n v="91019"/>
    <n v="93842"/>
    <n v="95538"/>
  </r>
  <r>
    <n v="2017"/>
    <n v="10066"/>
    <n v="1066"/>
    <s v="Chittenden County Transportation Authority(CCTA)"/>
    <s v="Active"/>
    <s v="Full Reporter"/>
    <s v="Burlington"/>
    <x v="9"/>
    <n v="2010"/>
    <x v="49"/>
    <n v="285"/>
    <n v="62"/>
    <n v="108740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727"/>
    <n v="15930"/>
    <n v="17168"/>
    <n v="18547"/>
    <n v="19082"/>
  </r>
  <r>
    <n v="2017"/>
    <n v="10066"/>
    <n v="1066"/>
    <s v="Chittenden County Transportation Authority(CCTA)"/>
    <s v="Active"/>
    <s v="Full Reporter"/>
    <s v="Burlington"/>
    <x v="9"/>
    <n v="2010"/>
    <x v="49"/>
    <n v="285"/>
    <n v="62"/>
    <n v="108740"/>
    <x v="0"/>
    <s v="DR"/>
    <s v="PT"/>
    <s v="Operating"/>
    <s v=""/>
    <s v=""/>
    <n v="3198"/>
    <n v="8483"/>
    <n v="8897"/>
    <n v="10224"/>
    <n v="9231"/>
    <n v="8118"/>
    <s v=""/>
    <n v="0"/>
    <n v="12918"/>
    <n v="18563"/>
    <n v="19611"/>
    <n v="8585"/>
    <n v="20745"/>
    <n v="27304"/>
    <n v="24652"/>
    <n v="19063"/>
    <n v="21796"/>
    <n v="25714"/>
    <n v="29370"/>
    <n v="32085"/>
    <n v="31968"/>
    <n v="34683"/>
    <n v="30610"/>
    <n v="27338"/>
    <n v="23232"/>
  </r>
  <r>
    <n v="2017"/>
    <n v="10066"/>
    <n v="1066"/>
    <s v="Chittenden County Transportation Authority(CCTA)"/>
    <s v="Active"/>
    <s v="Full Reporter"/>
    <s v="Burlington"/>
    <x v="9"/>
    <n v="2010"/>
    <x v="49"/>
    <n v="285"/>
    <n v="62"/>
    <n v="108740"/>
    <x v="0"/>
    <s v="MB"/>
    <s v="DO"/>
    <s v="Operating"/>
    <n v="52424"/>
    <n v="52268"/>
    <n v="53397"/>
    <n v="58211"/>
    <n v="62310"/>
    <n v="62414"/>
    <n v="65460"/>
    <n v="70439"/>
    <n v="68110"/>
    <n v="71179"/>
    <n v="77089"/>
    <n v="77819"/>
    <n v="84426"/>
    <n v="87146"/>
    <n v="90954"/>
    <n v="93440"/>
    <n v="96311"/>
    <n v="92537"/>
    <n v="95731"/>
    <n v="91536"/>
    <n v="100655"/>
    <n v="106932"/>
    <n v="92847"/>
    <n v="87507"/>
    <n v="92105"/>
    <n v="93386"/>
    <n v="92213"/>
  </r>
  <r>
    <n v="2017"/>
    <n v="10066"/>
    <n v="1066"/>
    <s v="Chittenden County Transportation Authority(CCTA)"/>
    <s v="Active"/>
    <s v="Full Reporter"/>
    <s v="Burlington"/>
    <x v="9"/>
    <n v="2010"/>
    <x v="49"/>
    <n v="285"/>
    <n v="62"/>
    <n v="108740"/>
    <x v="0"/>
    <s v="VP"/>
    <s v="DO"/>
    <s v="Discontinued"/>
    <s v=""/>
    <s v=""/>
    <s v=""/>
    <s v=""/>
    <s v=""/>
    <s v=""/>
    <s v=""/>
    <s v=""/>
    <s v=""/>
    <s v=""/>
    <s v=""/>
    <s v=""/>
    <s v=""/>
    <s v=""/>
    <n v="684"/>
    <n v="737"/>
    <n v="1323"/>
    <n v="1360"/>
    <s v=""/>
    <s v=""/>
    <n v="0"/>
    <n v="0"/>
    <s v=""/>
    <n v="0"/>
    <s v=""/>
    <m/>
    <m/>
  </r>
  <r>
    <n v="2017"/>
    <n v="10066"/>
    <n v="1066"/>
    <s v="Chittenden County Transportation Authority(CCTA)"/>
    <s v="Active"/>
    <s v="Full Reporter"/>
    <s v="Burlington"/>
    <x v="9"/>
    <n v="2010"/>
    <x v="49"/>
    <n v="285"/>
    <n v="62"/>
    <n v="108740"/>
    <x v="0"/>
    <s v="VP"/>
    <s v="PT"/>
    <s v="Discontinued"/>
    <s v=""/>
    <s v=""/>
    <s v=""/>
    <s v=""/>
    <s v=""/>
    <s v=""/>
    <s v=""/>
    <s v=""/>
    <s v=""/>
    <s v=""/>
    <s v=""/>
    <s v=""/>
    <n v="629"/>
    <s v=""/>
    <s v=""/>
    <s v=""/>
    <s v=""/>
    <s v=""/>
    <s v=""/>
    <s v=""/>
    <n v="0"/>
    <n v="0"/>
    <s v=""/>
    <n v="0"/>
    <s v=""/>
    <m/>
    <m/>
  </r>
  <r>
    <n v="2017"/>
    <n v="10069"/>
    <n v="1069"/>
    <s v="Regional Transportation Program, Inc.(RTP)"/>
    <s v="Active"/>
    <s v="Reduced Reporter"/>
    <s v="Portland"/>
    <x v="7"/>
    <n v="2010"/>
    <x v="41"/>
    <n v="177"/>
    <n v="136"/>
    <n v="203914"/>
    <x v="0"/>
    <s v="DR"/>
    <s v="DO"/>
    <s v="Operating"/>
    <n v="23821"/>
    <n v="16376"/>
    <n v="16497"/>
    <n v="17990"/>
    <n v="18803"/>
    <n v="20008"/>
    <n v="23961"/>
    <n v="30089"/>
    <n v="33588"/>
    <n v="34957"/>
    <n v="35040"/>
    <n v="40455"/>
    <n v="39744"/>
    <n v="35570"/>
    <n v="33144"/>
    <n v="54318"/>
    <n v="54641"/>
    <n v="54886"/>
    <n v="54082"/>
    <n v="56846"/>
    <n v="54372"/>
    <n v="60543"/>
    <n v="51688"/>
    <n v="37226"/>
    <n v="37324"/>
    <n v="39012"/>
    <n v="42580"/>
  </r>
  <r>
    <n v="2017"/>
    <n v="10069"/>
    <n v="1069"/>
    <s v="Regional Transportation Program, Inc.(RTP)"/>
    <s v="Active"/>
    <s v="Reduced Reporter"/>
    <s v="Portland"/>
    <x v="7"/>
    <n v="2010"/>
    <x v="41"/>
    <n v="177"/>
    <n v="136"/>
    <n v="203914"/>
    <x v="0"/>
    <s v="DR"/>
    <s v="PT"/>
    <s v="Discontinued"/>
    <n v="22747"/>
    <n v="37502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086"/>
    <n v="1086"/>
    <s v="Cooperative Alliance for Seacoast Transportation(COAST)"/>
    <s v="Active"/>
    <s v="Full Reporter"/>
    <s v="Dover"/>
    <x v="5"/>
    <n v="2010"/>
    <x v="50"/>
    <n v="331"/>
    <n v="66"/>
    <n v="88087"/>
    <x v="0"/>
    <s v="DR"/>
    <s v="DO"/>
    <s v="Operating"/>
    <s v=""/>
    <s v=""/>
    <s v=""/>
    <s v=""/>
    <n v="0"/>
    <n v="15"/>
    <n v="228"/>
    <s v=""/>
    <s v=""/>
    <s v=""/>
    <s v=""/>
    <s v=""/>
    <n v="396"/>
    <n v="478"/>
    <n v="398"/>
    <n v="560"/>
    <n v="472"/>
    <n v="972"/>
    <n v="1333"/>
    <n v="2485"/>
    <n v="4212"/>
    <n v="8235"/>
    <n v="10472"/>
    <n v="12348"/>
    <n v="12731"/>
    <n v="14228"/>
    <n v="14443"/>
  </r>
  <r>
    <n v="2017"/>
    <n v="10086"/>
    <n v="1086"/>
    <s v="Cooperative Alliance for Seacoast Transportation(COAST)"/>
    <s v="Active"/>
    <s v="Full Reporter"/>
    <s v="Dover"/>
    <x v="5"/>
    <n v="2010"/>
    <x v="50"/>
    <n v="331"/>
    <n v="66"/>
    <n v="88087"/>
    <x v="0"/>
    <s v="MB"/>
    <s v="DO"/>
    <s v="Operating"/>
    <s v=""/>
    <s v=""/>
    <s v=""/>
    <s v=""/>
    <s v=""/>
    <s v=""/>
    <s v=""/>
    <s v=""/>
    <s v=""/>
    <s v=""/>
    <s v=""/>
    <s v=""/>
    <n v="25358"/>
    <n v="27028"/>
    <n v="26869"/>
    <n v="26696"/>
    <n v="26617"/>
    <n v="28650"/>
    <n v="32788"/>
    <n v="39127"/>
    <n v="39391"/>
    <n v="40763"/>
    <n v="42990"/>
    <n v="43582"/>
    <n v="43131"/>
    <n v="42552"/>
    <n v="41941"/>
  </r>
  <r>
    <n v="2017"/>
    <n v="10086"/>
    <n v="1086"/>
    <s v="Cooperative Alliance for Seacoast Transportation(COAST)"/>
    <s v="Active"/>
    <s v="Full Reporter"/>
    <s v="Dover"/>
    <x v="5"/>
    <n v="2010"/>
    <x v="50"/>
    <n v="331"/>
    <n v="66"/>
    <n v="88087"/>
    <x v="0"/>
    <s v="MB"/>
    <s v="PT"/>
    <s v="Discontinued"/>
    <n v="29210"/>
    <n v="29653"/>
    <n v="21134"/>
    <n v="21597"/>
    <n v="21563"/>
    <n v="21361"/>
    <n v="16345"/>
    <s v=""/>
    <s v=""/>
    <s v=""/>
    <s v=""/>
    <s v=""/>
    <n v="6598"/>
    <n v="5101"/>
    <n v="4386"/>
    <n v="3840"/>
    <n v="4055"/>
    <n v="3877"/>
    <n v="3594"/>
    <n v="3726"/>
    <n v="3514"/>
    <n v="0"/>
    <s v=""/>
    <n v="0"/>
    <s v=""/>
    <m/>
    <m/>
  </r>
  <r>
    <n v="2017"/>
    <n v="10087"/>
    <n v="1087"/>
    <s v="Nashua Transit System(NTS)"/>
    <s v="Active"/>
    <s v="Full Reporter"/>
    <s v="Nashua"/>
    <x v="5"/>
    <n v="2010"/>
    <x v="51"/>
    <n v="160"/>
    <n v="182"/>
    <n v="226400"/>
    <x v="0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14745"/>
    <n v="14473"/>
    <n v="12724"/>
    <s v=""/>
    <n v="0"/>
    <n v="0"/>
    <s v=""/>
    <n v="0"/>
    <s v=""/>
    <m/>
    <m/>
  </r>
  <r>
    <n v="2017"/>
    <n v="10087"/>
    <n v="1087"/>
    <s v="Nashua Transit System(NTS)"/>
    <s v="Active"/>
    <s v="Full Reporter"/>
    <s v="Nashua"/>
    <x v="5"/>
    <n v="2010"/>
    <x v="51"/>
    <n v="160"/>
    <n v="182"/>
    <n v="226400"/>
    <x v="0"/>
    <s v="DR"/>
    <s v="PT"/>
    <s v="Operating"/>
    <n v="18759"/>
    <n v="19500"/>
    <n v="19421"/>
    <n v="20940"/>
    <n v="19697"/>
    <n v="17942"/>
    <n v="17704"/>
    <n v="16429"/>
    <n v="15285"/>
    <n v="16199"/>
    <n v="15849"/>
    <n v="16206"/>
    <n v="17222"/>
    <n v="17271"/>
    <n v="14485"/>
    <n v="15620"/>
    <s v=""/>
    <s v=""/>
    <s v=""/>
    <n v="9830"/>
    <n v="9684"/>
    <n v="9659"/>
    <n v="9220"/>
    <n v="9453"/>
    <n v="9707"/>
    <n v="9548"/>
    <n v="9568"/>
  </r>
  <r>
    <n v="2017"/>
    <n v="10087"/>
    <n v="1087"/>
    <s v="Nashua Transit System(NTS)"/>
    <s v="Active"/>
    <s v="Full Reporter"/>
    <s v="Nashua"/>
    <x v="5"/>
    <n v="2010"/>
    <x v="51"/>
    <n v="160"/>
    <n v="182"/>
    <n v="226400"/>
    <x v="0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21201"/>
    <n v="22133"/>
    <n v="23707"/>
    <s v=""/>
    <n v="0"/>
    <n v="0"/>
    <s v=""/>
    <n v="0"/>
    <s v=""/>
    <m/>
    <m/>
  </r>
  <r>
    <n v="2017"/>
    <n v="10087"/>
    <n v="1087"/>
    <s v="Nashua Transit System(NTS)"/>
    <s v="Active"/>
    <s v="Full Reporter"/>
    <s v="Nashua"/>
    <x v="5"/>
    <n v="2010"/>
    <x v="51"/>
    <n v="160"/>
    <n v="182"/>
    <n v="226400"/>
    <x v="0"/>
    <s v="MB"/>
    <s v="PT"/>
    <s v="Operating"/>
    <n v="17391"/>
    <n v="18197"/>
    <n v="13720"/>
    <n v="13492"/>
    <n v="15471"/>
    <n v="17054"/>
    <n v="16496"/>
    <n v="14045"/>
    <n v="14108"/>
    <n v="13950"/>
    <n v="13690"/>
    <n v="15653"/>
    <n v="20450"/>
    <n v="22443"/>
    <n v="20638"/>
    <n v="21215"/>
    <s v=""/>
    <s v=""/>
    <s v=""/>
    <n v="25872"/>
    <n v="25890"/>
    <n v="31324"/>
    <n v="31460"/>
    <n v="31649"/>
    <n v="32041"/>
    <n v="32525"/>
    <n v="32981"/>
  </r>
  <r>
    <n v="2017"/>
    <n v="10088"/>
    <n v="1088"/>
    <s v="Casco Bay Island Transit District(CBITD)"/>
    <s v="Active"/>
    <s v="Full Reporter"/>
    <s v="Portland"/>
    <x v="7"/>
    <n v="2010"/>
    <x v="41"/>
    <n v="177"/>
    <n v="136"/>
    <n v="203914"/>
    <x v="0"/>
    <s v="FB"/>
    <s v="DO"/>
    <s v="Operating"/>
    <n v="13237"/>
    <n v="12387"/>
    <n v="12629"/>
    <n v="13701"/>
    <n v="15280"/>
    <n v="16112"/>
    <n v="15757"/>
    <n v="15652"/>
    <n v="15278"/>
    <n v="15339"/>
    <n v="15227"/>
    <n v="14958"/>
    <n v="15086"/>
    <n v="15121"/>
    <n v="14931"/>
    <n v="14866"/>
    <n v="12479"/>
    <n v="6276"/>
    <n v="15144"/>
    <n v="15178"/>
    <n v="15117"/>
    <n v="15406"/>
    <n v="15287"/>
    <n v="15492"/>
    <n v="15707"/>
    <n v="15865"/>
    <n v="16163"/>
  </r>
  <r>
    <n v="2001"/>
    <n v="10089"/>
    <n v="1089"/>
    <s v="Transit Express"/>
    <s v="Inactive"/>
    <s v="Full Reporter"/>
    <s v="Springfield"/>
    <x v="6"/>
    <n v="1990"/>
    <x v="52"/>
    <n v="57"/>
    <n v="302"/>
    <n v="532747"/>
    <x v="2"/>
    <s v="MB"/>
    <s v="DO"/>
    <s v="Discontinued"/>
    <n v="241144"/>
    <s v=""/>
    <s v=""/>
    <s v=""/>
    <s v=""/>
    <s v=""/>
    <n v="295049"/>
    <n v="298357"/>
    <n v="284338"/>
    <n v="310967"/>
    <n v="319185"/>
    <s v=""/>
    <s v=""/>
    <s v=""/>
    <s v=""/>
    <s v=""/>
    <s v=""/>
    <s v=""/>
    <s v=""/>
    <s v=""/>
    <s v=""/>
    <s v=""/>
    <s v=""/>
    <m/>
    <s v=""/>
    <m/>
    <m/>
  </r>
  <r>
    <n v="2010"/>
    <n v="10095"/>
    <n v="1095"/>
    <s v="Northeast Transportation Company, Inc."/>
    <s v="Inactive"/>
    <s v="Full Reporter"/>
    <s v="Waterbury"/>
    <x v="8"/>
    <n v="2000"/>
    <x v="53"/>
    <n v="159"/>
    <n v="98"/>
    <n v="189026"/>
    <x v="2"/>
    <s v="DR"/>
    <s v="DO"/>
    <s v="Discontinued"/>
    <s v=""/>
    <s v=""/>
    <s v=""/>
    <n v="1848"/>
    <n v="4020"/>
    <n v="7713"/>
    <n v="7453"/>
    <n v="7528"/>
    <n v="8648"/>
    <n v="8624"/>
    <n v="36282"/>
    <n v="36803"/>
    <n v="38259"/>
    <n v="40775"/>
    <n v="45526"/>
    <n v="45141"/>
    <n v="47849"/>
    <n v="59900"/>
    <n v="61457"/>
    <n v="63326"/>
    <s v=""/>
    <s v=""/>
    <s v=""/>
    <m/>
    <s v=""/>
    <m/>
    <m/>
  </r>
  <r>
    <n v="2010"/>
    <n v="10095"/>
    <n v="1095"/>
    <s v="Northeast Transportation Company, Inc."/>
    <s v="Inactive"/>
    <s v="Full Reporter"/>
    <s v="Waterbury"/>
    <x v="8"/>
    <n v="2000"/>
    <x v="53"/>
    <n v="159"/>
    <n v="98"/>
    <n v="189026"/>
    <x v="2"/>
    <s v="MB"/>
    <s v="DO"/>
    <s v="Discontinued"/>
    <n v="78279"/>
    <n v="76410"/>
    <n v="74453"/>
    <n v="74229"/>
    <n v="74107"/>
    <n v="71065"/>
    <n v="70690"/>
    <n v="72457"/>
    <n v="70928"/>
    <n v="71751"/>
    <n v="71797"/>
    <n v="72932"/>
    <n v="72366"/>
    <n v="72419"/>
    <n v="72681"/>
    <n v="72660"/>
    <n v="73066"/>
    <n v="79667"/>
    <n v="79130"/>
    <n v="78085"/>
    <s v=""/>
    <s v=""/>
    <s v=""/>
    <m/>
    <s v=""/>
    <m/>
    <m/>
  </r>
  <r>
    <n v="2017"/>
    <n v="10096"/>
    <n v="1096"/>
    <s v="City of Bangor - BAT Community Connector(BAT)"/>
    <s v="Active"/>
    <s v="Reduced Reporter"/>
    <s v="Bangor"/>
    <x v="7"/>
    <n v="2010"/>
    <x v="54"/>
    <n v="441"/>
    <n v="43"/>
    <n v="61210"/>
    <x v="0"/>
    <s v="DR"/>
    <s v="PT"/>
    <s v="Separate"/>
    <s v=""/>
    <s v=""/>
    <s v=""/>
    <s v=""/>
    <s v=""/>
    <s v=""/>
    <n v="75"/>
    <n v="52"/>
    <n v="15"/>
    <n v="21"/>
    <n v="71"/>
    <n v="210"/>
    <n v="138"/>
    <n v="108"/>
    <n v="61"/>
    <n v="1308"/>
    <n v="5632"/>
    <n v="2001"/>
    <n v="3541"/>
    <n v="1152"/>
    <n v="821"/>
    <n v="751"/>
    <s v=""/>
    <n v="0"/>
    <s v=""/>
    <n v="0"/>
    <n v="0"/>
  </r>
  <r>
    <n v="2017"/>
    <n v="10096"/>
    <n v="1096"/>
    <s v="City of Bangor - BAT Community Connector(BAT)"/>
    <s v="Active"/>
    <s v="Reduced Reporter"/>
    <s v="Bangor"/>
    <x v="7"/>
    <n v="2010"/>
    <x v="54"/>
    <n v="441"/>
    <n v="43"/>
    <n v="61210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13"/>
    <n v="1811"/>
    <n v="2449"/>
    <s v=""/>
    <n v="0"/>
    <s v=""/>
    <m/>
    <m/>
  </r>
  <r>
    <n v="2017"/>
    <n v="10096"/>
    <n v="1096"/>
    <s v="City of Bangor - BAT Community Connector(BAT)"/>
    <s v="Active"/>
    <s v="Reduced Reporter"/>
    <s v="Bangor"/>
    <x v="7"/>
    <n v="2010"/>
    <x v="54"/>
    <n v="441"/>
    <n v="43"/>
    <n v="61210"/>
    <x v="0"/>
    <s v="MB"/>
    <s v="DO"/>
    <s v="Operating"/>
    <n v="25563"/>
    <n v="25977"/>
    <n v="26537"/>
    <n v="26415"/>
    <n v="28205"/>
    <n v="28003"/>
    <n v="28583"/>
    <n v="28714"/>
    <n v="28816"/>
    <n v="28816"/>
    <n v="28764"/>
    <n v="27850"/>
    <n v="28407"/>
    <n v="39945"/>
    <n v="41636"/>
    <n v="41826"/>
    <n v="41305"/>
    <n v="40156"/>
    <n v="42013"/>
    <n v="43153"/>
    <n v="46690"/>
    <n v="47692"/>
    <n v="48279"/>
    <n v="48126"/>
    <n v="47210"/>
    <n v="46893"/>
    <n v="46095"/>
  </r>
  <r>
    <n v="1993"/>
    <n v="10097"/>
    <n v="1097"/>
    <s v="Eastern Transportation Services, Inc."/>
    <s v="Inactive"/>
    <s v="Full Reporter"/>
    <s v="Bangor"/>
    <x v="7"/>
    <n v="1990"/>
    <x v="54"/>
    <n v="328"/>
    <n v="71"/>
    <n v="61402"/>
    <x v="2"/>
    <s v="DR"/>
    <s v="DO"/>
    <s v="Discontinued"/>
    <n v="23015"/>
    <n v="29392"/>
    <n v="2597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10097"/>
    <n v="1097"/>
    <s v="Eastern Transportation Services, Inc."/>
    <s v="Inactive"/>
    <s v="Full Reporter"/>
    <s v="Bangor"/>
    <x v="7"/>
    <n v="1990"/>
    <x v="54"/>
    <n v="328"/>
    <n v="71"/>
    <n v="61402"/>
    <x v="2"/>
    <s v="DR"/>
    <s v="PT"/>
    <s v="Discontinued"/>
    <n v="90405"/>
    <n v="108857.25"/>
    <n v="10976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098"/>
    <n v="1098"/>
    <s v="Western Maine Transportation Services, Inc.(WMTS)"/>
    <s v="Active"/>
    <s v="Full Reporter"/>
    <s v="Auburn"/>
    <x v="7"/>
    <n v="2010"/>
    <x v="40"/>
    <n v="446"/>
    <n v="35"/>
    <n v="59397"/>
    <x v="0"/>
    <s v="DR"/>
    <s v="DO"/>
    <s v="Operating"/>
    <n v="19266"/>
    <n v="22220"/>
    <n v="24616"/>
    <n v="20896"/>
    <n v="24668"/>
    <s v=""/>
    <s v=""/>
    <n v="29640"/>
    <n v="27639"/>
    <n v="31872"/>
    <n v="39184"/>
    <n v="42225"/>
    <n v="37390"/>
    <n v="36268"/>
    <n v="40449"/>
    <n v="46896"/>
    <n v="44972"/>
    <s v=""/>
    <s v=""/>
    <n v="38954"/>
    <n v="36990"/>
    <n v="32708"/>
    <n v="38706"/>
    <n v="38188"/>
    <n v="36583"/>
    <n v="31873"/>
    <n v="22343"/>
  </r>
  <r>
    <n v="2017"/>
    <n v="10098"/>
    <n v="1098"/>
    <s v="Western Maine Transportation Services, Inc.(WMTS)"/>
    <s v="Active"/>
    <s v="Full Reporter"/>
    <s v="Auburn"/>
    <x v="7"/>
    <n v="2010"/>
    <x v="40"/>
    <n v="446"/>
    <n v="35"/>
    <n v="59397"/>
    <x v="0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10098"/>
    <n v="1098"/>
    <s v="Western Maine Transportation Services, Inc.(WMTS)"/>
    <s v="Active"/>
    <s v="Full Reporter"/>
    <s v="Auburn"/>
    <x v="7"/>
    <n v="2010"/>
    <x v="40"/>
    <n v="446"/>
    <n v="35"/>
    <n v="59397"/>
    <x v="0"/>
    <s v="MB"/>
    <s v="DO"/>
    <s v="Operating"/>
    <s v=""/>
    <s v=""/>
    <s v=""/>
    <s v=""/>
    <s v=""/>
    <s v=""/>
    <s v=""/>
    <n v="9330"/>
    <n v="10040"/>
    <n v="11295"/>
    <n v="11500"/>
    <n v="11722"/>
    <n v="11746"/>
    <n v="13896"/>
    <n v="14894"/>
    <n v="14659"/>
    <n v="13879"/>
    <s v=""/>
    <s v=""/>
    <n v="8354"/>
    <n v="6947"/>
    <n v="7100"/>
    <n v="7680"/>
    <n v="7807"/>
    <n v="9171"/>
    <n v="13238"/>
    <n v="16154"/>
  </r>
  <r>
    <n v="2017"/>
    <n v="10098"/>
    <n v="1098"/>
    <s v="Western Maine Transportation Services, Inc.(WMTS)"/>
    <s v="Active"/>
    <s v="Full Reporter"/>
    <s v="Auburn"/>
    <x v="7"/>
    <n v="2010"/>
    <x v="40"/>
    <n v="446"/>
    <n v="35"/>
    <n v="59397"/>
    <x v="0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10099"/>
    <n v="1099"/>
    <s v="York County Community Action Corporation(YCCAC)"/>
    <s v="Active"/>
    <s v="Reduced Reporter"/>
    <s v="Sanford"/>
    <x v="7"/>
    <n v="2010"/>
    <x v="55"/>
    <n v="329"/>
    <n v="93"/>
    <n v="88200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13290"/>
    <n v="34000"/>
    <n v="30459"/>
    <n v="30459"/>
    <n v="74787"/>
    <n v="69360"/>
    <n v="49396"/>
    <n v="53233"/>
    <n v="37383"/>
    <n v="33852"/>
  </r>
  <r>
    <n v="2017"/>
    <n v="10099"/>
    <n v="1099"/>
    <s v="York County Community Action Corporation(YCCAC)"/>
    <s v="Active"/>
    <s v="Reduced Reporter"/>
    <s v="Sanford"/>
    <x v="7"/>
    <n v="2010"/>
    <x v="55"/>
    <n v="329"/>
    <n v="93"/>
    <n v="88200"/>
    <x v="0"/>
    <s v="MB"/>
    <s v="DO"/>
    <s v="Discontinued"/>
    <m/>
    <m/>
    <m/>
    <m/>
    <m/>
    <m/>
    <m/>
    <m/>
    <m/>
    <m/>
    <m/>
    <m/>
    <m/>
    <m/>
    <m/>
    <m/>
    <s v=""/>
    <n v="29340"/>
    <n v="29340"/>
    <n v="13515"/>
    <n v="15335"/>
    <s v=""/>
    <s v=""/>
    <s v=""/>
    <s v=""/>
    <s v=""/>
    <m/>
  </r>
  <r>
    <n v="2017"/>
    <n v="10099"/>
    <n v="1099"/>
    <s v="York County Community Action Corporation(YCCAC)"/>
    <s v="Active"/>
    <s v="Reduced Reporter"/>
    <s v="Sanford"/>
    <x v="7"/>
    <n v="2010"/>
    <x v="55"/>
    <n v="329"/>
    <n v="93"/>
    <n v="88200"/>
    <x v="0"/>
    <s v="OT"/>
    <s v="DO"/>
    <s v="Discontinued"/>
    <m/>
    <m/>
    <m/>
    <m/>
    <m/>
    <m/>
    <m/>
    <m/>
    <m/>
    <m/>
    <m/>
    <m/>
    <m/>
    <m/>
    <m/>
    <m/>
    <s v=""/>
    <s v=""/>
    <n v="45772"/>
    <n v="129126"/>
    <s v=""/>
    <s v=""/>
    <s v=""/>
    <s v=""/>
    <s v=""/>
    <s v=""/>
    <m/>
  </r>
  <r>
    <n v="1995"/>
    <n v="10101"/>
    <n v="1101"/>
    <s v="Kenneth Hudson Inc. dba Hudson Bus Lines"/>
    <s v="Inactive"/>
    <s v="Full Reporter"/>
    <s v="Lewiston"/>
    <x v="7"/>
    <n v="1990"/>
    <x v="56"/>
    <n v="292"/>
    <n v="84"/>
    <n v="71598"/>
    <x v="2"/>
    <s v="MB"/>
    <s v="DO"/>
    <s v="Discontinued"/>
    <n v="10373"/>
    <n v="10584"/>
    <n v="10542"/>
    <n v="10547"/>
    <n v="10500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102"/>
    <n v="1102"/>
    <s v="Connecticut Department of Transportation(CDOT)"/>
    <s v="Active"/>
    <s v="Full Reporter"/>
    <s v="Newington"/>
    <x v="8"/>
    <n v="2010"/>
    <x v="42"/>
    <n v="47"/>
    <n v="516"/>
    <n v="924859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998"/>
    <n v="11909"/>
    <n v="11607"/>
    <n v="12672"/>
    <n v="12487"/>
    <n v="12481"/>
    <n v="12378"/>
  </r>
  <r>
    <n v="2017"/>
    <n v="10102"/>
    <n v="1102"/>
    <s v="Connecticut Department of Transportation(CDOT)"/>
    <s v="Active"/>
    <s v="Full Reporter"/>
    <s v="Newington"/>
    <x v="8"/>
    <n v="2010"/>
    <x v="42"/>
    <n v="47"/>
    <n v="516"/>
    <n v="924859"/>
    <x v="0"/>
    <s v="CR"/>
    <s v="PT"/>
    <s v="Operating"/>
    <n v="7301"/>
    <n v="8241"/>
    <n v="9783"/>
    <n v="10545"/>
    <n v="10310"/>
    <n v="11647"/>
    <n v="11978"/>
    <n v="12333"/>
    <n v="11264"/>
    <n v="9045"/>
    <n v="13598"/>
    <n v="13711"/>
    <n v="13814"/>
    <n v="12325"/>
    <n v="12222"/>
    <n v="12040"/>
    <n v="13066"/>
    <n v="15327"/>
    <n v="22769"/>
    <n v="21375"/>
    <n v="22966"/>
    <n v="23493"/>
    <n v="30279"/>
    <n v="42009"/>
    <n v="43257"/>
    <n v="40598"/>
    <n v="38230"/>
  </r>
  <r>
    <n v="2017"/>
    <n v="10102"/>
    <n v="1102"/>
    <s v="Connecticut Department of Transportation(CDOT)"/>
    <s v="Active"/>
    <s v="Full Reporter"/>
    <s v="Newington"/>
    <x v="8"/>
    <n v="2010"/>
    <x v="42"/>
    <n v="47"/>
    <n v="516"/>
    <n v="924859"/>
    <x v="0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102"/>
    <n v="1102"/>
    <s v="Connecticut Department of Transportation(CDOT)"/>
    <s v="Active"/>
    <s v="Full Reporter"/>
    <s v="Newington"/>
    <x v="8"/>
    <n v="2010"/>
    <x v="42"/>
    <n v="47"/>
    <n v="516"/>
    <n v="924859"/>
    <x v="0"/>
    <s v="FB"/>
    <s v="DO"/>
    <s v="Discontinued"/>
    <n v="5304"/>
    <n v="4886"/>
    <n v="4853"/>
    <n v="4712"/>
    <n v="4962"/>
    <n v="4653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102"/>
    <n v="1102"/>
    <s v="Connecticut Department of Transportation(CDOT)"/>
    <s v="Active"/>
    <s v="Full Reporter"/>
    <s v="Newington"/>
    <x v="8"/>
    <n v="2010"/>
    <x v="42"/>
    <n v="47"/>
    <n v="516"/>
    <n v="924859"/>
    <x v="0"/>
    <s v="MB"/>
    <s v="PT"/>
    <s v="Discontinued"/>
    <n v="6858"/>
    <n v="6886"/>
    <n v="6639"/>
    <n v="6655"/>
    <n v="6732"/>
    <n v="6705"/>
    <n v="6683"/>
    <n v="6681"/>
    <n v="6707"/>
    <n v="7025"/>
    <n v="6858"/>
    <n v="7094"/>
    <n v="7579"/>
    <n v="7680"/>
    <n v="7680"/>
    <n v="7640"/>
    <n v="45336"/>
    <n v="7778"/>
    <n v="7689"/>
    <n v="7982"/>
    <n v="0"/>
    <n v="0"/>
    <s v=""/>
    <n v="0"/>
    <s v=""/>
    <m/>
    <m/>
  </r>
  <r>
    <n v="2003"/>
    <n v="10103"/>
    <n v="1103"/>
    <s v="City of Stamford Dial-A-Ride"/>
    <s v="Inactive"/>
    <s v="Reduced Reporter"/>
    <s v="Stamford"/>
    <x v="8"/>
    <n v="2000"/>
    <x v="45"/>
    <n v="41"/>
    <n v="465"/>
    <n v="888890"/>
    <x v="2"/>
    <s v="DR"/>
    <s v="DO"/>
    <s v="Discontinued"/>
    <s v=""/>
    <n v="10374"/>
    <n v="10660"/>
    <n v="10660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0"/>
    <n v="10104"/>
    <n v="1104"/>
    <s v="Greater Waterbury Transit District"/>
    <s v="Inactive"/>
    <s v="Full Reporter"/>
    <s v="Waterbury"/>
    <x v="8"/>
    <n v="1990"/>
    <x v="53"/>
    <n v="144"/>
    <n v="73"/>
    <n v="175067"/>
    <x v="2"/>
    <s v="DR"/>
    <s v="PT"/>
    <s v="Discontinued"/>
    <n v="15250"/>
    <n v="15572"/>
    <n v="16387"/>
    <n v="15821"/>
    <s v=""/>
    <s v=""/>
    <n v="19928"/>
    <n v="23008"/>
    <n v="22158"/>
    <n v="30105"/>
    <s v=""/>
    <s v=""/>
    <s v=""/>
    <s v=""/>
    <s v=""/>
    <s v=""/>
    <s v=""/>
    <s v=""/>
    <s v=""/>
    <s v=""/>
    <s v=""/>
    <s v=""/>
    <s v=""/>
    <m/>
    <s v=""/>
    <m/>
    <m/>
  </r>
  <r>
    <n v="2017"/>
    <n v="10105"/>
    <n v="1105"/>
    <s v="Cape Cod Regional Transit Authority(CCRTA)"/>
    <s v="Active"/>
    <s v="Full Reporter"/>
    <s v="Hyannis"/>
    <x v="6"/>
    <n v="2010"/>
    <x v="57"/>
    <n v="152"/>
    <n v="277"/>
    <n v="246695"/>
    <x v="0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42"/>
    <n v="3567"/>
    <n v="3685"/>
    <n v="2629"/>
    <n v="3027"/>
    <m/>
  </r>
  <r>
    <n v="2017"/>
    <n v="10105"/>
    <n v="1105"/>
    <s v="Cape Cod Regional Transit Authority(CCRTA)"/>
    <s v="Active"/>
    <s v="Full Reporter"/>
    <s v="Hyannis"/>
    <x v="6"/>
    <n v="2010"/>
    <x v="57"/>
    <n v="152"/>
    <n v="277"/>
    <n v="246695"/>
    <x v="0"/>
    <s v="DR"/>
    <s v="PT"/>
    <s v="Operating"/>
    <s v=""/>
    <s v=""/>
    <n v="97824"/>
    <n v="97758"/>
    <n v="101646"/>
    <n v="87769"/>
    <n v="70898"/>
    <n v="77106"/>
    <n v="104895"/>
    <n v="156775"/>
    <n v="98328"/>
    <n v="157838"/>
    <n v="142104"/>
    <n v="136860"/>
    <n v="110585"/>
    <n v="138049"/>
    <n v="131032"/>
    <n v="138227"/>
    <n v="140538"/>
    <n v="156673"/>
    <n v="182238"/>
    <n v="191338"/>
    <n v="172520"/>
    <n v="187095"/>
    <n v="187683"/>
    <n v="185081"/>
    <n v="210725"/>
  </r>
  <r>
    <n v="2017"/>
    <n v="10105"/>
    <n v="1105"/>
    <s v="Cape Cod Regional Transit Authority(CCRTA)"/>
    <s v="Active"/>
    <s v="Full Reporter"/>
    <s v="Hyannis"/>
    <x v="6"/>
    <n v="2010"/>
    <x v="57"/>
    <n v="152"/>
    <n v="277"/>
    <n v="246695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3751"/>
    <n v="83288"/>
    <n v="84919"/>
    <n v="102196"/>
    <n v="92179"/>
    <n v="88765"/>
  </r>
  <r>
    <n v="2017"/>
    <n v="10105"/>
    <n v="1105"/>
    <s v="Cape Cod Regional Transit Authority(CCRTA)"/>
    <s v="Active"/>
    <s v="Full Reporter"/>
    <s v="Hyannis"/>
    <x v="6"/>
    <n v="2010"/>
    <x v="57"/>
    <n v="152"/>
    <n v="277"/>
    <n v="246695"/>
    <x v="0"/>
    <s v="MB"/>
    <s v="PT"/>
    <s v="Operating"/>
    <s v=""/>
    <s v=""/>
    <n v="8598"/>
    <n v="10042"/>
    <n v="15742"/>
    <n v="21936"/>
    <n v="25403"/>
    <n v="39927"/>
    <n v="47613"/>
    <n v="31306"/>
    <n v="40565"/>
    <n v="50772"/>
    <n v="48805"/>
    <n v="45915"/>
    <n v="42548"/>
    <n v="44777"/>
    <n v="80649"/>
    <n v="83508"/>
    <n v="83527"/>
    <n v="88535"/>
    <n v="92780"/>
    <n v="75318"/>
    <n v="80836"/>
    <n v="88456"/>
    <n v="94157"/>
    <n v="97756"/>
    <n v="96814"/>
  </r>
  <r>
    <n v="2017"/>
    <n v="10107"/>
    <n v="1107"/>
    <s v="Milford Transit District(MTD)"/>
    <s v="Active"/>
    <s v="Full Reporter"/>
    <s v="Milford"/>
    <x v="8"/>
    <n v="2010"/>
    <x v="45"/>
    <n v="48"/>
    <n v="466"/>
    <n v="923311"/>
    <x v="0"/>
    <s v="DR"/>
    <s v="DO"/>
    <s v="Operating"/>
    <s v=""/>
    <s v=""/>
    <s v=""/>
    <s v=""/>
    <n v="14129"/>
    <n v="14384"/>
    <n v="14987"/>
    <n v="16424"/>
    <n v="16128"/>
    <n v="20249"/>
    <n v="22370"/>
    <n v="20620"/>
    <n v="23588"/>
    <n v="26483"/>
    <n v="25463"/>
    <n v="22252"/>
    <n v="22432"/>
    <n v="23104"/>
    <n v="20544"/>
    <n v="20108"/>
    <n v="19746"/>
    <n v="19044"/>
    <n v="19386"/>
    <n v="20524"/>
    <n v="17818"/>
    <n v="16756"/>
    <n v="16632"/>
  </r>
  <r>
    <n v="2017"/>
    <n v="10107"/>
    <n v="1107"/>
    <s v="Milford Transit District(MTD)"/>
    <s v="Active"/>
    <s v="Full Reporter"/>
    <s v="Milford"/>
    <x v="8"/>
    <n v="2010"/>
    <x v="45"/>
    <n v="48"/>
    <n v="466"/>
    <n v="923311"/>
    <x v="0"/>
    <s v="MB"/>
    <s v="DO"/>
    <s v="Operating"/>
    <s v=""/>
    <s v=""/>
    <s v=""/>
    <s v=""/>
    <n v="15340"/>
    <n v="15286"/>
    <n v="15340"/>
    <n v="15340"/>
    <n v="15340"/>
    <n v="19847"/>
    <n v="24729"/>
    <n v="26556"/>
    <n v="23478"/>
    <n v="21306"/>
    <n v="21287"/>
    <n v="19721"/>
    <n v="18341"/>
    <n v="20428"/>
    <n v="20376"/>
    <n v="20972"/>
    <n v="20863"/>
    <n v="20956"/>
    <n v="20716"/>
    <n v="21494"/>
    <n v="21494"/>
    <n v="21302"/>
    <n v="20473"/>
  </r>
  <r>
    <n v="2015"/>
    <n v="10108"/>
    <n v="1108"/>
    <s v="Greater Hartford Ridesharing Corporation - The Rideshare Company(GHRC)"/>
    <s v="Inactive"/>
    <s v="Full Reporter"/>
    <s v="Bloomfield"/>
    <x v="8"/>
    <n v="2010"/>
    <x v="42"/>
    <n v="47"/>
    <n v="516"/>
    <n v="924859"/>
    <x v="2"/>
    <s v="VP"/>
    <s v="DO"/>
    <s v="Discontinued"/>
    <s v=""/>
    <s v=""/>
    <s v=""/>
    <s v=""/>
    <s v=""/>
    <s v=""/>
    <s v=""/>
    <n v="108888"/>
    <n v="110968"/>
    <n v="0"/>
    <n v="0"/>
    <n v="140998"/>
    <s v=""/>
    <n v="124073"/>
    <n v="125087"/>
    <n v="123041"/>
    <n v="139777"/>
    <n v="126253"/>
    <n v="124512"/>
    <n v="122109"/>
    <n v="117519"/>
    <n v="115375"/>
    <n v="104969"/>
    <n v="95928"/>
    <n v="14281"/>
    <m/>
    <m/>
  </r>
  <r>
    <n v="2002"/>
    <n v="10109"/>
    <n v="1109"/>
    <s v="Comsis Mobility Services, Inc., dba: Intelitran(Ride)"/>
    <s v="Inactive"/>
    <s v="Full Reporter"/>
    <s v="Providence"/>
    <x v="4"/>
    <n v="2000"/>
    <x v="33"/>
    <n v="34"/>
    <n v="504"/>
    <n v="1174548"/>
    <x v="2"/>
    <s v="DR"/>
    <s v="PT"/>
    <s v="Discontinued"/>
    <s v=""/>
    <s v=""/>
    <s v=""/>
    <s v=""/>
    <s v=""/>
    <s v=""/>
    <s v=""/>
    <s v=""/>
    <s v=""/>
    <n v="210246"/>
    <n v="214319"/>
    <n v="220278"/>
    <s v=""/>
    <s v=""/>
    <s v=""/>
    <s v=""/>
    <s v=""/>
    <s v=""/>
    <s v=""/>
    <s v=""/>
    <s v=""/>
    <s v=""/>
    <s v=""/>
    <m/>
    <s v=""/>
    <m/>
    <m/>
  </r>
  <r>
    <n v="2010"/>
    <n v="10110"/>
    <n v="1110"/>
    <s v="2Plus Partners in Transportation, Inc(2Plus)"/>
    <s v="Inactive"/>
    <s v="Full Reporter"/>
    <s v="Rocky Hill"/>
    <x v="8"/>
    <n v="2000"/>
    <x v="45"/>
    <n v="41"/>
    <n v="465"/>
    <n v="888890"/>
    <x v="2"/>
    <s v="VP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8431"/>
    <n v="7193"/>
    <n v="8118"/>
    <n v="6875"/>
    <s v=""/>
    <s v=""/>
    <s v=""/>
    <m/>
    <s v=""/>
    <m/>
    <m/>
  </r>
  <r>
    <n v="2017"/>
    <n v="10112"/>
    <n v="1112"/>
    <s v="South Portland Bus Service(SPBS)"/>
    <s v="Active"/>
    <s v="Reduced Reporter"/>
    <s v="South Portland"/>
    <x v="7"/>
    <n v="2010"/>
    <x v="41"/>
    <n v="177"/>
    <n v="136"/>
    <n v="203914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375"/>
    <n v="12934"/>
    <n v="13974"/>
    <n v="13647"/>
    <n v="12428"/>
    <n v="18523"/>
  </r>
  <r>
    <n v="2017"/>
    <n v="10114"/>
    <n v="1114"/>
    <s v="Biddeford-Saco-Old Orchard Beach Transit Committee Shuttle Bus(ShuttleBus)"/>
    <s v="Active"/>
    <s v="Reduced Reporter"/>
    <s v="Biddeford"/>
    <x v="7"/>
    <n v="2010"/>
    <x v="41"/>
    <n v="177"/>
    <n v="136"/>
    <n v="203914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563"/>
    <n v="18927"/>
    <n v="23226"/>
    <n v="21332"/>
    <n v="21476"/>
    <n v="23150"/>
    <n v="26963"/>
  </r>
  <r>
    <n v="2017"/>
    <n v="10115"/>
    <n v="1115"/>
    <s v="Northern New England Passenger Rail Authority(NNEPRA)"/>
    <s v="Active"/>
    <s v="Full Reporter"/>
    <s v="Portland"/>
    <x v="7"/>
    <n v="2010"/>
    <x v="41"/>
    <n v="177"/>
    <n v="136"/>
    <n v="203914"/>
    <x v="0"/>
    <s v="CR"/>
    <s v="PT"/>
    <s v="Operating"/>
    <s v=""/>
    <s v=""/>
    <s v=""/>
    <s v=""/>
    <s v=""/>
    <s v=""/>
    <s v=""/>
    <s v=""/>
    <s v=""/>
    <s v=""/>
    <s v=""/>
    <s v=""/>
    <s v=""/>
    <s v=""/>
    <n v="29200"/>
    <n v="36391"/>
    <n v="47544"/>
    <n v="53969"/>
    <n v="48148"/>
    <n v="52375"/>
    <n v="52380"/>
    <n v="53508"/>
    <n v="66880"/>
    <n v="71238"/>
    <n v="62321"/>
    <n v="73608"/>
    <n v="69698"/>
  </r>
  <r>
    <n v="2010"/>
    <n v="10116"/>
    <n v="1116"/>
    <s v="Bonanza(BZ)"/>
    <s v="Inactive"/>
    <s v="Full Reporter"/>
    <s v="Providence"/>
    <x v="4"/>
    <n v="2000"/>
    <x v="33"/>
    <n v="34"/>
    <n v="504"/>
    <n v="1174548"/>
    <x v="2"/>
    <s v="MB"/>
    <s v="DO"/>
    <s v="Discontinued"/>
    <s v=""/>
    <s v=""/>
    <s v=""/>
    <s v=""/>
    <s v=""/>
    <s v=""/>
    <s v=""/>
    <s v=""/>
    <s v=""/>
    <s v=""/>
    <s v=""/>
    <s v=""/>
    <s v=""/>
    <s v=""/>
    <n v="28470"/>
    <n v="25061"/>
    <n v="21402"/>
    <n v="26449"/>
    <n v="24353"/>
    <s v=""/>
    <s v=""/>
    <s v=""/>
    <s v=""/>
    <m/>
    <s v=""/>
    <m/>
    <m/>
  </r>
  <r>
    <n v="2016"/>
    <n v="10117"/>
    <n v="1117"/>
    <s v="Plymouth &amp; Brockton Street Railway Company(pbsr)"/>
    <s v="Inactive"/>
    <s v="Reduced Reporter"/>
    <s v="Plymouth"/>
    <x v="6"/>
    <n v="2010"/>
    <x v="35"/>
    <n v="10"/>
    <n v="1873"/>
    <n v="4181019"/>
    <x v="2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m/>
    <m/>
    <m/>
    <n v="33592"/>
    <n v="28783"/>
    <n v="28953"/>
    <n v="31417"/>
    <n v="29372"/>
    <n v="35105"/>
    <m/>
  </r>
  <r>
    <n v="2015"/>
    <n v="10117"/>
    <n v="1117"/>
    <s v="Plymouth &amp; Brockton Street Railway Company(pbsr)"/>
    <s v="Inactive"/>
    <s v="Full Reporter"/>
    <s v="Plymouth"/>
    <x v="6"/>
    <n v="2010"/>
    <x v="35"/>
    <n v="10"/>
    <n v="1873"/>
    <n v="4181019"/>
    <x v="2"/>
    <s v="MB"/>
    <s v="DO"/>
    <s v="Discontinued"/>
    <n v="65302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10118"/>
    <n v="1118"/>
    <s v="MetroWest Regional Transit Authority(MWRTA)"/>
    <s v="Active"/>
    <s v="Full Reporter"/>
    <s v="Framingham"/>
    <x v="6"/>
    <n v="2010"/>
    <x v="35"/>
    <n v="10"/>
    <n v="1873"/>
    <n v="4181019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5784"/>
    <n v="9728"/>
    <n v="49158"/>
    <n v="52928"/>
    <n v="67853"/>
    <n v="69381"/>
    <n v="61332"/>
    <n v="62522"/>
    <n v="69735"/>
    <n v="80598"/>
  </r>
  <r>
    <n v="2017"/>
    <n v="10118"/>
    <n v="1118"/>
    <s v="MetroWest Regional Transit Authority(MWRTA)"/>
    <s v="Active"/>
    <s v="Full Reporter"/>
    <s v="Framingham"/>
    <x v="6"/>
    <n v="2010"/>
    <x v="35"/>
    <n v="10"/>
    <n v="1873"/>
    <n v="4181019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42000"/>
    <n v="38068"/>
    <n v="42661"/>
    <n v="45766"/>
    <n v="45288"/>
    <n v="54988"/>
    <n v="62181"/>
    <n v="70360"/>
    <n v="73775"/>
    <n v="80927"/>
  </r>
  <r>
    <n v="2017"/>
    <n v="10119"/>
    <n v="1119"/>
    <s v="University Of New Hampshire - University Transportation Services(UNH UTS)"/>
    <s v="Active"/>
    <s v="Reduced Reporter"/>
    <s v="Durham"/>
    <x v="5"/>
    <n v="2010"/>
    <x v="50"/>
    <n v="331"/>
    <n v="66"/>
    <n v="88087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4971"/>
    <n v="25448"/>
    <n v="25442"/>
    <n v="25706"/>
    <n v="35554"/>
    <n v="37368"/>
    <n v="35375"/>
    <n v="31836"/>
    <n v="30566"/>
  </r>
  <r>
    <n v="2017"/>
    <n v="10122"/>
    <n v="1122"/>
    <s v="Jalbert Leasing, Inc. "/>
    <s v="Active"/>
    <s v="Reduced Reporter"/>
    <s v="Portsmouth"/>
    <x v="5"/>
    <n v="2010"/>
    <x v="55"/>
    <n v="329"/>
    <n v="93"/>
    <n v="88200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3420"/>
    <n v="67901"/>
    <n v="70046"/>
    <n v="75603"/>
    <n v="77801"/>
    <n v="78235"/>
  </r>
  <r>
    <n v="2017"/>
    <n v="10122"/>
    <n v="1122"/>
    <s v="Jalbert Leasing, Inc. "/>
    <s v="Active"/>
    <s v="Reduced Reporter"/>
    <s v="Portsmouth"/>
    <x v="5"/>
    <n v="2010"/>
    <x v="55"/>
    <n v="329"/>
    <n v="93"/>
    <n v="88200"/>
    <x v="0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331"/>
    <n v="0"/>
    <s v=""/>
    <n v="0"/>
    <s v=""/>
    <m/>
    <m/>
  </r>
  <r>
    <n v="2017"/>
    <n v="10123"/>
    <n v="1123"/>
    <s v="Greater Derry Salem Cooperative Alliance for Regional Transportation(CART)"/>
    <s v="Active"/>
    <s v="Reduced Reporter"/>
    <s v="Salem"/>
    <x v="5"/>
    <n v="2010"/>
    <x v="35"/>
    <n v="10"/>
    <n v="1873"/>
    <n v="4181019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028"/>
    <n v="5693"/>
    <n v="8167.9999999999991"/>
    <n v="5918"/>
    <n v="4928"/>
    <n v="4943"/>
    <n v="6222"/>
  </r>
  <r>
    <n v="2017"/>
    <n v="10123"/>
    <n v="1123"/>
    <s v="Greater Derry Salem Cooperative Alliance for Regional Transportation(CART)"/>
    <s v="Active"/>
    <s v="Reduced Reporter"/>
    <s v="Salem"/>
    <x v="5"/>
    <n v="2010"/>
    <x v="35"/>
    <n v="10"/>
    <n v="1873"/>
    <n v="4181019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72"/>
    <n v="1062"/>
    <n v="774"/>
    <n v="758"/>
    <n v="746"/>
    <n v="690"/>
  </r>
  <r>
    <n v="2011"/>
    <n v="10124"/>
    <n v="1124"/>
    <s v="City of Bridgeport(BPT)"/>
    <s v="Inactive"/>
    <s v="Full Reporter"/>
    <s v="Bridgeport"/>
    <x v="8"/>
    <n v="2010"/>
    <x v="45"/>
    <n v="48"/>
    <n v="466"/>
    <n v="923311"/>
    <x v="2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5"/>
    <n v="10125"/>
    <n v="1125"/>
    <s v="Berkshire Regional Transit Authority Council on Aging(BRTA)"/>
    <s v="Inactive"/>
    <s v="Reduced Reporter"/>
    <s v="Pittsfield"/>
    <x v="6"/>
    <n v="2010"/>
    <x v="37"/>
    <n v="448"/>
    <n v="34"/>
    <n v="59124"/>
    <x v="2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634"/>
    <n v="20623"/>
    <n v="21929"/>
    <n v="20946"/>
    <n v="18634"/>
    <m/>
    <m/>
  </r>
  <r>
    <n v="2015"/>
    <n v="10126"/>
    <n v="1126"/>
    <s v="Worcester Regional Transit Authority COA(WRTA COA)"/>
    <s v="Inactive"/>
    <s v="Full Reporter"/>
    <s v="Worcester"/>
    <x v="6"/>
    <n v="2010"/>
    <x v="39"/>
    <n v="81"/>
    <n v="304"/>
    <n v="486514"/>
    <x v="2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469"/>
    <n v="15560"/>
    <n v="20342"/>
    <n v="16586"/>
    <n v="16111"/>
    <m/>
    <m/>
  </r>
  <r>
    <n v="2015"/>
    <n v="10126"/>
    <n v="1126"/>
    <s v="Worcester Regional Transit Authority COA(WRTA COA)"/>
    <s v="Inactive"/>
    <s v="Full Reporter"/>
    <s v="Worcester"/>
    <x v="6"/>
    <n v="2010"/>
    <x v="39"/>
    <n v="81"/>
    <n v="304"/>
    <n v="486514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31"/>
    <n v="569"/>
    <m/>
    <m/>
  </r>
  <r>
    <n v="2017"/>
    <n v="10127"/>
    <n v="1127"/>
    <s v="City of Stamford"/>
    <s v="Active"/>
    <s v="Building Reporter"/>
    <s v="Stamford"/>
    <x v="8"/>
    <n v="2010"/>
    <x v="45"/>
    <n v="48"/>
    <n v="466"/>
    <n v="923311"/>
    <x v="0"/>
    <s v="MB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n v="0"/>
    <n v="0"/>
  </r>
  <r>
    <n v="2017"/>
    <n v="10128"/>
    <n v="1128"/>
    <s v="Connecticut Department of Transportation- CTTransit Waterbury- NET"/>
    <s v="Active"/>
    <s v="Full Reporter"/>
    <s v="Waterbury"/>
    <x v="8"/>
    <n v="2010"/>
    <x v="53"/>
    <n v="185"/>
    <n v="90"/>
    <n v="194535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5364"/>
    <n v="53692"/>
    <n v="54555"/>
    <n v="53765"/>
    <n v="56306"/>
    <n v="57482"/>
    <n v="64089"/>
  </r>
  <r>
    <n v="2017"/>
    <n v="10128"/>
    <n v="1128"/>
    <s v="Connecticut Department of Transportation- CTTransit Waterbury- NET"/>
    <s v="Active"/>
    <s v="Full Reporter"/>
    <s v="Waterbury"/>
    <x v="8"/>
    <n v="2010"/>
    <x v="53"/>
    <n v="185"/>
    <n v="90"/>
    <n v="194535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9026"/>
    <n v="87096"/>
    <n v="89036"/>
    <n v="92107"/>
    <n v="92214"/>
    <n v="92271"/>
    <n v="94037"/>
  </r>
  <r>
    <n v="2016"/>
    <n v="10129"/>
    <n v="1129"/>
    <s v="Massachusetts Department of Transportation(MassDOT)"/>
    <s v="Inactive"/>
    <s v="Full Reporter"/>
    <s v="Boston"/>
    <x v="6"/>
    <n v="2010"/>
    <x v="35"/>
    <n v="10"/>
    <n v="1873"/>
    <n v="4181019"/>
    <x v="2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6"/>
    <n v="10129"/>
    <n v="1129"/>
    <s v="Massachusetts Department of Transportation(MassDOT)"/>
    <s v="Inactive"/>
    <s v="Full Reporter"/>
    <s v="Boston"/>
    <x v="6"/>
    <n v="2010"/>
    <x v="35"/>
    <n v="10"/>
    <n v="1873"/>
    <n v="4181019"/>
    <x v="2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n v="34143"/>
    <n v="43112"/>
    <m/>
  </r>
  <r>
    <n v="2017"/>
    <n v="10130"/>
    <n v="1130"/>
    <s v="Connecticut Department of Transportation -CTTRANSIT New Britain "/>
    <s v="Active"/>
    <s v="Full Reporter"/>
    <s v="Berlin"/>
    <x v="8"/>
    <n v="2010"/>
    <x v="42"/>
    <n v="47"/>
    <n v="516"/>
    <n v="924859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1202"/>
    <n v="40379"/>
    <n v="39862"/>
    <n v="41914"/>
    <n v="43658"/>
    <n v="60741"/>
    <n v="61430"/>
  </r>
  <r>
    <n v="2017"/>
    <n v="10131"/>
    <s v="1R01-004"/>
    <s v="Northwestern CT Transit District(NWCTD)"/>
    <s v="Active"/>
    <s v="Rural Reporter"/>
    <s v="Torrington"/>
    <x v="8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1210"/>
    <n v="21263"/>
    <n v="21921"/>
    <n v="19472"/>
    <n v="20418"/>
    <n v="19197"/>
    <n v="18115"/>
    <n v="17830"/>
    <n v="13392"/>
    <n v="14722"/>
    <n v="15100"/>
  </r>
  <r>
    <n v="2017"/>
    <n v="10131"/>
    <s v="1R01-004"/>
    <s v="Northwestern CT Transit District(NWCTD)"/>
    <s v="Active"/>
    <s v="Rural Reporter"/>
    <s v="Torrington"/>
    <x v="8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n v="9032"/>
    <n v="9090"/>
    <n v="8954"/>
    <n v="8775"/>
    <n v="10041"/>
    <n v="9765"/>
    <n v="10235"/>
    <n v="9875"/>
    <n v="9932"/>
    <n v="9074"/>
  </r>
  <r>
    <n v="2017"/>
    <n v="10132"/>
    <n v="1132"/>
    <s v="State of Connecticut - CTTransit - Nason - Torrington-Winsted(Nason Partners)"/>
    <s v="Active"/>
    <s v="Reduced Reporter"/>
    <s v="Torrington"/>
    <x v="8"/>
    <n v="2010"/>
    <x v="42"/>
    <n v="47"/>
    <n v="516"/>
    <n v="924859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63"/>
    <n v="1659"/>
    <n v="1665"/>
    <n v="1643"/>
    <n v="1625"/>
  </r>
  <r>
    <n v="2017"/>
    <n v="10133"/>
    <n v="1133"/>
    <s v="Boston Express Bus, Inc.(BX)"/>
    <s v="Active"/>
    <s v="Reduced Reporter"/>
    <s v="Concord"/>
    <x v="5"/>
    <n v="2010"/>
    <x v="35"/>
    <n v="10"/>
    <n v="1873"/>
    <n v="4181019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5674"/>
    <n v="35932"/>
    <n v="35343"/>
    <n v="35189"/>
    <n v="35598"/>
  </r>
  <r>
    <n v="2017"/>
    <n v="10134"/>
    <s v="1R03-006"/>
    <s v="Penquis Community Action Program(Penquis C.A.P.)"/>
    <s v="Active"/>
    <s v="Rural Reporter"/>
    <s v="Bangor"/>
    <x v="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93579"/>
    <n v="144041"/>
    <n v="110798"/>
    <n v="136746"/>
    <n v="140212"/>
    <n v="117745"/>
    <n v="131340"/>
    <n v="104350"/>
    <n v="146868"/>
    <n v="175048"/>
    <n v="210635"/>
  </r>
  <r>
    <n v="2017"/>
    <n v="10134"/>
    <s v="1R03-006"/>
    <s v="Penquis Community Action Program(Penquis C.A.P.)"/>
    <s v="Active"/>
    <s v="Rural Reporter"/>
    <s v="Bangor"/>
    <x v="7"/>
    <n v="2010"/>
    <x v="9"/>
    <m/>
    <m/>
    <m/>
    <x v="0"/>
    <s v="DT"/>
    <s v="PT"/>
    <s v="Operating"/>
    <m/>
    <m/>
    <m/>
    <m/>
    <m/>
    <m/>
    <m/>
    <m/>
    <m/>
    <m/>
    <m/>
    <m/>
    <m/>
    <m/>
    <m/>
    <m/>
    <s v=""/>
    <s v=""/>
    <s v=""/>
    <s v=""/>
    <n v="288863"/>
    <n v="24483"/>
    <s v=""/>
    <s v=""/>
    <n v="46781"/>
    <n v="43351"/>
    <n v="49315"/>
  </r>
  <r>
    <n v="2017"/>
    <n v="10134"/>
    <s v="1R03-006"/>
    <s v="Penquis Community Action Program(Penquis C.A.P.)"/>
    <s v="Active"/>
    <s v="Rural Reporter"/>
    <s v="Bangor"/>
    <x v="7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n v="15766"/>
    <n v="100063"/>
    <n v="135804"/>
    <s v=""/>
    <s v=""/>
    <s v=""/>
    <s v=""/>
    <s v=""/>
    <s v=""/>
    <m/>
  </r>
  <r>
    <n v="2017"/>
    <n v="10137"/>
    <s v="1R04-001"/>
    <s v="Advance Transit, Inc. NH(AT)"/>
    <s v="Active"/>
    <s v="Rural Reporter"/>
    <s v="Wilder"/>
    <x v="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59"/>
    <n v="2585"/>
    <n v="3350"/>
    <n v="4127"/>
    <n v="5301"/>
    <n v="6626"/>
    <n v="6755"/>
    <n v="6954"/>
    <n v="7198"/>
    <n v="7219"/>
    <n v="6298"/>
  </r>
  <r>
    <n v="2017"/>
    <n v="10137"/>
    <s v="1R04-001"/>
    <s v="Advance Transit, Inc. NH(AT)"/>
    <s v="Active"/>
    <s v="Rural Reporter"/>
    <s v="Wilder"/>
    <x v="9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45999"/>
    <n v="38767"/>
    <n v="38962"/>
    <n v="40797"/>
    <n v="41550"/>
    <n v="41593"/>
    <n v="41892"/>
    <n v="41255"/>
    <n v="43067"/>
    <n v="43280"/>
    <n v="43068"/>
  </r>
  <r>
    <n v="2017"/>
    <n v="10140"/>
    <s v="1R01-001"/>
    <s v="Estuary Transit District(ETD)"/>
    <s v="Active"/>
    <s v="Rural Reporter"/>
    <s v="Old Saybrook"/>
    <x v="8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6707"/>
    <n v="13385"/>
    <n v="3775"/>
    <n v="7541"/>
    <n v="5972"/>
    <n v="7287"/>
    <n v="6587"/>
    <n v="7833"/>
    <n v="7967"/>
    <n v="8181"/>
  </r>
  <r>
    <n v="2017"/>
    <n v="10140"/>
    <s v="1R01-001"/>
    <s v="Estuary Transit District(ETD)"/>
    <s v="Active"/>
    <s v="Rural Reporter"/>
    <s v="Old Saybrook"/>
    <x v="8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9048"/>
    <n v="12616"/>
    <n v="7010"/>
    <n v="18102"/>
    <n v="19842"/>
    <n v="26045"/>
    <n v="20177"/>
    <n v="21649"/>
    <n v="22567"/>
    <n v="22643"/>
    <n v="23002"/>
  </r>
  <r>
    <n v="2017"/>
    <n v="10141"/>
    <s v="1R06-004"/>
    <s v="Connecticut River Transit, Inc.(CRT)"/>
    <s v="Active"/>
    <s v="Rural Reporter"/>
    <s v="Bellows Falls"/>
    <x v="9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9086"/>
    <n v="7658"/>
    <n v="11251"/>
    <n v="5875"/>
    <n v="6297"/>
    <n v="7459"/>
    <n v="5418"/>
  </r>
  <r>
    <n v="2017"/>
    <n v="10141"/>
    <s v="1R06-004"/>
    <s v="Connecticut River Transit, Inc.(CRT)"/>
    <s v="Active"/>
    <s v="Rural Reporter"/>
    <s v="Bellows Falls"/>
    <x v="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6675"/>
    <n v="46176"/>
    <n v="45715"/>
    <n v="44667"/>
    <n v="42387"/>
    <n v="44398"/>
    <n v="45149"/>
    <n v="45599"/>
    <n v="78053"/>
    <n v="110152"/>
    <n v="113274"/>
  </r>
  <r>
    <n v="2017"/>
    <n v="10141"/>
    <s v="1R06-004"/>
    <s v="Connecticut River Transit, Inc.(CRT)"/>
    <s v="Active"/>
    <s v="Rural Reporter"/>
    <s v="Bellows Falls"/>
    <x v="9"/>
    <n v="2010"/>
    <x v="9"/>
    <m/>
    <m/>
    <m/>
    <x v="0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4461"/>
    <n v="1480"/>
  </r>
  <r>
    <n v="2017"/>
    <n v="10141"/>
    <s v="1R06-004"/>
    <s v="Connecticut River Transit, Inc.(CRT)"/>
    <s v="Active"/>
    <s v="Rural Reporter"/>
    <s v="Bellows Falls"/>
    <x v="9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2715"/>
    <n v="16482"/>
    <n v="16452"/>
    <n v="17394"/>
    <n v="11014"/>
    <n v="14047"/>
    <n v="12471"/>
    <n v="18425"/>
    <n v="22908"/>
    <n v="19868"/>
    <n v="17862"/>
  </r>
  <r>
    <n v="2017"/>
    <n v="10142"/>
    <s v="1R03-001"/>
    <s v="Aroostook Regional Transportation Systems, Inc.(ARTS)"/>
    <s v="Active"/>
    <s v="Rural Reporter"/>
    <s v="Presque Isle"/>
    <x v="7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n v="2250"/>
    <n v="1557"/>
    <s v=""/>
    <s v=""/>
    <s v=""/>
    <s v=""/>
    <m/>
  </r>
  <r>
    <n v="2017"/>
    <n v="10142"/>
    <s v="1R03-001"/>
    <s v="Aroostook Regional Transportation Systems, Inc.(ARTS)"/>
    <s v="Active"/>
    <s v="Rural Reporter"/>
    <s v="Presque Isle"/>
    <x v="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9670"/>
    <s v=""/>
    <n v="9038"/>
    <n v="26631"/>
    <n v="24633"/>
    <n v="25566"/>
    <n v="24593"/>
    <n v="20234"/>
    <n v="21766"/>
    <n v="21233"/>
    <n v="19199"/>
  </r>
  <r>
    <n v="2017"/>
    <n v="10142"/>
    <s v="1R03-001"/>
    <s v="Aroostook Regional Transportation Systems, Inc.(ARTS)"/>
    <s v="Active"/>
    <s v="Rural Reporter"/>
    <s v="Presque Isle"/>
    <x v="7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n v="99995"/>
    <n v="143250"/>
    <s v=""/>
    <s v=""/>
    <s v=""/>
    <s v=""/>
    <s v=""/>
    <s v=""/>
    <m/>
  </r>
  <r>
    <n v="2017"/>
    <n v="10143"/>
    <s v="1R06-001"/>
    <s v="Addison County Transit Resources(ACTR)"/>
    <s v="Active"/>
    <s v="Rural Reporter"/>
    <s v="Middlebury"/>
    <x v="9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524"/>
    <n v="4339"/>
    <n v="4330"/>
    <n v="4357"/>
    <n v="4304"/>
  </r>
  <r>
    <n v="2017"/>
    <n v="10143"/>
    <s v="1R06-001"/>
    <s v="Addison County Transit Resources(ACTR)"/>
    <s v="Active"/>
    <s v="Rural Reporter"/>
    <s v="Middlebury"/>
    <x v="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6470"/>
    <n v="49267"/>
    <n v="27305"/>
    <n v="31706"/>
    <n v="32304"/>
    <n v="26003"/>
    <n v="36366"/>
    <n v="35653"/>
    <n v="35004"/>
    <n v="43865"/>
    <n v="43743"/>
  </r>
  <r>
    <n v="2017"/>
    <n v="10143"/>
    <s v="1R06-001"/>
    <s v="Addison County Transit Resources(ACTR)"/>
    <s v="Active"/>
    <s v="Rural Reporter"/>
    <s v="Middlebury"/>
    <x v="9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2132"/>
    <n v="13402"/>
    <n v="11894"/>
    <n v="14001"/>
    <n v="17556"/>
    <n v="17805"/>
    <n v="17473"/>
    <n v="15395"/>
    <n v="15284"/>
    <n v="15532"/>
    <n v="15161"/>
  </r>
  <r>
    <n v="2017"/>
    <n v="10144"/>
    <s v="1R06-005"/>
    <s v="Deerfield Valley Transit Association, Inc.(The MOOver)"/>
    <s v="Active"/>
    <s v="Rural Reporter"/>
    <s v="West Dover"/>
    <x v="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8048"/>
    <n v="2663"/>
    <n v="2405"/>
    <n v="1857"/>
    <n v="2433"/>
    <n v="2604"/>
    <n v="2856"/>
    <n v="2569"/>
    <n v="2553"/>
    <n v="2652"/>
    <n v="2045"/>
  </r>
  <r>
    <n v="2017"/>
    <n v="10144"/>
    <s v="1R06-005"/>
    <s v="Deerfield Valley Transit Association, Inc.(The MOOver)"/>
    <s v="Active"/>
    <s v="Rural Reporter"/>
    <s v="West Dover"/>
    <x v="9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0801"/>
    <n v="15574"/>
    <n v="13696"/>
    <n v="12202"/>
    <n v="15988"/>
    <n v="16566"/>
    <n v="17380"/>
    <n v="17101"/>
    <n v="17220"/>
    <n v="16605"/>
    <n v="17033"/>
  </r>
  <r>
    <n v="2017"/>
    <n v="10144"/>
    <s v="1R06-005"/>
    <s v="Deerfield Valley Transit Association, Inc.(The MOOver)"/>
    <s v="Active"/>
    <s v="Rural Reporter"/>
    <s v="West Dover"/>
    <x v="9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45"/>
    <s v="1R02-003"/>
    <s v="Martha's Vineyard Transit Authority(VTA)"/>
    <s v="Active"/>
    <s v="Rural Reporter"/>
    <s v="Edgartown"/>
    <x v="6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214"/>
    <n v="5214"/>
    <n v="7917"/>
    <n v="6522"/>
    <n v="6281"/>
    <n v="5901"/>
    <n v="5531"/>
    <n v="5573"/>
    <n v="5881"/>
    <n v="6080"/>
    <n v="7592"/>
  </r>
  <r>
    <n v="2017"/>
    <n v="10145"/>
    <s v="1R02-003"/>
    <s v="Martha's Vineyard Transit Authority(VTA)"/>
    <s v="Active"/>
    <s v="Rural Reporter"/>
    <s v="Edgartown"/>
    <x v="6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57253"/>
    <n v="57253"/>
    <n v="65310"/>
    <n v="65422"/>
    <n v="66612"/>
    <n v="62373"/>
    <n v="63719"/>
    <n v="63576"/>
    <n v="65818"/>
    <n v="68282"/>
    <n v="71125"/>
  </r>
  <r>
    <n v="2017"/>
    <n v="10146"/>
    <s v="1R03-007"/>
    <s v="Washington Hancock Community Agency(WHCA)"/>
    <s v="Active"/>
    <s v="Rural Reporter"/>
    <s v="Ellsworth"/>
    <x v="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8171"/>
    <n v="51487"/>
    <n v="40404"/>
    <n v="8285"/>
    <n v="7917"/>
    <n v="9508"/>
    <n v="12760"/>
    <n v="30441"/>
    <n v="36529"/>
    <n v="50631"/>
  </r>
  <r>
    <n v="2017"/>
    <n v="10146"/>
    <s v="1R03-007"/>
    <s v="Washington Hancock Community Agency(WHCA)"/>
    <s v="Active"/>
    <s v="Rural Reporter"/>
    <s v="Ellsworth"/>
    <x v="7"/>
    <n v="2010"/>
    <x v="9"/>
    <m/>
    <m/>
    <m/>
    <x v="0"/>
    <s v="DT"/>
    <s v="DO"/>
    <s v="Discontinued"/>
    <m/>
    <m/>
    <m/>
    <m/>
    <m/>
    <m/>
    <m/>
    <m/>
    <m/>
    <m/>
    <m/>
    <m/>
    <m/>
    <m/>
    <m/>
    <m/>
    <s v=""/>
    <s v=""/>
    <s v=""/>
    <s v=""/>
    <n v="4228"/>
    <s v=""/>
    <s v=""/>
    <s v=""/>
    <s v=""/>
    <s v=""/>
    <m/>
  </r>
  <r>
    <n v="2017"/>
    <n v="10146"/>
    <s v="1R03-007"/>
    <s v="Washington Hancock Community Agency(WHCA)"/>
    <s v="Active"/>
    <s v="Rural Reporter"/>
    <s v="Ellsworth"/>
    <x v="7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n v="1182"/>
    <n v="113688"/>
    <s v=""/>
    <s v=""/>
    <s v=""/>
    <s v=""/>
    <s v=""/>
    <s v=""/>
    <s v=""/>
    <m/>
  </r>
  <r>
    <n v="2017"/>
    <n v="10148"/>
    <s v="1R06-010"/>
    <s v="Rural Community Transportation(RCT)"/>
    <s v="Active"/>
    <s v="Rural Reporter"/>
    <s v="Lyndonville"/>
    <x v="9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1998"/>
    <n v="2063"/>
    <n v="2153"/>
    <n v="3057"/>
    <n v="1150"/>
    <n v="2695"/>
    <n v="4214"/>
  </r>
  <r>
    <n v="2017"/>
    <n v="10148"/>
    <s v="1R06-010"/>
    <s v="Rural Community Transportation(RCT)"/>
    <s v="Active"/>
    <s v="Rural Reporter"/>
    <s v="Lyndonville"/>
    <x v="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9358"/>
    <n v="200316"/>
    <n v="116108"/>
    <n v="139023"/>
    <n v="3121"/>
    <n v="16982"/>
    <n v="96177"/>
    <n v="103806"/>
    <n v="107890"/>
    <n v="113354"/>
    <n v="130394"/>
  </r>
  <r>
    <n v="2017"/>
    <n v="10148"/>
    <s v="1R06-010"/>
    <s v="Rural Community Transportation(RCT)"/>
    <s v="Active"/>
    <s v="Rural Reporter"/>
    <s v="Lyndonville"/>
    <x v="9"/>
    <n v="2010"/>
    <x v="9"/>
    <m/>
    <m/>
    <m/>
    <x v="0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1605"/>
    <m/>
    <n v="4792"/>
    <n v="5282"/>
    <n v="6114"/>
  </r>
  <r>
    <n v="2017"/>
    <n v="10148"/>
    <s v="1R06-010"/>
    <s v="Rural Community Transportation(RCT)"/>
    <s v="Active"/>
    <s v="Rural Reporter"/>
    <s v="Lyndonville"/>
    <x v="9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6016"/>
    <n v="6245"/>
    <n v="5965"/>
    <n v="5780"/>
    <n v="6119"/>
    <n v="6788"/>
    <n v="6069"/>
    <n v="4881"/>
    <n v="6249"/>
    <n v="5113"/>
    <n v="6680"/>
  </r>
  <r>
    <n v="2017"/>
    <n v="10148"/>
    <s v="1R06-010"/>
    <s v="Rural Community Transportation(RCT)"/>
    <s v="Active"/>
    <s v="Rural Reporter"/>
    <s v="Lyndonville"/>
    <x v="9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49"/>
    <s v="1R01-005"/>
    <s v="Windham Region Transit District(WRTD)"/>
    <s v="Active"/>
    <s v="Rural Reporter"/>
    <s v="Willimantic"/>
    <x v="8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6633"/>
    <n v="6567"/>
    <n v="6397"/>
    <n v="7448"/>
    <n v="7615"/>
    <n v="7751"/>
    <n v="8213"/>
  </r>
  <r>
    <n v="2017"/>
    <n v="10149"/>
    <s v="1R01-005"/>
    <s v="Windham Region Transit District(WRTD)"/>
    <s v="Active"/>
    <s v="Rural Reporter"/>
    <s v="Willimantic"/>
    <x v="8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0648"/>
    <n v="11740"/>
    <n v="12846"/>
    <n v="14363"/>
    <n v="14335"/>
    <n v="14842"/>
    <n v="14306"/>
    <n v="14008"/>
    <n v="14599"/>
    <n v="11160"/>
    <n v="11663"/>
  </r>
  <r>
    <n v="2017"/>
    <n v="10149"/>
    <s v="1R01-005"/>
    <s v="Windham Region Transit District(WRTD)"/>
    <s v="Active"/>
    <s v="Rural Reporter"/>
    <s v="Willimantic"/>
    <x v="8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1091"/>
    <n v="18461"/>
    <n v="18035"/>
    <n v="19568"/>
    <n v="11219"/>
    <n v="11081"/>
    <n v="11755"/>
    <n v="12344"/>
    <n v="11696"/>
    <n v="12054"/>
    <n v="11239"/>
  </r>
  <r>
    <n v="2017"/>
    <n v="10150"/>
    <s v="1R04-003"/>
    <s v="Community Alliance of Human Services, Inc.(CATS)"/>
    <s v="Active"/>
    <s v="Rural Reporter"/>
    <s v="Newport"/>
    <x v="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8913"/>
    <n v="2755"/>
    <n v="3198"/>
    <n v="2979"/>
    <n v="2361"/>
    <n v="6032"/>
    <n v="9361"/>
    <n v="7577"/>
    <n v="6861"/>
    <n v="7455"/>
    <n v="166"/>
  </r>
  <r>
    <n v="2017"/>
    <n v="10150"/>
    <s v="1R04-003"/>
    <s v="Community Alliance of Human Services, Inc.(CATS)"/>
    <s v="Active"/>
    <s v="Rural Reporter"/>
    <s v="Newport"/>
    <x v="5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n v="5290"/>
    <n v="5400"/>
    <n v="6426"/>
    <n v="6554"/>
    <n v="8385"/>
    <n v="6992"/>
    <n v="9091"/>
    <n v="7495"/>
    <n v="7241"/>
    <n v="1129"/>
  </r>
  <r>
    <n v="2017"/>
    <n v="10151"/>
    <s v="1R06-014"/>
    <s v="Green Mountain Community Network(GMCN)"/>
    <s v="Active"/>
    <s v="Rural Reporter"/>
    <s v="Bennington"/>
    <x v="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115"/>
    <n v="13808"/>
    <n v="14873"/>
    <n v="10549"/>
    <n v="13242"/>
    <n v="14015"/>
    <n v="19499"/>
    <n v="19765"/>
    <n v="23609"/>
    <n v="24394"/>
    <n v="25851"/>
  </r>
  <r>
    <n v="2017"/>
    <n v="10151"/>
    <s v="1R06-014"/>
    <s v="Green Mountain Community Network(GMCN)"/>
    <s v="Active"/>
    <s v="Rural Reporter"/>
    <s v="Bennington"/>
    <x v="9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348"/>
    <n v="7308"/>
    <n v="7308"/>
    <n v="10554"/>
    <n v="10984"/>
    <n v="11231"/>
    <n v="12435"/>
    <n v="12665"/>
    <n v="12492"/>
    <n v="12994"/>
    <n v="13265"/>
  </r>
  <r>
    <n v="2017"/>
    <n v="10152"/>
    <s v="1R03-014"/>
    <s v="City of Bath(Bath CityBus)"/>
    <s v="Active"/>
    <s v="Rural Reporter"/>
    <s v="Bath"/>
    <x v="7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375"/>
    <n v="3500"/>
    <n v="3500"/>
    <n v="3500"/>
    <n v="3500"/>
    <n v="3500"/>
    <n v="3081"/>
    <n v="3150"/>
    <n v="3063"/>
    <n v="3113"/>
    <n v="3125"/>
  </r>
  <r>
    <n v="2017"/>
    <n v="10153"/>
    <s v="1R03-027"/>
    <s v="Town of Cranberry Isles"/>
    <s v="Active"/>
    <s v="Rural Reporter"/>
    <s v="Islesford"/>
    <x v="7"/>
    <n v="2010"/>
    <x v="9"/>
    <m/>
    <m/>
    <m/>
    <x v="0"/>
    <s v="FB"/>
    <s v="PT"/>
    <s v="Operating"/>
    <m/>
    <m/>
    <m/>
    <m/>
    <m/>
    <m/>
    <m/>
    <m/>
    <m/>
    <m/>
    <m/>
    <m/>
    <m/>
    <m/>
    <m/>
    <m/>
    <s v=""/>
    <s v=""/>
    <s v=""/>
    <s v=""/>
    <n v="110"/>
    <n v="249"/>
    <n v="249"/>
    <n v="249"/>
    <n v="249"/>
    <n v="352"/>
    <n v="441"/>
  </r>
  <r>
    <n v="2017"/>
    <n v="10154"/>
    <s v="1R06-008"/>
    <s v="Marble Valley Regional Transit District(MVRTD)"/>
    <s v="Active"/>
    <s v="Rural Reporter"/>
    <s v="Rutland"/>
    <x v="9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20940"/>
    <n v="19842"/>
    <n v="19280"/>
    <n v="20181"/>
    <n v="20178"/>
    <n v="19976"/>
    <n v="20863"/>
  </r>
  <r>
    <n v="2017"/>
    <n v="10154"/>
    <s v="1R06-008"/>
    <s v="Marble Valley Regional Transit District(MVRTD)"/>
    <s v="Active"/>
    <s v="Rural Reporter"/>
    <s v="Rutland"/>
    <x v="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0815"/>
    <n v="24481"/>
    <n v="24201"/>
    <n v="24991"/>
    <n v="23596"/>
    <n v="24283"/>
    <n v="22454"/>
    <n v="19625"/>
    <n v="15553"/>
    <n v="12453"/>
    <n v="9959"/>
  </r>
  <r>
    <n v="2017"/>
    <n v="10154"/>
    <s v="1R06-008"/>
    <s v="Marble Valley Regional Transit District(MVRTD)"/>
    <s v="Active"/>
    <s v="Rural Reporter"/>
    <s v="Rutland"/>
    <x v="9"/>
    <n v="2010"/>
    <x v="9"/>
    <m/>
    <m/>
    <m/>
    <x v="0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54"/>
    <s v="1R06-008"/>
    <s v="Marble Valley Regional Transit District(MVRTD)"/>
    <s v="Active"/>
    <s v="Rural Reporter"/>
    <s v="Rutland"/>
    <x v="9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8726"/>
    <n v="39767"/>
    <n v="40911"/>
    <n v="42863"/>
    <n v="24223"/>
    <n v="25982"/>
    <n v="26240"/>
    <n v="25780"/>
    <n v="24726"/>
    <n v="24514"/>
    <n v="25738"/>
  </r>
  <r>
    <n v="2017"/>
    <n v="10155"/>
    <s v="1R03-005"/>
    <s v="Kennebec Valley Community Action Program(KVCAP)"/>
    <s v="Active"/>
    <s v="Rural Reporter"/>
    <s v="Waterville"/>
    <x v="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4000"/>
    <n v="34000"/>
    <n v="151886"/>
    <n v="161200"/>
    <n v="35360"/>
    <n v="34200"/>
    <n v="35580"/>
    <n v="37800"/>
    <n v="35360"/>
    <n v="44000"/>
    <n v="50960"/>
  </r>
  <r>
    <n v="2017"/>
    <n v="10155"/>
    <s v="1R03-005"/>
    <s v="Kennebec Valley Community Action Program(KVCAP)"/>
    <s v="Active"/>
    <s v="Rural Reporter"/>
    <s v="Waterville"/>
    <x v="7"/>
    <n v="2010"/>
    <x v="9"/>
    <m/>
    <m/>
    <m/>
    <x v="0"/>
    <s v="DT"/>
    <s v="DO"/>
    <s v="Discontinued"/>
    <m/>
    <m/>
    <m/>
    <m/>
    <m/>
    <m/>
    <m/>
    <m/>
    <m/>
    <m/>
    <m/>
    <m/>
    <m/>
    <m/>
    <m/>
    <m/>
    <s v=""/>
    <s v=""/>
    <s v=""/>
    <s v=""/>
    <n v="276"/>
    <s v=""/>
    <s v=""/>
    <s v=""/>
    <s v=""/>
    <s v=""/>
    <m/>
  </r>
  <r>
    <n v="2017"/>
    <n v="10155"/>
    <s v="1R03-005"/>
    <s v="Kennebec Valley Community Action Program(KVCAP)"/>
    <s v="Active"/>
    <s v="Rural Reporter"/>
    <s v="Waterville"/>
    <x v="7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6344"/>
    <n v="6344"/>
    <n v="7194"/>
    <n v="6240"/>
    <n v="8900"/>
    <n v="11404"/>
    <n v="11055"/>
    <n v="15750"/>
    <n v="15850"/>
    <n v="17232"/>
    <n v="17293"/>
  </r>
  <r>
    <n v="2017"/>
    <n v="10155"/>
    <s v="1R03-005"/>
    <s v="Kennebec Valley Community Action Program(KVCAP)"/>
    <s v="Active"/>
    <s v="Rural Reporter"/>
    <s v="Waterville"/>
    <x v="7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n v="82847"/>
    <n v="79117"/>
    <s v=""/>
    <s v=""/>
    <s v=""/>
    <s v=""/>
    <s v=""/>
    <s v=""/>
    <m/>
  </r>
  <r>
    <n v="2017"/>
    <n v="10156"/>
    <s v="1R01-003"/>
    <s v="Northeastern Connecticut Transit District(NECTD)"/>
    <s v="Active"/>
    <s v="Rural Reporter"/>
    <s v="Dayville"/>
    <x v="8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0826"/>
    <n v="8405"/>
    <n v="10094"/>
    <n v="7423"/>
    <n v="7316"/>
    <n v="7847"/>
    <n v="8785"/>
    <n v="960"/>
    <n v="2658"/>
    <n v="1940"/>
    <n v="2617"/>
  </r>
  <r>
    <n v="2017"/>
    <n v="10156"/>
    <s v="1R01-003"/>
    <s v="Northeastern Connecticut Transit District(NECTD)"/>
    <s v="Active"/>
    <s v="Rural Reporter"/>
    <s v="Dayville"/>
    <x v="8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588"/>
    <n v="9639"/>
    <n v="9763"/>
    <n v="8587"/>
    <n v="8206"/>
  </r>
  <r>
    <n v="2017"/>
    <n v="10159"/>
    <s v="1R04-004"/>
    <s v="VNA Home Healthcare, Hospice &amp; Community Service(VNA @ HCS)"/>
    <s v="Active"/>
    <s v="Rural Reporter"/>
    <s v="Keene"/>
    <x v="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3416"/>
    <n v="3516"/>
    <n v="3207"/>
    <n v="3118"/>
    <n v="3298"/>
    <n v="2927"/>
    <n v="3365"/>
    <n v="3173"/>
    <n v="3266"/>
    <n v="3334"/>
  </r>
  <r>
    <n v="2017"/>
    <n v="10159"/>
    <s v="1R04-004"/>
    <s v="VNA Home Healthcare, Hospice &amp; Community Service(VNA @ HCS)"/>
    <s v="Active"/>
    <s v="Rural Reporter"/>
    <s v="Keene"/>
    <x v="5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6103"/>
    <n v="6329"/>
    <n v="6153"/>
    <n v="6514"/>
    <n v="6453"/>
    <n v="6380"/>
    <n v="6510"/>
    <n v="6658"/>
    <n v="6432"/>
    <n v="6890"/>
    <n v="7184"/>
  </r>
  <r>
    <n v="2017"/>
    <n v="10160"/>
    <s v="1R04-006"/>
    <s v="Belknap Merrimack CAP/Winnipesaukee Transit System(WTS)"/>
    <s v="Active"/>
    <s v="Rural Reporter"/>
    <s v="Concord"/>
    <x v="5"/>
    <n v="2010"/>
    <x v="9"/>
    <m/>
    <m/>
    <m/>
    <x v="0"/>
    <s v="DR"/>
    <s v="DO"/>
    <s v="Discontinued"/>
    <m/>
    <m/>
    <m/>
    <m/>
    <m/>
    <m/>
    <m/>
    <m/>
    <m/>
    <m/>
    <m/>
    <m/>
    <m/>
    <m/>
    <m/>
    <m/>
    <s v=""/>
    <s v=""/>
    <s v=""/>
    <n v="3736"/>
    <s v=""/>
    <s v=""/>
    <s v=""/>
    <s v=""/>
    <s v=""/>
    <s v=""/>
    <m/>
  </r>
  <r>
    <n v="2017"/>
    <n v="10160"/>
    <s v="1R04-006"/>
    <s v="Belknap Merrimack CAP/Winnipesaukee Transit System(WTS)"/>
    <s v="Active"/>
    <s v="Rural Reporter"/>
    <s v="Concord"/>
    <x v="5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679"/>
    <n v="3677"/>
    <n v="3730"/>
    <s v=""/>
    <n v="3370"/>
    <n v="3231"/>
    <n v="3063"/>
    <n v="3202"/>
    <n v="3206"/>
    <n v="3255"/>
    <n v="2663"/>
  </r>
  <r>
    <n v="2017"/>
    <n v="10161"/>
    <s v="1R04-005"/>
    <s v="Belknap-Merrimack CAP/Concord Area Transit(CAT)"/>
    <s v="Active"/>
    <s v="Rural Reporter"/>
    <s v="Concord"/>
    <x v="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484"/>
    <n v="1697"/>
    <n v="4461"/>
    <n v="6797"/>
    <n v="4589"/>
    <n v="4714"/>
    <n v="4622"/>
    <n v="4724"/>
    <n v="4530"/>
    <n v="10240"/>
    <n v="4587"/>
  </r>
  <r>
    <n v="2017"/>
    <n v="10161"/>
    <s v="1R04-005"/>
    <s v="Belknap-Merrimack CAP/Concord Area Transit(CAT)"/>
    <s v="Active"/>
    <s v="Rural Reporter"/>
    <s v="Concord"/>
    <x v="5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8358"/>
    <n v="8425"/>
    <n v="13291"/>
    <n v="13142"/>
    <n v="13205"/>
    <n v="8991"/>
    <n v="8423"/>
    <n v="8260"/>
    <n v="8191"/>
    <n v="8326"/>
    <n v="8294"/>
  </r>
  <r>
    <n v="2017"/>
    <n v="10162"/>
    <s v="1R02-004"/>
    <s v="Nantucket Regional Transit Authority(NRTA)"/>
    <s v="Active"/>
    <s v="Rural Reporter"/>
    <s v="Nantucket"/>
    <x v="6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692"/>
    <n v="3817"/>
    <n v="3456"/>
    <n v="3126"/>
    <n v="2946"/>
    <n v="3401"/>
    <n v="3394"/>
    <n v="3045"/>
    <n v="2959"/>
    <n v="2965"/>
    <n v="3219"/>
  </r>
  <r>
    <n v="2017"/>
    <n v="10162"/>
    <s v="1R02-004"/>
    <s v="Nantucket Regional Transit Authority(NRTA)"/>
    <s v="Active"/>
    <s v="Rural Reporter"/>
    <s v="Nantucket"/>
    <x v="6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8901"/>
    <n v="17009"/>
    <n v="15933"/>
    <n v="16090"/>
    <n v="17231"/>
    <n v="16453"/>
    <n v="16275"/>
    <n v="20697"/>
    <n v="20093"/>
    <n v="21336"/>
    <n v="19739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7925"/>
    <n v="10746"/>
    <n v="6900"/>
    <n v="7633"/>
    <n v="6928"/>
    <n v="8043"/>
    <n v="7741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6389"/>
    <n v="61144"/>
    <n v="70585"/>
    <n v="79227"/>
    <n v="72443"/>
    <n v="80065"/>
    <n v="67564"/>
    <n v="73944"/>
    <n v="80132"/>
    <n v="77152"/>
    <n v="72177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m/>
    <m/>
    <m/>
    <x v="0"/>
    <s v="DT"/>
    <s v="PT"/>
    <s v="Operating"/>
    <m/>
    <m/>
    <m/>
    <m/>
    <m/>
    <m/>
    <m/>
    <m/>
    <m/>
    <m/>
    <m/>
    <m/>
    <m/>
    <m/>
    <m/>
    <m/>
    <s v=""/>
    <s v=""/>
    <s v=""/>
    <s v=""/>
    <n v="2388"/>
    <n v="2047"/>
    <n v="954"/>
    <n v="921"/>
    <n v="722"/>
    <n v="753"/>
    <n v="905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0762"/>
    <n v="28392"/>
    <n v="31050"/>
    <n v="33082"/>
    <n v="28977"/>
    <n v="26785"/>
    <n v="29672"/>
    <n v="29612"/>
    <n v="28525"/>
    <n v="29946"/>
    <n v="31230"/>
  </r>
  <r>
    <n v="2015"/>
    <n v="10166"/>
    <s v="1R03-010"/>
    <s v="Coastal Trans, Inc. "/>
    <s v="Inactive"/>
    <s v="Rural Reporter"/>
    <m/>
    <x v="7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n v="34170"/>
    <n v="26675"/>
    <n v="33955"/>
    <n v="71896"/>
    <n v="77005"/>
    <n v="64345"/>
    <n v="38365"/>
    <n v="19374"/>
    <n v="3681"/>
    <s v=""/>
    <m/>
  </r>
  <r>
    <n v="2015"/>
    <n v="10166"/>
    <s v="1R03-010"/>
    <s v="Coastal Trans, Inc. "/>
    <s v="Inactive"/>
    <s v="Rural Reporter"/>
    <m/>
    <x v="7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n v="780"/>
    <s v=""/>
    <n v="16908"/>
    <n v="1152"/>
    <n v="1190"/>
    <n v="6612"/>
    <n v="6612"/>
    <n v="6738"/>
    <n v="6138"/>
    <s v=""/>
    <m/>
  </r>
  <r>
    <n v="2015"/>
    <n v="10166"/>
    <s v="1R03-010"/>
    <s v="Coastal Trans, Inc. "/>
    <s v="Inactive"/>
    <s v="Rural Reporter"/>
    <m/>
    <x v="7"/>
    <n v="2010"/>
    <x v="9"/>
    <m/>
    <m/>
    <m/>
    <x v="2"/>
    <s v="OT"/>
    <s v="DO"/>
    <s v="Discontinued"/>
    <m/>
    <m/>
    <m/>
    <m/>
    <m/>
    <m/>
    <m/>
    <m/>
    <m/>
    <m/>
    <m/>
    <m/>
    <m/>
    <m/>
    <m/>
    <m/>
    <s v=""/>
    <s v=""/>
    <n v="43509"/>
    <n v="27501"/>
    <s v=""/>
    <s v=""/>
    <s v=""/>
    <s v=""/>
    <s v=""/>
    <s v=""/>
    <m/>
  </r>
  <r>
    <n v="2017"/>
    <n v="10167"/>
    <s v="1R03-020"/>
    <s v="Isle au Haut Boat Services"/>
    <s v="Active"/>
    <s v="Rural Reporter"/>
    <s v="Stonington"/>
    <x v="7"/>
    <n v="2010"/>
    <x v="9"/>
    <m/>
    <m/>
    <m/>
    <x v="0"/>
    <s v="FB"/>
    <s v="DO"/>
    <s v="Operating"/>
    <m/>
    <m/>
    <m/>
    <m/>
    <m/>
    <m/>
    <m/>
    <m/>
    <m/>
    <m/>
    <m/>
    <m/>
    <m/>
    <m/>
    <m/>
    <m/>
    <s v=""/>
    <s v=""/>
    <s v=""/>
    <s v=""/>
    <n v="1922"/>
    <n v="1937"/>
    <n v="1923"/>
    <n v="1956"/>
    <n v="1510"/>
    <n v="1562"/>
    <n v="1577"/>
  </r>
  <r>
    <n v="2017"/>
    <n v="10167"/>
    <s v="1R03-020"/>
    <s v="Isle au Haut Boat Services"/>
    <s v="Active"/>
    <s v="Rural Reporter"/>
    <s v="Stonington"/>
    <x v="7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n v="1713"/>
    <n v="1955"/>
    <s v=""/>
    <s v=""/>
    <s v=""/>
    <s v=""/>
    <s v=""/>
    <s v=""/>
    <m/>
  </r>
  <r>
    <n v="2017"/>
    <n v="10168"/>
    <s v="1R06-011"/>
    <s v="Stagecoach Transportation Services, Inc.(STSI)"/>
    <s v="Active"/>
    <s v="Rural Reporter"/>
    <s v="Randolph"/>
    <x v="9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5273"/>
    <n v="5245"/>
    <n v="5182"/>
    <n v="5250"/>
    <n v="6441"/>
    <n v="3542"/>
    <n v="3479"/>
  </r>
  <r>
    <n v="2017"/>
    <n v="10168"/>
    <s v="1R06-011"/>
    <s v="Stagecoach Transportation Services, Inc.(STSI)"/>
    <s v="Active"/>
    <s v="Rural Reporter"/>
    <s v="Randolph"/>
    <x v="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9230"/>
    <n v="10767"/>
    <n v="10690"/>
    <n v="11137"/>
    <n v="10815"/>
    <n v="10740"/>
    <n v="8427"/>
    <n v="10640"/>
    <n v="17269"/>
    <n v="21586"/>
    <n v="21396"/>
  </r>
  <r>
    <n v="2017"/>
    <n v="10168"/>
    <s v="1R06-011"/>
    <s v="Stagecoach Transportation Services, Inc.(STSI)"/>
    <s v="Active"/>
    <s v="Rural Reporter"/>
    <s v="Randolph"/>
    <x v="9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5201"/>
    <n v="4080"/>
    <n v="4333"/>
    <n v="4829"/>
    <n v="424"/>
    <n v="383"/>
    <n v="324"/>
    <s v=""/>
    <n v="3686"/>
    <n v="7948"/>
    <n v="8121"/>
  </r>
  <r>
    <n v="2017"/>
    <n v="10169"/>
    <s v="1R03-013"/>
    <s v="Waldo Community Action Partners(WCAP)"/>
    <s v="Active"/>
    <s v="Rural Reporter"/>
    <s v="Belfast"/>
    <x v="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63"/>
    <n v="41837"/>
    <n v="17240"/>
    <n v="20092"/>
    <n v="19355"/>
    <n v="20193"/>
    <n v="21456"/>
    <n v="34240"/>
    <n v="42042"/>
    <n v="51485"/>
    <n v="54856"/>
  </r>
  <r>
    <n v="2017"/>
    <n v="10169"/>
    <s v="1R03-013"/>
    <s v="Waldo Community Action Partners(WCAP)"/>
    <s v="Active"/>
    <s v="Rural Reporter"/>
    <s v="Belfast"/>
    <x v="7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69"/>
    <s v="1R03-013"/>
    <s v="Waldo Community Action Partners(WCAP)"/>
    <s v="Active"/>
    <s v="Rural Reporter"/>
    <s v="Belfast"/>
    <x v="7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70"/>
    <s v="1R04-011"/>
    <s v="Tri-County CAP, Inc./Carroll County Transit(TCCAP - Carroll County Transit)"/>
    <s v="Active"/>
    <s v="Rural Reporter"/>
    <s v="Berlin"/>
    <x v="5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2374"/>
    <s v=""/>
    <s v=""/>
    <s v=""/>
    <m/>
  </r>
  <r>
    <n v="2017"/>
    <n v="10170"/>
    <s v="1R04-011"/>
    <s v="Tri-County CAP, Inc./Carroll County Transit(TCCAP - Carroll County Transit)"/>
    <s v="Active"/>
    <s v="Rural Reporter"/>
    <s v="Berlin"/>
    <x v="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5496"/>
    <n v="8808"/>
    <n v="7244"/>
    <n v="6552"/>
    <n v="6479"/>
  </r>
  <r>
    <n v="2017"/>
    <n v="10170"/>
    <s v="1R04-011"/>
    <s v="Tri-County CAP, Inc./Carroll County Transit(TCCAP - Carroll County Transit)"/>
    <s v="Active"/>
    <s v="Rural Reporter"/>
    <s v="Berlin"/>
    <x v="5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4335"/>
    <n v="3234"/>
    <n v="1442"/>
    <n v="951"/>
    <n v="765"/>
  </r>
  <r>
    <n v="2017"/>
    <n v="10172"/>
    <s v="1R04-002"/>
    <s v="Tri-County CAP, Inc./North Country Transit(TCCAP - Carroll County Transit)"/>
    <s v="Active"/>
    <s v="Rural Reporter"/>
    <s v="Berlin"/>
    <x v="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2693"/>
    <n v="20413"/>
    <n v="16782"/>
    <n v="22975"/>
    <n v="35203"/>
    <n v="20795"/>
    <n v="22902"/>
    <n v="20176"/>
    <n v="13050"/>
    <n v="18786"/>
  </r>
  <r>
    <n v="2017"/>
    <n v="10172"/>
    <s v="1R04-002"/>
    <s v="Tri-County CAP, Inc./North Country Transit(TCCAP - Carroll County Transit)"/>
    <s v="Active"/>
    <s v="Rural Reporter"/>
    <s v="Berlin"/>
    <x v="5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423"/>
    <n v="7881"/>
    <n v="5157"/>
    <n v="6540"/>
    <n v="6272"/>
    <n v="9586"/>
    <n v="6191"/>
    <n v="5679"/>
    <n v="5331"/>
    <n v="5012"/>
    <n v="5017"/>
  </r>
  <r>
    <n v="2017"/>
    <n v="10173"/>
    <s v="1R02-005"/>
    <s v="Franklin Regional Transit Authority(FRTA)"/>
    <s v="Active"/>
    <s v="Rural Reporter"/>
    <s v="Greenfield"/>
    <x v="6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2844"/>
    <n v="30228"/>
    <n v="25741"/>
    <n v="22148"/>
    <n v="29619"/>
    <n v="21651"/>
    <n v="21097"/>
    <n v="19108"/>
    <n v="17604"/>
    <n v="17836"/>
    <n v="14093"/>
  </r>
  <r>
    <n v="2017"/>
    <n v="10173"/>
    <s v="1R02-005"/>
    <s v="Franklin Regional Transit Authority(FRTA)"/>
    <s v="Active"/>
    <s v="Rural Reporter"/>
    <s v="Greenfield"/>
    <x v="6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3588"/>
    <n v="15595"/>
    <n v="16900"/>
    <n v="17538"/>
    <n v="19300"/>
    <n v="18801"/>
    <n v="19515"/>
    <n v="18380"/>
    <n v="20132"/>
    <n v="20250"/>
    <n v="20521"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n v="7624"/>
    <n v="6272"/>
    <n v="6228"/>
    <n v="6434"/>
    <n v="6357"/>
    <n v="6552"/>
    <n v="5896"/>
    <n v="5718"/>
    <n v="5684"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m/>
    <m/>
    <m/>
    <x v="1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10"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m/>
    <m/>
    <m/>
    <x v="0"/>
    <s v="DT"/>
    <s v="PT"/>
    <s v="Discontinued"/>
    <m/>
    <m/>
    <m/>
    <m/>
    <m/>
    <m/>
    <m/>
    <m/>
    <m/>
    <m/>
    <m/>
    <m/>
    <m/>
    <m/>
    <m/>
    <m/>
    <s v=""/>
    <s v=""/>
    <s v=""/>
    <s v=""/>
    <n v="36"/>
    <n v="45"/>
    <n v="28"/>
    <n v="35"/>
    <s v=""/>
    <s v=""/>
    <m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m/>
    <m/>
    <m/>
    <x v="0"/>
    <s v="VP"/>
    <s v="DO"/>
    <s v="Discontinued"/>
    <m/>
    <m/>
    <m/>
    <m/>
    <m/>
    <m/>
    <m/>
    <m/>
    <m/>
    <m/>
    <m/>
    <m/>
    <m/>
    <m/>
    <m/>
    <m/>
    <s v=""/>
    <s v=""/>
    <s v=""/>
    <s v=""/>
    <n v="48"/>
    <n v="52"/>
    <n v="97"/>
    <n v="232"/>
    <n v="202"/>
    <n v="124"/>
    <m/>
  </r>
  <r>
    <n v="2017"/>
    <n v="10175"/>
    <s v="1R03-011"/>
    <s v="Downeast Transportation, Inc. (DTI)"/>
    <s v="Active"/>
    <s v="Rural Reporter"/>
    <s v="Ellsworth"/>
    <x v="7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5184"/>
    <n v="5243"/>
    <n v="5243"/>
    <n v="5475"/>
    <n v="5243"/>
    <n v="5267"/>
    <n v="6016"/>
  </r>
  <r>
    <n v="2017"/>
    <n v="10175"/>
    <s v="1R03-011"/>
    <s v="Downeast Transportation, Inc. (DTI)"/>
    <s v="Active"/>
    <s v="Rural Reporter"/>
    <s v="Ellsworth"/>
    <x v="7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10035"/>
    <n v="31035"/>
    <n v="37601"/>
    <n v="28753"/>
    <n v="29461"/>
    <n v="30202"/>
    <n v="31939"/>
    <n v="31959"/>
    <n v="32261"/>
    <n v="33551"/>
    <n v="35648"/>
  </r>
  <r>
    <n v="2017"/>
    <n v="10177"/>
    <s v="1R03-008"/>
    <s v="West's Transportation, Inc. "/>
    <s v="Active"/>
    <s v="Rural Reporter"/>
    <s v="Milbridge"/>
    <x v="7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n v="3267"/>
    <s v=""/>
    <s v=""/>
    <s v=""/>
    <s v=""/>
    <m/>
  </r>
  <r>
    <n v="2017"/>
    <n v="10177"/>
    <s v="1R03-008"/>
    <s v="West's Transportation, Inc. "/>
    <s v="Active"/>
    <s v="Rural Reporter"/>
    <s v="Milbridge"/>
    <x v="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n v="8534"/>
    <n v="5272"/>
    <s v=""/>
    <n v="3174"/>
    <n v="2345"/>
    <n v="2813"/>
    <n v="4562"/>
    <n v="4566"/>
    <n v="5230"/>
  </r>
  <r>
    <n v="2017"/>
    <n v="10177"/>
    <s v="1R03-008"/>
    <s v="West's Transportation, Inc. "/>
    <s v="Active"/>
    <s v="Rural Reporter"/>
    <s v="Milbridge"/>
    <x v="7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5730"/>
    <s v=""/>
    <n v="1404"/>
    <n v="1416"/>
    <n v="5467"/>
    <n v="1870"/>
    <n v="1875"/>
    <n v="1875"/>
    <n v="1560"/>
    <n v="1364"/>
    <n v="1640"/>
  </r>
  <r>
    <n v="2017"/>
    <n v="10177"/>
    <s v="1R03-008"/>
    <s v="West's Transportation, Inc. "/>
    <s v="Active"/>
    <s v="Rural Reporter"/>
    <s v="Milbridge"/>
    <x v="7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s v=""/>
    <n v="3670"/>
    <s v=""/>
    <s v=""/>
    <s v=""/>
    <s v=""/>
    <s v=""/>
    <s v=""/>
    <m/>
  </r>
  <r>
    <n v="2017"/>
    <n v="10178"/>
    <n v="1156"/>
    <s v="Town of Bedford"/>
    <s v="Active"/>
    <s v="Reduced Reporter"/>
    <s v="Bedford"/>
    <x v="6"/>
    <n v="2010"/>
    <x v="35"/>
    <n v="10"/>
    <n v="1873"/>
    <n v="4181019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1940"/>
    <n v="1950"/>
    <n v="1885"/>
  </r>
  <r>
    <n v="2017"/>
    <n v="10179"/>
    <n v="1157"/>
    <s v="City of Beverly"/>
    <s v="Active"/>
    <s v="Reduced Reporter"/>
    <s v="Beverly"/>
    <x v="6"/>
    <n v="2010"/>
    <x v="35"/>
    <n v="10"/>
    <n v="1873"/>
    <n v="418101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3096"/>
    <n v="3139"/>
    <n v="3111"/>
  </r>
  <r>
    <n v="2017"/>
    <n v="10180"/>
    <n v="1158"/>
    <s v="City of Burlington"/>
    <s v="Active"/>
    <s v="Reduced Reporter"/>
    <s v="Burlington"/>
    <x v="6"/>
    <n v="2010"/>
    <x v="35"/>
    <n v="10"/>
    <n v="1873"/>
    <n v="4181019"/>
    <x v="0"/>
    <s v="MB"/>
    <s v="PT"/>
    <s v="Discontinued"/>
    <m/>
    <m/>
    <m/>
    <m/>
    <m/>
    <m/>
    <m/>
    <m/>
    <m/>
    <m/>
    <m/>
    <m/>
    <m/>
    <m/>
    <m/>
    <m/>
    <m/>
    <m/>
    <m/>
    <m/>
    <m/>
    <m/>
    <m/>
    <m/>
    <n v="4731"/>
    <n v="4769"/>
    <n v="4750"/>
  </r>
  <r>
    <n v="2017"/>
    <n v="10181"/>
    <n v="1159"/>
    <s v="Town of Lexington(Lexpess)"/>
    <s v="Active"/>
    <s v="Reduced Reporter"/>
    <s v="Lexington"/>
    <x v="6"/>
    <n v="2010"/>
    <x v="35"/>
    <n v="10"/>
    <n v="1873"/>
    <n v="418101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8774"/>
    <n v="8990"/>
    <n v="8765"/>
  </r>
  <r>
    <n v="2017"/>
    <n v="10182"/>
    <n v="1160"/>
    <s v="Mission Hill Link, Inc."/>
    <s v="Active"/>
    <s v="Reduced Reporter"/>
    <s v="Boston"/>
    <x v="6"/>
    <n v="2010"/>
    <x v="35"/>
    <n v="10"/>
    <n v="1873"/>
    <n v="418101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3003"/>
    <n v="2379"/>
    <n v="2080"/>
  </r>
  <r>
    <n v="2017"/>
    <n v="10183"/>
    <m/>
    <s v="Woods Hole, Martha's Vineyard and Nantucket Steamship Authority(WHMVNSSA)"/>
    <s v="Active"/>
    <s v="Full Reporter"/>
    <s v="Woods Hole"/>
    <x v="6"/>
    <n v="2010"/>
    <x v="57"/>
    <n v="152"/>
    <n v="277"/>
    <n v="246695"/>
    <x v="0"/>
    <s v="FB"/>
    <s v="DO"/>
    <s v="Operating"/>
    <m/>
    <m/>
    <m/>
    <m/>
    <m/>
    <m/>
    <m/>
    <m/>
    <m/>
    <m/>
    <m/>
    <m/>
    <m/>
    <m/>
    <m/>
    <m/>
    <m/>
    <m/>
    <m/>
    <m/>
    <m/>
    <m/>
    <m/>
    <m/>
    <n v="40436"/>
    <n v="52560"/>
    <n v="52614"/>
  </r>
  <r>
    <n v="2017"/>
    <n v="10183"/>
    <m/>
    <s v="Woods Hole, Martha's Vineyard and Nantucket Steamship Authority(WHMVNSSA)"/>
    <s v="Active"/>
    <s v="Full Reporter"/>
    <s v="Woods Hole"/>
    <x v="6"/>
    <n v="2010"/>
    <x v="57"/>
    <n v="152"/>
    <n v="277"/>
    <n v="246695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39868"/>
    <n v="35074"/>
    <n v="49591"/>
  </r>
  <r>
    <n v="2017"/>
    <n v="10184"/>
    <m/>
    <s v="The Mashpee Wampanoag Tribe"/>
    <s v="Active"/>
    <s v="Reduced Reporter"/>
    <s v="Mashpee"/>
    <x v="6"/>
    <n v="2010"/>
    <x v="57"/>
    <n v="152"/>
    <n v="277"/>
    <n v="246695"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2782"/>
    <n v="3120"/>
    <n v="4104"/>
  </r>
  <r>
    <n v="2017"/>
    <n v="10185"/>
    <m/>
    <s v="Adams Council on Aging"/>
    <s v="Active"/>
    <s v="Reduced Reporter"/>
    <s v="Adams"/>
    <x v="6"/>
    <n v="2010"/>
    <x v="37"/>
    <n v="448"/>
    <n v="34"/>
    <n v="5912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3597"/>
    <n v="3631"/>
  </r>
  <r>
    <n v="2017"/>
    <n v="10186"/>
    <m/>
    <s v="Adlib, Inc."/>
    <s v="Active"/>
    <s v="Reduced Reporter"/>
    <s v="Pittsfield"/>
    <x v="6"/>
    <n v="2010"/>
    <x v="37"/>
    <n v="448"/>
    <n v="34"/>
    <n v="5912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1002"/>
    <n v="923"/>
  </r>
  <r>
    <n v="2017"/>
    <n v="10187"/>
    <m/>
    <s v="Dalton Council on Aging"/>
    <s v="Active"/>
    <s v="Reduced Reporter"/>
    <s v="Dalton"/>
    <x v="6"/>
    <n v="2010"/>
    <x v="37"/>
    <n v="448"/>
    <n v="34"/>
    <n v="5912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1832"/>
    <n v="1722"/>
  </r>
  <r>
    <n v="2017"/>
    <n v="10188"/>
    <m/>
    <s v="Williamstown Council on Aging"/>
    <s v="Active"/>
    <s v="Reduced Reporter"/>
    <s v="Williamstown"/>
    <x v="6"/>
    <n v="2010"/>
    <x v="37"/>
    <n v="448"/>
    <n v="34"/>
    <n v="5912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2738"/>
    <n v="1926"/>
  </r>
  <r>
    <n v="2017"/>
    <n v="10189"/>
    <m/>
    <s v="Southern Berkshire Elderly Transportation Corp.(SBETC)"/>
    <s v="Active"/>
    <s v="Reduced Reporter"/>
    <s v="Great Barrington"/>
    <x v="6"/>
    <n v="2010"/>
    <x v="37"/>
    <n v="448"/>
    <n v="34"/>
    <n v="5912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3531"/>
    <n v="3589"/>
  </r>
  <r>
    <n v="2017"/>
    <n v="10190"/>
    <m/>
    <s v="Lenox Council on Aging"/>
    <s v="Active"/>
    <s v="Reduced Reporter"/>
    <s v="Lenox"/>
    <x v="6"/>
    <n v="2010"/>
    <x v="37"/>
    <n v="448"/>
    <n v="34"/>
    <n v="5912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1339"/>
    <n v="1074"/>
  </r>
  <r>
    <n v="2017"/>
    <n v="10191"/>
    <m/>
    <s v="Lanesborough Council on Aging"/>
    <s v="Active"/>
    <s v="Reduced Reporter"/>
    <s v="Lanesborough"/>
    <x v="6"/>
    <n v="2010"/>
    <x v="37"/>
    <n v="448"/>
    <n v="34"/>
    <n v="5912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1895"/>
    <n v="1666"/>
  </r>
  <r>
    <n v="2017"/>
    <n v="10192"/>
    <m/>
    <s v="North Adams Council on Aging(nacoa)"/>
    <s v="Active"/>
    <s v="Reduced Reporter"/>
    <s v="North Adams"/>
    <x v="6"/>
    <n v="2010"/>
    <x v="37"/>
    <n v="448"/>
    <n v="34"/>
    <n v="5912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4228"/>
    <n v="3880"/>
  </r>
  <r>
    <n v="2017"/>
    <n v="10193"/>
    <m/>
    <s v="Town of Sheffield Council on Aging"/>
    <s v="Active"/>
    <s v="Reduced Reporter"/>
    <s v="Sheffield"/>
    <x v="6"/>
    <n v="2010"/>
    <x v="37"/>
    <n v="448"/>
    <n v="34"/>
    <n v="5912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922"/>
    <n v="1317"/>
  </r>
  <r>
    <n v="2016"/>
    <n v="10194"/>
    <m/>
    <s v="Soldier On, Inc."/>
    <s v="Inactive"/>
    <s v="Reduced Reporter"/>
    <s v="Pittsfield"/>
    <x v="6"/>
    <n v="2010"/>
    <x v="37"/>
    <n v="448"/>
    <n v="34"/>
    <n v="59124"/>
    <x v="2"/>
    <s v="DR"/>
    <s v="DO"/>
    <s v="Discontinued"/>
    <m/>
    <m/>
    <m/>
    <m/>
    <m/>
    <m/>
    <m/>
    <m/>
    <m/>
    <m/>
    <m/>
    <m/>
    <m/>
    <m/>
    <m/>
    <m/>
    <m/>
    <m/>
    <m/>
    <m/>
    <m/>
    <m/>
    <m/>
    <m/>
    <m/>
    <n v="903"/>
    <m/>
  </r>
  <r>
    <n v="2017"/>
    <n v="10195"/>
    <m/>
    <s v="Cheshire Council on Aging"/>
    <s v="Active"/>
    <s v="Reduced Reporter"/>
    <s v="Cheshire"/>
    <x v="6"/>
    <n v="2010"/>
    <x v="37"/>
    <n v="448"/>
    <n v="34"/>
    <n v="5912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1126"/>
    <n v="811"/>
  </r>
  <r>
    <n v="2017"/>
    <n v="10196"/>
    <m/>
    <s v="Pittsfield Council on Aging"/>
    <s v="Active"/>
    <s v="Reduced Reporter"/>
    <s v="Pittsfield"/>
    <x v="6"/>
    <n v="2010"/>
    <x v="37"/>
    <n v="448"/>
    <n v="34"/>
    <n v="5912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3334"/>
    <n v="3024"/>
  </r>
  <r>
    <n v="2017"/>
    <n v="11140"/>
    <s v="1T01"/>
    <s v="Houlton Band of Maliseet Indians"/>
    <s v="Active"/>
    <s v="Reduced Reporter"/>
    <s v="Littleton"/>
    <x v="7"/>
    <n v="2010"/>
    <x v="58"/>
    <n v="0"/>
    <n v="0"/>
    <n v="0"/>
    <x v="0"/>
    <s v="DR"/>
    <s v="DO"/>
    <s v="Operating"/>
    <m/>
    <m/>
    <m/>
    <m/>
    <m/>
    <m/>
    <m/>
    <m/>
    <m/>
    <m/>
    <m/>
    <m/>
    <m/>
    <m/>
    <m/>
    <m/>
    <s v=""/>
    <n v="8715"/>
    <n v="3183"/>
    <n v="2975"/>
    <n v="1349"/>
    <n v="2175"/>
    <n v="2014"/>
    <n v="7718"/>
    <n v="7702"/>
    <n v="6967"/>
    <n v="6245"/>
  </r>
  <r>
    <n v="2017"/>
    <n v="11140"/>
    <s v="1T01"/>
    <s v="Houlton Band of Maliseet Indians"/>
    <s v="Active"/>
    <s v="Reduced Reporter"/>
    <s v="Littleton"/>
    <x v="7"/>
    <n v="2010"/>
    <x v="58"/>
    <n v="0"/>
    <n v="0"/>
    <n v="0"/>
    <x v="0"/>
    <s v="MB"/>
    <s v="DO"/>
    <s v="Discontinued"/>
    <m/>
    <m/>
    <m/>
    <m/>
    <m/>
    <m/>
    <m/>
    <m/>
    <m/>
    <m/>
    <m/>
    <m/>
    <m/>
    <m/>
    <m/>
    <m/>
    <n v="1600"/>
    <s v=""/>
    <n v="256"/>
    <n v="1280"/>
    <n v="778"/>
    <s v=""/>
    <s v=""/>
    <s v=""/>
    <s v=""/>
    <s v=""/>
    <m/>
  </r>
  <r>
    <n v="2017"/>
    <n v="11140"/>
    <s v="1T01"/>
    <s v="Houlton Band of Maliseet Indians"/>
    <s v="Active"/>
    <s v="Reduced Reporter"/>
    <s v="Littleton"/>
    <x v="7"/>
    <n v="2010"/>
    <x v="58"/>
    <n v="0"/>
    <n v="0"/>
    <n v="0"/>
    <x v="0"/>
    <s v="OT"/>
    <s v="DO"/>
    <s v="Discontinued"/>
    <m/>
    <m/>
    <m/>
    <m/>
    <m/>
    <m/>
    <m/>
    <m/>
    <m/>
    <m/>
    <m/>
    <m/>
    <m/>
    <m/>
    <m/>
    <m/>
    <n v="6645"/>
    <n v="1466"/>
    <s v=""/>
    <s v=""/>
    <s v=""/>
    <s v=""/>
    <s v=""/>
    <s v=""/>
    <s v=""/>
    <s v=""/>
    <m/>
  </r>
  <r>
    <n v="2017"/>
    <n v="11146"/>
    <s v="1T02"/>
    <s v="Aroostook Band of Micmacs"/>
    <s v="Active"/>
    <s v="Reduced Reporter"/>
    <s v="Presque Isle "/>
    <x v="7"/>
    <n v="2010"/>
    <x v="58"/>
    <n v="0"/>
    <n v="0"/>
    <n v="0"/>
    <x v="1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123"/>
  </r>
  <r>
    <n v="2017"/>
    <n v="11147"/>
    <m/>
    <s v="Rhode Island Department of Transportation(RIDOT)"/>
    <s v="Active"/>
    <s v="Full Reporter"/>
    <s v="Providence"/>
    <x v="4"/>
    <n v="2010"/>
    <x v="33"/>
    <n v="39"/>
    <n v="545"/>
    <n v="1190956"/>
    <x v="1"/>
    <s v="F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079"/>
  </r>
  <r>
    <n v="2017"/>
    <n v="11152"/>
    <s v="1T03"/>
    <s v="Mashantucket Pequot Tribal Nation"/>
    <s v="Active"/>
    <s v="Reduced Reporter"/>
    <s v="Mashantucket"/>
    <x v="8"/>
    <n v="2010"/>
    <x v="59"/>
    <n v="0"/>
    <n v="0"/>
    <n v="0"/>
    <x v="0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n v="4195"/>
    <n v="258"/>
    <m/>
  </r>
  <r>
    <n v="2017"/>
    <n v="11152"/>
    <s v="1T03"/>
    <s v="Mashantucket Pequot Tribal Nation"/>
    <s v="Active"/>
    <s v="Reduced Reporter"/>
    <s v="Mashantucket"/>
    <x v="8"/>
    <n v="2010"/>
    <x v="59"/>
    <n v="0"/>
    <n v="0"/>
    <n v="0"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26376"/>
    <n v="23810"/>
    <n v="25226"/>
  </r>
  <r>
    <n v="2016"/>
    <n v="11154"/>
    <n v="1135"/>
    <s v="Flight Line, Inc."/>
    <s v="Inactive"/>
    <s v="Reduced Reporter"/>
    <s v="Salem"/>
    <x v="5"/>
    <n v="2010"/>
    <x v="34"/>
    <n v="209"/>
    <n v="86"/>
    <n v="158377"/>
    <x v="2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305"/>
    <n v="4380"/>
    <n v="2380"/>
    <m/>
  </r>
  <r>
    <n v="2017"/>
    <n v="11156"/>
    <m/>
    <s v="Southwestern Community Services Transportation"/>
    <s v="Active"/>
    <s v="Rural Reporter"/>
    <s v="Claremont"/>
    <x v="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311"/>
  </r>
  <r>
    <n v="2017"/>
    <n v="11156"/>
    <m/>
    <s v="Southwestern Community Services Transportation"/>
    <s v="Active"/>
    <s v="Rural Reporter"/>
    <s v="Claremont"/>
    <x v="5"/>
    <n v="2010"/>
    <x v="9"/>
    <m/>
    <m/>
    <m/>
    <x v="1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4127"/>
  </r>
  <r>
    <n v="2017"/>
    <n v="11159"/>
    <m/>
    <s v="Blooms Bus Lines, Inc.(BBL)"/>
    <s v="Active"/>
    <s v="Reduced Reporter"/>
    <s v="Taunton"/>
    <x v="6"/>
    <n v="2010"/>
    <x v="35"/>
    <n v="10"/>
    <n v="1873"/>
    <n v="4181019"/>
    <x v="1"/>
    <s v="C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9763"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058"/>
    <n v="9298"/>
    <n v="8649"/>
    <n v="9095"/>
    <n v="9035"/>
    <n v="9021"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x v="0"/>
    <s v="DR"/>
    <s v="DO"/>
    <s v="Operating"/>
    <n v="37256"/>
    <n v="41014"/>
    <n v="44993"/>
    <n v="50168"/>
    <n v="55825"/>
    <n v="59038"/>
    <n v="58016"/>
    <n v="58182"/>
    <n v="57744"/>
    <n v="59250"/>
    <n v="58573"/>
    <n v="59820"/>
    <n v="62538"/>
    <n v="69069"/>
    <n v="71392"/>
    <n v="64127"/>
    <n v="63861"/>
    <n v="57199"/>
    <n v="62045"/>
    <n v="66640"/>
    <n v="70407"/>
    <n v="76033"/>
    <n v="66087"/>
    <n v="55844"/>
    <n v="60009"/>
    <n v="66987"/>
    <n v="79883"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x v="0"/>
    <s v="DR"/>
    <s v="PT"/>
    <s v="Discontinued"/>
    <s v=""/>
    <s v=""/>
    <s v=""/>
    <s v=""/>
    <s v=""/>
    <s v=""/>
    <s v=""/>
    <s v=""/>
    <s v=""/>
    <s v=""/>
    <s v=""/>
    <s v=""/>
    <s v=""/>
    <s v=""/>
    <s v=""/>
    <n v="19674"/>
    <n v="46601"/>
    <n v="59474"/>
    <n v="34562"/>
    <s v=""/>
    <n v="0"/>
    <n v="0"/>
    <s v=""/>
    <n v="0"/>
    <s v=""/>
    <m/>
    <m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529"/>
    <n v="14045"/>
    <n v="19312"/>
    <n v="23982"/>
    <n v="52982"/>
    <n v="56433"/>
    <n v="53902"/>
    <n v="92100"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x v="0"/>
    <s v="MB"/>
    <s v="DO"/>
    <s v="Operating"/>
    <n v="440699"/>
    <n v="485614"/>
    <n v="500225"/>
    <n v="458356"/>
    <n v="444489"/>
    <n v="471456"/>
    <n v="442054"/>
    <n v="454452"/>
    <n v="456766"/>
    <n v="466122"/>
    <n v="521160"/>
    <n v="522567"/>
    <n v="544202"/>
    <n v="504600"/>
    <n v="553673"/>
    <n v="537579"/>
    <n v="548216"/>
    <n v="597646"/>
    <n v="608839"/>
    <n v="580804"/>
    <n v="578748"/>
    <n v="603087"/>
    <n v="596138"/>
    <n v="615171"/>
    <n v="637713"/>
    <n v="658515"/>
    <n v="679894"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x v="0"/>
    <s v="MB"/>
    <s v="PT"/>
    <s v="Discontinued"/>
    <s v=""/>
    <s v=""/>
    <n v="1771"/>
    <n v="1785"/>
    <n v="1785"/>
    <n v="1673"/>
    <n v="6325"/>
    <n v="6120"/>
    <n v="6912"/>
    <n v="8386"/>
    <n v="9654"/>
    <n v="11132"/>
    <n v="17688"/>
    <n v="28069"/>
    <n v="27606"/>
    <n v="24493"/>
    <n v="28747"/>
    <n v="13493"/>
    <n v="13036"/>
    <n v="12092"/>
    <n v="11449"/>
    <n v="0"/>
    <s v=""/>
    <n v="0"/>
    <s v=""/>
    <m/>
    <m/>
  </r>
  <r>
    <n v="2017"/>
    <n v="20002"/>
    <n v="2002"/>
    <s v="Capital District Transportation Authority(CDTA)"/>
    <s v="Active"/>
    <s v="Full Reporter"/>
    <s v="Albany"/>
    <x v="10"/>
    <n v="2010"/>
    <x v="60"/>
    <n v="67"/>
    <n v="296"/>
    <n v="594962"/>
    <x v="0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33"/>
    <n v="4543"/>
    <n v="1542"/>
    <n v="2336"/>
    <n v="2559"/>
    <n v="2917"/>
    <n v="4311"/>
  </r>
  <r>
    <n v="2017"/>
    <n v="20003"/>
    <n v="2003"/>
    <s v="Broome County Department of Public Transportation(Broome County)"/>
    <s v="Active"/>
    <s v="Full Reporter"/>
    <s v="Vestal"/>
    <x v="10"/>
    <n v="2010"/>
    <x v="61"/>
    <n v="210"/>
    <n v="74"/>
    <n v="158084"/>
    <x v="0"/>
    <s v="DR"/>
    <s v="DO"/>
    <s v="Operating"/>
    <n v="7011"/>
    <n v="11534"/>
    <n v="11340"/>
    <n v="11059"/>
    <n v="10922"/>
    <n v="11520"/>
    <n v="6912"/>
    <n v="7168"/>
    <n v="7942"/>
    <n v="10710"/>
    <n v="10965"/>
    <n v="11220"/>
    <n v="10985"/>
    <n v="10794"/>
    <n v="13825"/>
    <n v="13584"/>
    <n v="14112"/>
    <n v="14782"/>
    <n v="14207"/>
    <n v="13664"/>
    <n v="14190"/>
    <n v="12508"/>
    <n v="5408"/>
    <n v="10727"/>
    <n v="11825"/>
    <n v="15070"/>
    <n v="14349"/>
  </r>
  <r>
    <n v="2017"/>
    <n v="20003"/>
    <n v="2003"/>
    <s v="Broome County Department of Public Transportation(Broome County)"/>
    <s v="Active"/>
    <s v="Full Reporter"/>
    <s v="Vestal"/>
    <x v="10"/>
    <n v="2010"/>
    <x v="61"/>
    <n v="210"/>
    <n v="74"/>
    <n v="158084"/>
    <x v="0"/>
    <s v="DR"/>
    <s v="PT"/>
    <s v="Operating"/>
    <n v="10700"/>
    <n v="15277"/>
    <n v="15155"/>
    <n v="15115"/>
    <n v="14190"/>
    <n v="14348"/>
    <n v="21016"/>
    <n v="22573"/>
    <n v="22660"/>
    <n v="24349"/>
    <n v="24451"/>
    <n v="26129"/>
    <n v="29214"/>
    <n v="29412"/>
    <n v="27458"/>
    <n v="27042"/>
    <n v="26862"/>
    <n v="27667"/>
    <n v="27594"/>
    <n v="27254"/>
    <n v="29455"/>
    <n v="31963"/>
    <n v="30688"/>
    <n v="26015"/>
    <n v="25615"/>
    <n v="25754"/>
    <n v="25115"/>
  </r>
  <r>
    <n v="2017"/>
    <n v="20003"/>
    <n v="2003"/>
    <s v="Broome County Department of Public Transportation(Broome County)"/>
    <s v="Active"/>
    <s v="Full Reporter"/>
    <s v="Vestal"/>
    <x v="10"/>
    <n v="2010"/>
    <x v="61"/>
    <n v="210"/>
    <n v="74"/>
    <n v="158084"/>
    <x v="0"/>
    <s v="MB"/>
    <s v="DO"/>
    <s v="Operating"/>
    <n v="82703"/>
    <n v="92592"/>
    <n v="93642"/>
    <n v="93924"/>
    <n v="90494"/>
    <n v="87872"/>
    <n v="86180"/>
    <n v="86039"/>
    <n v="89518"/>
    <n v="98792"/>
    <n v="98392"/>
    <n v="112278"/>
    <n v="113480"/>
    <n v="114282"/>
    <n v="114506"/>
    <n v="113877"/>
    <n v="114639"/>
    <n v="115894"/>
    <n v="116960"/>
    <n v="109180"/>
    <n v="99661"/>
    <n v="95407"/>
    <n v="102412"/>
    <n v="101307"/>
    <n v="102392"/>
    <n v="98540"/>
    <n v="97507"/>
  </r>
  <r>
    <n v="2017"/>
    <n v="20004"/>
    <n v="2004"/>
    <s v="Niagara Frontier Transportation Authority(NFT Metro)"/>
    <s v="Active"/>
    <s v="Full Reporter"/>
    <s v="Buffalo"/>
    <x v="10"/>
    <n v="2010"/>
    <x v="62"/>
    <n v="46"/>
    <n v="380"/>
    <n v="935906"/>
    <x v="0"/>
    <s v="DR"/>
    <s v="DO"/>
    <s v="Operating"/>
    <s v=""/>
    <s v=""/>
    <s v=""/>
    <n v="2129"/>
    <n v="9067"/>
    <n v="19628"/>
    <n v="20723"/>
    <n v="17463"/>
    <n v="19964"/>
    <n v="25294"/>
    <n v="27458"/>
    <n v="29373"/>
    <n v="41481"/>
    <n v="43658"/>
    <n v="48250"/>
    <n v="53100"/>
    <n v="56779"/>
    <n v="63746"/>
    <n v="79354"/>
    <n v="80993"/>
    <n v="85834"/>
    <n v="94710"/>
    <n v="91124"/>
    <n v="89627"/>
    <n v="96406"/>
    <n v="99222"/>
    <n v="108753"/>
  </r>
  <r>
    <n v="2017"/>
    <n v="20004"/>
    <n v="2004"/>
    <s v="Niagara Frontier Transportation Authority(NFT Metro)"/>
    <s v="Active"/>
    <s v="Full Reporter"/>
    <s v="Buffalo"/>
    <x v="10"/>
    <n v="2010"/>
    <x v="62"/>
    <n v="46"/>
    <n v="380"/>
    <n v="935906"/>
    <x v="0"/>
    <s v="DR"/>
    <s v="PT"/>
    <s v="Discontinued"/>
    <s v=""/>
    <s v=""/>
    <s v=""/>
    <s v=""/>
    <s v=""/>
    <s v=""/>
    <s v=""/>
    <n v="3418"/>
    <n v="5103"/>
    <n v="7792"/>
    <n v="8156"/>
    <n v="4111"/>
    <s v=""/>
    <s v=""/>
    <s v=""/>
    <s v=""/>
    <s v=""/>
    <s v=""/>
    <s v=""/>
    <s v=""/>
    <n v="0"/>
    <n v="0"/>
    <s v=""/>
    <n v="0"/>
    <s v=""/>
    <m/>
    <m/>
  </r>
  <r>
    <n v="2017"/>
    <n v="20004"/>
    <n v="2004"/>
    <s v="Niagara Frontier Transportation Authority(NFT Metro)"/>
    <s v="Active"/>
    <s v="Full Reporter"/>
    <s v="Buffalo"/>
    <x v="10"/>
    <n v="2010"/>
    <x v="62"/>
    <n v="46"/>
    <n v="380"/>
    <n v="935906"/>
    <x v="0"/>
    <s v="LR"/>
    <s v="DO"/>
    <s v="Operating"/>
    <n v="73005"/>
    <n v="73443"/>
    <n v="75338"/>
    <n v="75694"/>
    <n v="74765"/>
    <n v="75537"/>
    <n v="73008"/>
    <n v="74165"/>
    <n v="72667"/>
    <n v="74048"/>
    <n v="71964"/>
    <n v="70715"/>
    <n v="69088"/>
    <n v="69629"/>
    <n v="68119"/>
    <n v="70395"/>
    <n v="73517"/>
    <n v="75357"/>
    <n v="79170"/>
    <n v="83892"/>
    <n v="83430"/>
    <n v="89245"/>
    <n v="85895"/>
    <n v="84639"/>
    <n v="83477"/>
    <n v="85611"/>
    <n v="82845"/>
  </r>
  <r>
    <n v="2017"/>
    <n v="20004"/>
    <n v="2004"/>
    <s v="Niagara Frontier Transportation Authority(NFT Metro)"/>
    <s v="Active"/>
    <s v="Full Reporter"/>
    <s v="Buffalo"/>
    <x v="10"/>
    <n v="2010"/>
    <x v="62"/>
    <n v="46"/>
    <n v="380"/>
    <n v="935906"/>
    <x v="0"/>
    <s v="MB"/>
    <s v="DO"/>
    <s v="Operating"/>
    <n v="734100"/>
    <n v="741183"/>
    <n v="721897"/>
    <n v="721933"/>
    <n v="729881"/>
    <n v="765526"/>
    <n v="714370"/>
    <n v="732028"/>
    <n v="751472"/>
    <n v="811206"/>
    <n v="807200"/>
    <n v="728669"/>
    <n v="730621"/>
    <n v="752261"/>
    <n v="760582"/>
    <n v="742145"/>
    <n v="759142"/>
    <n v="806411"/>
    <n v="805514"/>
    <n v="798945"/>
    <n v="806106"/>
    <n v="816837"/>
    <n v="791339"/>
    <n v="778552"/>
    <n v="787970"/>
    <n v="786100"/>
    <n v="774635"/>
  </r>
  <r>
    <n v="2017"/>
    <n v="20005"/>
    <n v="2005"/>
    <s v="C-TRAN(C TRAN)"/>
    <s v="Active"/>
    <s v="Reduced Reporter"/>
    <s v="Elmira"/>
    <x v="10"/>
    <n v="2010"/>
    <x v="63"/>
    <n v="407"/>
    <n v="38"/>
    <n v="67983"/>
    <x v="0"/>
    <s v="DR"/>
    <s v="DO"/>
    <s v="Discontinued"/>
    <n v="16140"/>
    <n v="16301"/>
    <n v="15104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005"/>
    <n v="2005"/>
    <s v="C-TRAN(C TRAN)"/>
    <s v="Active"/>
    <s v="Reduced Reporter"/>
    <s v="Elmira"/>
    <x v="10"/>
    <n v="2010"/>
    <x v="63"/>
    <n v="407"/>
    <n v="38"/>
    <n v="67983"/>
    <x v="0"/>
    <s v="DR"/>
    <s v="PT"/>
    <s v="Operating"/>
    <s v=""/>
    <s v=""/>
    <s v=""/>
    <n v="19712"/>
    <n v="24064"/>
    <n v="22272"/>
    <n v="18288"/>
    <n v="15104"/>
    <n v="17733"/>
    <n v="20574"/>
    <n v="19125"/>
    <n v="17340"/>
    <n v="16445"/>
    <n v="14617"/>
    <n v="12288"/>
    <n v="14559"/>
    <n v="15179"/>
    <n v="15748"/>
    <n v="16696"/>
    <n v="14239"/>
    <n v="14995"/>
    <n v="18149"/>
    <n v="16918"/>
    <n v="12242"/>
    <n v="11216"/>
    <n v="10686"/>
    <n v="9673"/>
  </r>
  <r>
    <n v="2017"/>
    <n v="20005"/>
    <n v="2005"/>
    <s v="C-TRAN(C TRAN)"/>
    <s v="Active"/>
    <s v="Reduced Reporter"/>
    <s v="Elmira"/>
    <x v="10"/>
    <n v="2010"/>
    <x v="63"/>
    <n v="407"/>
    <n v="38"/>
    <n v="67983"/>
    <x v="0"/>
    <s v="MB"/>
    <s v="DO"/>
    <s v="Discontinued"/>
    <n v="58282"/>
    <n v="57551"/>
    <n v="56961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005"/>
    <n v="2005"/>
    <s v="C-TRAN(C TRAN)"/>
    <s v="Active"/>
    <s v="Reduced Reporter"/>
    <s v="Elmira"/>
    <x v="10"/>
    <n v="2010"/>
    <x v="63"/>
    <n v="407"/>
    <n v="38"/>
    <n v="67983"/>
    <x v="0"/>
    <s v="MB"/>
    <s v="PT"/>
    <s v="Operating"/>
    <s v=""/>
    <s v=""/>
    <s v=""/>
    <n v="56963"/>
    <n v="56858"/>
    <n v="56972"/>
    <n v="59990"/>
    <n v="61336"/>
    <n v="60033"/>
    <n v="62294"/>
    <n v="63279"/>
    <n v="63324"/>
    <n v="57378"/>
    <n v="51264"/>
    <n v="39116"/>
    <n v="40016"/>
    <n v="39310"/>
    <n v="37212"/>
    <n v="37240"/>
    <n v="36132"/>
    <n v="36811"/>
    <n v="37428"/>
    <n v="36442"/>
    <n v="35587"/>
    <n v="33212"/>
    <n v="32900"/>
    <n v="33009"/>
  </r>
  <r>
    <n v="2017"/>
    <n v="20006"/>
    <n v="2006"/>
    <s v="City of Long Beach(Long Beach Bus)"/>
    <s v="Active"/>
    <s v="Full Reporter"/>
    <s v="Long Beach"/>
    <x v="10"/>
    <n v="2010"/>
    <x v="64"/>
    <n v="1"/>
    <n v="3450"/>
    <n v="18351295"/>
    <x v="0"/>
    <s v="DR"/>
    <s v="DO"/>
    <s v="Operating"/>
    <s v=""/>
    <s v=""/>
    <s v=""/>
    <s v=""/>
    <s v=""/>
    <s v=""/>
    <s v=""/>
    <n v="2791"/>
    <n v="2791"/>
    <n v="2791"/>
    <n v="4344"/>
    <n v="4997"/>
    <n v="5594"/>
    <n v="4528"/>
    <s v=""/>
    <n v="5422"/>
    <n v="9543"/>
    <n v="9543"/>
    <n v="8781"/>
    <n v="9055"/>
    <n v="8955"/>
    <n v="10148"/>
    <n v="11303"/>
    <n v="10896"/>
    <n v="10894"/>
    <n v="9645"/>
    <n v="9961"/>
  </r>
  <r>
    <n v="2017"/>
    <n v="20006"/>
    <n v="2006"/>
    <s v="City of Long Beach(Long Beach Bus)"/>
    <s v="Active"/>
    <s v="Full Reporter"/>
    <s v="Long Beach"/>
    <x v="10"/>
    <n v="2010"/>
    <x v="64"/>
    <n v="1"/>
    <n v="3450"/>
    <n v="18351295"/>
    <x v="0"/>
    <s v="MB"/>
    <s v="DO"/>
    <s v="Operating"/>
    <s v=""/>
    <n v="35685"/>
    <n v="35218"/>
    <n v="34476"/>
    <n v="34435"/>
    <n v="23086"/>
    <n v="23086"/>
    <n v="23086"/>
    <n v="23086"/>
    <n v="23086"/>
    <n v="23301"/>
    <n v="23040"/>
    <n v="24195"/>
    <n v="23482"/>
    <s v=""/>
    <n v="24579"/>
    <n v="24882"/>
    <n v="25143"/>
    <n v="25404"/>
    <n v="27489"/>
    <n v="27141"/>
    <n v="31806"/>
    <n v="29349"/>
    <n v="24857"/>
    <n v="26755"/>
    <n v="26288"/>
    <n v="33356"/>
  </r>
  <r>
    <n v="2011"/>
    <n v="20007"/>
    <n v="2007"/>
    <s v="Metropolitan Suburban Bus Authority, dba: MTA Long Island Bus(MTA Long Island Bus)"/>
    <s v="Inactive"/>
    <s v="Full Reporter"/>
    <s v="Garden City"/>
    <x v="10"/>
    <n v="2010"/>
    <x v="64"/>
    <n v="1"/>
    <n v="3450"/>
    <n v="18351295"/>
    <x v="2"/>
    <s v="DR"/>
    <s v="DO"/>
    <s v="Discontinued"/>
    <s v=""/>
    <s v=""/>
    <s v=""/>
    <s v=""/>
    <n v="26698"/>
    <n v="76608"/>
    <n v="89988"/>
    <n v="100853"/>
    <n v="136006"/>
    <n v="151614"/>
    <n v="161481"/>
    <n v="189253"/>
    <n v="203424"/>
    <n v="210635"/>
    <n v="209285"/>
    <n v="216932"/>
    <n v="218270"/>
    <n v="236376"/>
    <n v="244478"/>
    <n v="219650"/>
    <n v="209628"/>
    <s v=""/>
    <s v=""/>
    <m/>
    <s v=""/>
    <m/>
    <m/>
  </r>
  <r>
    <n v="2011"/>
    <n v="20007"/>
    <n v="2007"/>
    <s v="Metropolitan Suburban Bus Authority, dba: MTA Long Island Bus(MTA Long Island Bus)"/>
    <s v="Inactive"/>
    <s v="Full Reporter"/>
    <s v="Garden City"/>
    <x v="10"/>
    <n v="2010"/>
    <x v="64"/>
    <n v="1"/>
    <n v="3450"/>
    <n v="18351295"/>
    <x v="2"/>
    <s v="MB"/>
    <s v="DO"/>
    <s v="Discontinued"/>
    <n v="619314"/>
    <n v="606605"/>
    <n v="610034"/>
    <n v="613391"/>
    <n v="611162"/>
    <n v="625589"/>
    <n v="634791"/>
    <n v="754484"/>
    <n v="768272"/>
    <n v="773759"/>
    <n v="802720"/>
    <n v="799394"/>
    <n v="799091"/>
    <n v="807469"/>
    <n v="809333"/>
    <n v="810772"/>
    <n v="816217"/>
    <n v="827527"/>
    <n v="945232"/>
    <n v="983822"/>
    <n v="902055"/>
    <s v=""/>
    <s v=""/>
    <m/>
    <s v=""/>
    <m/>
    <m/>
  </r>
  <r>
    <n v="2017"/>
    <n v="20008"/>
    <n v="2008"/>
    <s v="MTA New York City Transit(NYCT)"/>
    <s v="Active"/>
    <s v="Full Reporter"/>
    <s v="New York"/>
    <x v="10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44307"/>
    <n v="545927"/>
    <n v="565804"/>
    <n v="583524"/>
    <n v="578430"/>
  </r>
  <r>
    <n v="2017"/>
    <n v="20008"/>
    <n v="2008"/>
    <s v="MTA New York City Transit(NYCT)"/>
    <s v="Active"/>
    <s v="Full Reporter"/>
    <s v="New York"/>
    <x v="10"/>
    <n v="2010"/>
    <x v="64"/>
    <n v="1"/>
    <n v="3450"/>
    <n v="18351295"/>
    <x v="0"/>
    <s v="DR"/>
    <s v="PT"/>
    <s v="Operating"/>
    <s v=""/>
    <s v=""/>
    <n v="126820"/>
    <n v="318775"/>
    <n v="338661"/>
    <n v="392954"/>
    <n v="238308"/>
    <n v="290837"/>
    <n v="101568"/>
    <n v="380744"/>
    <n v="476630"/>
    <n v="1037974"/>
    <n v="1079479"/>
    <n v="1220744"/>
    <n v="1652656"/>
    <n v="1815981"/>
    <n v="3919460"/>
    <n v="4629032"/>
    <n v="5627492"/>
    <n v="5395235"/>
    <n v="5310957"/>
    <n v="4069807"/>
    <n v="3940755"/>
    <n v="4293529"/>
    <n v="4744364"/>
    <n v="4866273"/>
    <n v="4557799"/>
  </r>
  <r>
    <n v="2017"/>
    <n v="20008"/>
    <n v="2008"/>
    <s v="MTA New York City Transit(NYCT)"/>
    <s v="Active"/>
    <s v="Full Reporter"/>
    <s v="New York"/>
    <x v="10"/>
    <n v="2010"/>
    <x v="64"/>
    <n v="1"/>
    <n v="3450"/>
    <n v="18351295"/>
    <x v="0"/>
    <s v="HR"/>
    <s v="DO"/>
    <s v="Operating"/>
    <n v="12529500"/>
    <n v="14556700"/>
    <n v="16205400"/>
    <n v="16480300"/>
    <n v="16573037"/>
    <n v="16408598"/>
    <n v="16685311"/>
    <n v="16601303"/>
    <n v="16909042"/>
    <n v="17497114"/>
    <n v="17852078"/>
    <n v="18268835"/>
    <n v="18009536"/>
    <n v="18601219"/>
    <n v="18383631"/>
    <n v="18539216"/>
    <n v="18528576"/>
    <n v="19032474"/>
    <n v="19320766"/>
    <n v="19224269"/>
    <n v="18859006"/>
    <n v="18798236"/>
    <n v="19018610"/>
    <n v="18938907"/>
    <n v="18935408"/>
    <n v="19040477"/>
    <n v="19176403"/>
  </r>
  <r>
    <n v="2017"/>
    <n v="20008"/>
    <n v="2008"/>
    <s v="MTA New York City Transit(NYCT)"/>
    <s v="Active"/>
    <s v="Full Reporter"/>
    <s v="New York"/>
    <x v="10"/>
    <n v="2010"/>
    <x v="64"/>
    <n v="1"/>
    <n v="3450"/>
    <n v="18351295"/>
    <x v="0"/>
    <s v="MB"/>
    <s v="DO"/>
    <s v="Operating"/>
    <n v="11254488"/>
    <n v="11276169"/>
    <n v="11090498"/>
    <n v="11389675"/>
    <n v="11269106"/>
    <n v="11063447"/>
    <n v="11279755"/>
    <n v="11340415"/>
    <n v="11965050"/>
    <n v="12641526"/>
    <n v="12780610"/>
    <n v="13151121"/>
    <n v="13172625"/>
    <n v="13105332"/>
    <n v="12870435"/>
    <n v="13036332"/>
    <n v="13079928"/>
    <n v="13238747"/>
    <n v="13273514"/>
    <n v="12731696"/>
    <n v="12330914"/>
    <n v="12393368"/>
    <n v="12282348"/>
    <n v="12215357"/>
    <n v="12351378"/>
    <n v="12272959"/>
    <n v="12201259"/>
  </r>
  <r>
    <n v="2017"/>
    <n v="20008"/>
    <n v="2008"/>
    <s v="MTA New York City Transit(NYCT)"/>
    <s v="Active"/>
    <s v="Full Reporter"/>
    <s v="New York"/>
    <x v="10"/>
    <n v="2010"/>
    <x v="64"/>
    <n v="1"/>
    <n v="3450"/>
    <n v="18351295"/>
    <x v="0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6567.99999999997"/>
    <n v="286961"/>
    <n v="297127"/>
    <n v="458335"/>
    <n v="527568"/>
  </r>
  <r>
    <n v="2017"/>
    <n v="20009"/>
    <n v="2009"/>
    <s v="City of Poughkeepsie"/>
    <s v="Active"/>
    <s v="Reduced Reporter"/>
    <s v="Poughkeepsie"/>
    <x v="10"/>
    <n v="2010"/>
    <x v="65"/>
    <n v="89"/>
    <n v="327"/>
    <n v="423566"/>
    <x v="0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20009"/>
    <n v="2009"/>
    <s v="City of Poughkeepsie"/>
    <s v="Active"/>
    <s v="Reduced Reporter"/>
    <s v="Poughkeepsie"/>
    <x v="10"/>
    <n v="2010"/>
    <x v="65"/>
    <n v="89"/>
    <n v="327"/>
    <n v="423566"/>
    <x v="0"/>
    <s v="MB"/>
    <s v="DO"/>
    <s v="Discontinued"/>
    <n v="23781"/>
    <n v="272096"/>
    <n v="21816"/>
    <n v="20907"/>
    <s v=""/>
    <s v=""/>
    <s v=""/>
    <s v=""/>
    <s v=""/>
    <s v=""/>
    <s v=""/>
    <n v="20500"/>
    <n v="16872"/>
    <n v="15790"/>
    <n v="15500"/>
    <n v="15931"/>
    <n v="15851"/>
    <s v=""/>
    <n v="15479"/>
    <n v="15275"/>
    <n v="13950"/>
    <n v="15334"/>
    <n v="14897"/>
    <n v="14573"/>
    <n v="14631"/>
    <n v="14591"/>
    <n v="6772"/>
  </r>
  <r>
    <n v="2017"/>
    <n v="20010"/>
    <n v="2010"/>
    <s v="Dutchess County Department of Public Works, Division of Public Transit(Loop Bus)"/>
    <s v="Active"/>
    <s v="Full Reporter"/>
    <s v="Poughkeepsie"/>
    <x v="10"/>
    <n v="2010"/>
    <x v="65"/>
    <n v="89"/>
    <n v="327"/>
    <n v="423566"/>
    <x v="0"/>
    <s v="DR"/>
    <s v="DO"/>
    <s v="Operating"/>
    <n v="10200"/>
    <n v="10240"/>
    <n v="36820"/>
    <n v="46636"/>
    <n v="12446"/>
    <n v="17595"/>
    <n v="24384"/>
    <n v="27837"/>
    <n v="20009"/>
    <n v="21096"/>
    <n v="22185"/>
    <n v="23715"/>
    <n v="20501"/>
    <n v="20046"/>
    <n v="20578"/>
    <n v="19812"/>
    <n v="20022"/>
    <n v="13210"/>
    <n v="13444"/>
    <n v="16124"/>
    <n v="13773"/>
    <n v="9955"/>
    <n v="9375"/>
    <n v="9598"/>
    <n v="8281"/>
    <n v="9501"/>
    <n v="10987"/>
  </r>
  <r>
    <n v="2017"/>
    <n v="20010"/>
    <n v="2010"/>
    <s v="Dutchess County Department of Public Works, Division of Public Transit(Loop Bus)"/>
    <s v="Active"/>
    <s v="Full Reporter"/>
    <s v="Poughkeepsie"/>
    <x v="10"/>
    <n v="2010"/>
    <x v="65"/>
    <n v="89"/>
    <n v="327"/>
    <n v="423566"/>
    <x v="0"/>
    <s v="MB"/>
    <s v="DO"/>
    <s v="Operating"/>
    <n v="28176"/>
    <n v="29476"/>
    <n v="27028"/>
    <n v="31596"/>
    <n v="46488"/>
    <n v="45863"/>
    <n v="44002"/>
    <n v="44895"/>
    <n v="50321"/>
    <n v="53055"/>
    <n v="52892"/>
    <n v="55007"/>
    <n v="48876"/>
    <n v="48895"/>
    <n v="50196"/>
    <n v="49896"/>
    <n v="49787"/>
    <n v="52472"/>
    <n v="41609"/>
    <n v="39839"/>
    <n v="32994"/>
    <n v="41166"/>
    <n v="44212"/>
    <n v="44933"/>
    <n v="44821"/>
    <n v="50038"/>
    <n v="66543"/>
  </r>
  <r>
    <n v="2005"/>
    <n v="20015"/>
    <n v="2015"/>
    <s v="City of Rome VIP Transit(VIP)"/>
    <s v="Inactive"/>
    <s v="Reduced Reporter"/>
    <s v="Rome"/>
    <x v="10"/>
    <n v="2000"/>
    <x v="66"/>
    <n v="233"/>
    <n v="55"/>
    <n v="113409"/>
    <x v="2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20015"/>
    <n v="2015"/>
    <s v="City of Rome VIP Transit(VIP)"/>
    <s v="Inactive"/>
    <s v="Reduced Reporter"/>
    <s v="Rome"/>
    <x v="10"/>
    <n v="2000"/>
    <x v="66"/>
    <n v="233"/>
    <n v="55"/>
    <n v="113409"/>
    <x v="2"/>
    <s v="MB"/>
    <s v="DO"/>
    <s v="Discontinued"/>
    <n v="16051"/>
    <n v="15854"/>
    <n v="1596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18"/>
    <n v="2018"/>
    <s v="Central New York Regional Transportation Authority(CNYRTA)"/>
    <s v="Active"/>
    <s v="Full Reporter"/>
    <s v="Syracuse"/>
    <x v="10"/>
    <n v="2010"/>
    <x v="67"/>
    <n v="90"/>
    <n v="195"/>
    <n v="412317"/>
    <x v="0"/>
    <s v="DR"/>
    <s v="DO"/>
    <s v="Operating"/>
    <n v="28105"/>
    <n v="26557"/>
    <n v="26266"/>
    <n v="26189"/>
    <n v="25364"/>
    <n v="25191"/>
    <n v="24677"/>
    <n v="28137"/>
    <n v="28885"/>
    <n v="27918"/>
    <n v="29265"/>
    <n v="28003"/>
    <n v="25054"/>
    <n v="24842"/>
    <n v="24869"/>
    <n v="27957"/>
    <n v="32080"/>
    <n v="34142"/>
    <n v="37562"/>
    <n v="37467"/>
    <n v="37421"/>
    <n v="36586"/>
    <n v="35565"/>
    <n v="32939"/>
    <n v="28512"/>
    <n v="42054"/>
    <n v="46907"/>
  </r>
  <r>
    <n v="2017"/>
    <n v="20018"/>
    <n v="2018"/>
    <s v="Central New York Regional Transportation Authority(CNYRTA)"/>
    <s v="Active"/>
    <s v="Full Reporter"/>
    <s v="Syracuse"/>
    <x v="10"/>
    <n v="2010"/>
    <x v="67"/>
    <n v="90"/>
    <n v="195"/>
    <n v="412317"/>
    <x v="0"/>
    <s v="DR"/>
    <s v="PT"/>
    <s v="Operating"/>
    <n v="1720"/>
    <n v="569"/>
    <n v="271"/>
    <n v="146"/>
    <n v="55"/>
    <s v=""/>
    <s v=""/>
    <s v=""/>
    <s v=""/>
    <s v=""/>
    <s v=""/>
    <n v="23691"/>
    <n v="25585"/>
    <n v="24636"/>
    <n v="27403"/>
    <n v="35510"/>
    <n v="40663"/>
    <n v="40981"/>
    <n v="35927"/>
    <n v="30566"/>
    <n v="33749"/>
    <n v="38029"/>
    <n v="42087"/>
    <n v="39563"/>
    <n v="42999"/>
    <n v="39850"/>
    <n v="42538"/>
  </r>
  <r>
    <n v="2017"/>
    <n v="20018"/>
    <n v="2018"/>
    <s v="Central New York Regional Transportation Authority(CNYRTA)"/>
    <s v="Active"/>
    <s v="Full Reporter"/>
    <s v="Syracuse"/>
    <x v="10"/>
    <n v="2010"/>
    <x v="67"/>
    <n v="90"/>
    <n v="195"/>
    <n v="412317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805"/>
    <n v="11053"/>
    <n v="10007"/>
    <n v="10094"/>
    <n v="6928"/>
    <n v="6808"/>
    <m/>
    <m/>
  </r>
  <r>
    <n v="2017"/>
    <n v="20018"/>
    <n v="2018"/>
    <s v="Central New York Regional Transportation Authority(CNYRTA)"/>
    <s v="Active"/>
    <s v="Full Reporter"/>
    <s v="Syracuse"/>
    <x v="10"/>
    <n v="2010"/>
    <x v="67"/>
    <n v="90"/>
    <n v="195"/>
    <n v="412317"/>
    <x v="0"/>
    <s v="MB"/>
    <s v="DO"/>
    <s v="Operating"/>
    <n v="350300"/>
    <n v="326486"/>
    <n v="315102"/>
    <n v="331456"/>
    <n v="327287"/>
    <n v="269641"/>
    <n v="267186"/>
    <n v="255994"/>
    <n v="255091"/>
    <n v="253666"/>
    <n v="261187"/>
    <n v="275641"/>
    <n v="285454"/>
    <n v="296066"/>
    <n v="295453"/>
    <n v="298133"/>
    <n v="332137"/>
    <n v="317482"/>
    <n v="328968"/>
    <n v="304883"/>
    <n v="298254"/>
    <n v="263305"/>
    <n v="265844"/>
    <n v="272088"/>
    <n v="274827"/>
    <n v="403937"/>
    <n v="404330"/>
  </r>
  <r>
    <n v="2004"/>
    <n v="20021"/>
    <n v="2021"/>
    <s v="Utica Transit Authority(UTA)"/>
    <s v="Inactive"/>
    <s v="Full Reporter"/>
    <s v="Utica"/>
    <x v="10"/>
    <n v="2000"/>
    <x v="66"/>
    <n v="233"/>
    <n v="55"/>
    <n v="113409"/>
    <x v="2"/>
    <s v="DR"/>
    <s v="DO"/>
    <s v="Discontinued"/>
    <n v="11576"/>
    <n v="11680"/>
    <n v="13976"/>
    <n v="13031"/>
    <n v="12553"/>
    <n v="12504"/>
    <n v="12656"/>
    <n v="14205"/>
    <n v="12538"/>
    <n v="12466"/>
    <n v="12099"/>
    <n v="11792"/>
    <n v="11233"/>
    <n v="10363"/>
    <s v=""/>
    <s v=""/>
    <s v=""/>
    <s v=""/>
    <s v=""/>
    <s v=""/>
    <s v=""/>
    <s v=""/>
    <s v=""/>
    <m/>
    <s v=""/>
    <m/>
    <m/>
  </r>
  <r>
    <n v="2004"/>
    <n v="20021"/>
    <n v="2021"/>
    <s v="Utica Transit Authority(UTA)"/>
    <s v="Inactive"/>
    <s v="Full Reporter"/>
    <s v="Utica"/>
    <x v="10"/>
    <n v="2000"/>
    <x v="66"/>
    <n v="233"/>
    <n v="55"/>
    <n v="113409"/>
    <x v="2"/>
    <s v="MB"/>
    <s v="DO"/>
    <s v="Discontinued"/>
    <n v="77772"/>
    <n v="78022"/>
    <n v="77645"/>
    <n v="79185"/>
    <n v="79193"/>
    <n v="77208"/>
    <n v="75912"/>
    <n v="78282"/>
    <n v="77389"/>
    <n v="78769"/>
    <n v="78287"/>
    <n v="76984"/>
    <n v="76774"/>
    <n v="73411"/>
    <s v=""/>
    <s v=""/>
    <s v=""/>
    <s v=""/>
    <s v=""/>
    <s v=""/>
    <s v=""/>
    <s v=""/>
    <s v=""/>
    <m/>
    <s v=""/>
    <m/>
    <m/>
  </r>
  <r>
    <n v="1993"/>
    <n v="20038"/>
    <n v="2038"/>
    <s v="Green Bus Lines, Inc."/>
    <s v="Inactive"/>
    <s v="Full Reporter"/>
    <s v="Jamaica"/>
    <x v="10"/>
    <n v="1990"/>
    <x v="68"/>
    <n v="1"/>
    <n v="2967"/>
    <n v="16044012"/>
    <x v="2"/>
    <s v="MB"/>
    <s v="DO"/>
    <s v="Discontinued"/>
    <n v="565813"/>
    <n v="565540"/>
    <n v="56441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20039"/>
    <n v="2039"/>
    <s v="Jamaica Buses, Inc."/>
    <s v="Inactive"/>
    <s v="Full Reporter"/>
    <s v="Jamaica"/>
    <x v="10"/>
    <n v="1990"/>
    <x v="68"/>
    <n v="1"/>
    <n v="2967"/>
    <n v="16044012"/>
    <x v="2"/>
    <s v="MB"/>
    <s v="DO"/>
    <s v="Discontinued"/>
    <n v="193046"/>
    <n v="187351"/>
    <n v="189327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20040"/>
    <n v="2040"/>
    <s v="New York Bus Tours, Inc., dba: New York Bus Service(NYBS)"/>
    <s v="Inactive"/>
    <s v="Full Reporter"/>
    <s v="Bronx"/>
    <x v="10"/>
    <n v="2000"/>
    <x v="64"/>
    <n v="1"/>
    <n v="3353"/>
    <n v="17799861"/>
    <x v="2"/>
    <s v="MB"/>
    <s v="DO"/>
    <s v="Discontinued"/>
    <n v="227246"/>
    <n v="220489"/>
    <n v="173153"/>
    <n v="182100"/>
    <n v="195490"/>
    <n v="192043"/>
    <n v="194865"/>
    <n v="209710"/>
    <n v="230217"/>
    <n v="244722"/>
    <n v="247136"/>
    <n v="253496"/>
    <n v="250306"/>
    <n v="248203"/>
    <n v="125851"/>
    <s v=""/>
    <s v=""/>
    <s v=""/>
    <s v=""/>
    <s v=""/>
    <s v=""/>
    <s v=""/>
    <s v=""/>
    <m/>
    <s v=""/>
    <m/>
    <m/>
  </r>
  <r>
    <n v="1993"/>
    <n v="20046"/>
    <n v="2046"/>
    <s v="Triboro Coach Corporation"/>
    <s v="Inactive"/>
    <s v="Full Reporter"/>
    <s v="Jackson Heights"/>
    <x v="10"/>
    <n v="1990"/>
    <x v="68"/>
    <n v="1"/>
    <n v="2967"/>
    <n v="16044012"/>
    <x v="2"/>
    <s v="MB"/>
    <s v="DO"/>
    <s v="Discontinued"/>
    <n v="419567"/>
    <n v="398921"/>
    <n v="39958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71"/>
    <n v="2071"/>
    <s v="Huntington Area Rapid Transit(HART)"/>
    <s v="Active"/>
    <s v="Full Reporter"/>
    <s v="Huntington Station"/>
    <x v="10"/>
    <n v="2010"/>
    <x v="64"/>
    <n v="1"/>
    <n v="3450"/>
    <n v="18351295"/>
    <x v="0"/>
    <s v="DR"/>
    <s v="DO"/>
    <s v="Operating"/>
    <n v="2901"/>
    <n v="2726"/>
    <n v="2840"/>
    <n v="3182"/>
    <n v="3108"/>
    <n v="2825"/>
    <n v="4106"/>
    <n v="4222"/>
    <n v="4261"/>
    <n v="4746"/>
    <n v="4931"/>
    <n v="5287"/>
    <n v="6059"/>
    <n v="5877"/>
    <n v="6648"/>
    <n v="7897"/>
    <n v="8979"/>
    <n v="9091"/>
    <n v="10338"/>
    <n v="13411"/>
    <n v="17107"/>
    <n v="17033"/>
    <n v="16692"/>
    <n v="17902"/>
    <n v="18048"/>
    <n v="20710"/>
    <n v="20343"/>
  </r>
  <r>
    <n v="2017"/>
    <n v="20071"/>
    <n v="2071"/>
    <s v="Huntington Area Rapid Transit(HART)"/>
    <s v="Active"/>
    <s v="Full Reporter"/>
    <s v="Huntington Station"/>
    <x v="10"/>
    <n v="2010"/>
    <x v="64"/>
    <n v="1"/>
    <n v="3450"/>
    <n v="18351295"/>
    <x v="0"/>
    <s v="MB"/>
    <s v="DO"/>
    <s v="Operating"/>
    <n v="26424"/>
    <n v="25736"/>
    <n v="25596"/>
    <n v="25408"/>
    <n v="25846"/>
    <n v="22799"/>
    <n v="22755"/>
    <n v="22739"/>
    <n v="22407"/>
    <n v="22363"/>
    <n v="22371"/>
    <n v="22446"/>
    <n v="22498"/>
    <n v="22543"/>
    <n v="22379"/>
    <n v="22163"/>
    <n v="22777"/>
    <n v="22894"/>
    <n v="22673"/>
    <n v="22453"/>
    <n v="22036"/>
    <n v="21180"/>
    <n v="24035"/>
    <n v="23763"/>
    <n v="23039"/>
    <n v="23218"/>
    <n v="23003"/>
  </r>
  <r>
    <n v="2017"/>
    <n v="20072"/>
    <n v="2072"/>
    <s v="Suffolk County Department of Public Works - Transportation Division(ST)"/>
    <s v="Active"/>
    <s v="Full Reporter"/>
    <s v="Yaphank"/>
    <x v="10"/>
    <n v="2010"/>
    <x v="64"/>
    <n v="1"/>
    <n v="3450"/>
    <n v="18351295"/>
    <x v="0"/>
    <s v="DR"/>
    <s v="PT"/>
    <s v="Operating"/>
    <s v=""/>
    <s v=""/>
    <s v=""/>
    <n v="5819"/>
    <n v="30388"/>
    <n v="40005"/>
    <n v="51364"/>
    <n v="64378"/>
    <n v="87758"/>
    <n v="99302"/>
    <n v="116781"/>
    <n v="129120"/>
    <n v="142080"/>
    <n v="158639"/>
    <n v="186477"/>
    <n v="181002"/>
    <n v="208726"/>
    <n v="228075"/>
    <n v="251232"/>
    <n v="268510"/>
    <n v="286694"/>
    <n v="311979"/>
    <n v="339691"/>
    <n v="369057"/>
    <n v="405019"/>
    <n v="423639"/>
    <n v="439776"/>
  </r>
  <r>
    <n v="2017"/>
    <n v="20072"/>
    <n v="2072"/>
    <s v="Suffolk County Department of Public Works - Transportation Division(ST)"/>
    <s v="Active"/>
    <s v="Full Reporter"/>
    <s v="Yaphank"/>
    <x v="10"/>
    <n v="2010"/>
    <x v="64"/>
    <n v="1"/>
    <n v="3450"/>
    <n v="18351295"/>
    <x v="0"/>
    <s v="MB"/>
    <s v="PT"/>
    <s v="Operating"/>
    <n v="319378"/>
    <n v="316582"/>
    <n v="319620"/>
    <n v="321107"/>
    <n v="324051"/>
    <n v="320732"/>
    <n v="324339"/>
    <n v="333393"/>
    <n v="338060"/>
    <n v="343539"/>
    <n v="366630"/>
    <n v="389501"/>
    <n v="371493"/>
    <n v="378336"/>
    <n v="377236"/>
    <n v="376779"/>
    <n v="375948"/>
    <n v="380856"/>
    <n v="379886"/>
    <n v="381186"/>
    <n v="381208"/>
    <n v="383661"/>
    <n v="385769"/>
    <n v="406327"/>
    <n v="408399"/>
    <n v="402574"/>
    <n v="390114"/>
  </r>
  <r>
    <n v="1993"/>
    <n v="20073"/>
    <n v="2073"/>
    <s v="Command Bus Company, Inc."/>
    <s v="Inactive"/>
    <s v="Full Reporter"/>
    <s v="Brooklyn"/>
    <x v="10"/>
    <n v="1990"/>
    <x v="68"/>
    <n v="1"/>
    <n v="2967"/>
    <n v="16044012"/>
    <x v="2"/>
    <s v="MB"/>
    <s v="DO"/>
    <s v="Discontinued"/>
    <n v="185728"/>
    <n v="181642"/>
    <n v="18370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75"/>
    <n v="2075"/>
    <s v="Port Authority Transit Corporation(PATCO)"/>
    <s v="Active"/>
    <s v="Full Reporter"/>
    <s v="Lindenwold"/>
    <x v="11"/>
    <n v="2010"/>
    <x v="69"/>
    <n v="5"/>
    <n v="1981"/>
    <n v="5441567"/>
    <x v="0"/>
    <s v="HR"/>
    <s v="DO"/>
    <s v="Operating"/>
    <n v="145054"/>
    <n v="141897"/>
    <n v="147030"/>
    <n v="147259"/>
    <n v="144586"/>
    <n v="140106"/>
    <n v="138516"/>
    <n v="136362"/>
    <n v="141370"/>
    <n v="141303"/>
    <n v="139644"/>
    <n v="142459"/>
    <n v="142972"/>
    <n v="139826"/>
    <n v="136863"/>
    <n v="138317"/>
    <n v="143443"/>
    <n v="146102"/>
    <n v="142656"/>
    <n v="141075"/>
    <n v="147794"/>
    <n v="141785"/>
    <n v="141064"/>
    <n v="131756"/>
    <n v="139278"/>
    <n v="143417"/>
    <n v="140890"/>
  </r>
  <r>
    <n v="2017"/>
    <n v="20076"/>
    <n v="2076"/>
    <s v="Westchester County Bee-Line System(The Bee-Line System)"/>
    <s v="Active"/>
    <s v="Full Reporter"/>
    <s v="Mount Vernon"/>
    <x v="10"/>
    <n v="2010"/>
    <x v="64"/>
    <n v="1"/>
    <n v="3450"/>
    <n v="18351295"/>
    <x v="0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148914"/>
    <n v="144098"/>
    <n v="145877"/>
    <n v="150881"/>
    <n v="0"/>
    <s v=""/>
    <n v="0"/>
    <s v=""/>
    <m/>
    <m/>
  </r>
  <r>
    <n v="2017"/>
    <n v="20076"/>
    <n v="2076"/>
    <s v="Westchester County Bee-Line System(The Bee-Line System)"/>
    <s v="Active"/>
    <s v="Full Reporter"/>
    <s v="Mount Vernon"/>
    <x v="10"/>
    <n v="2010"/>
    <x v="64"/>
    <n v="1"/>
    <n v="3450"/>
    <n v="18351295"/>
    <x v="0"/>
    <s v="DR"/>
    <s v="PT"/>
    <s v="Operating"/>
    <n v="53832"/>
    <n v="64302"/>
    <n v="68528"/>
    <n v="71296"/>
    <n v="96205"/>
    <n v="103336"/>
    <n v="91070"/>
    <n v="94367"/>
    <n v="95301"/>
    <n v="108759"/>
    <n v="119995"/>
    <n v="124617"/>
    <n v="121421"/>
    <n v="125229"/>
    <n v="129509"/>
    <n v="129944"/>
    <n v="141027"/>
    <s v=""/>
    <s v=""/>
    <s v=""/>
    <n v="0"/>
    <n v="155679"/>
    <n v="156756"/>
    <n v="164163"/>
    <n v="185602"/>
    <n v="195620"/>
    <n v="203847"/>
  </r>
  <r>
    <n v="2017"/>
    <n v="20076"/>
    <n v="2076"/>
    <s v="Westchester County Bee-Line System(The Bee-Line System)"/>
    <s v="Active"/>
    <s v="Full Reporter"/>
    <s v="Mount Vernon"/>
    <x v="10"/>
    <n v="2010"/>
    <x v="64"/>
    <n v="1"/>
    <n v="3450"/>
    <n v="18351295"/>
    <x v="0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m/>
    <n v="1632"/>
    <n v="2563"/>
  </r>
  <r>
    <n v="2017"/>
    <n v="20076"/>
    <n v="2076"/>
    <s v="Westchester County Bee-Line System(The Bee-Line System)"/>
    <s v="Active"/>
    <s v="Full Reporter"/>
    <s v="Mount Vernon"/>
    <x v="10"/>
    <n v="2010"/>
    <x v="64"/>
    <n v="1"/>
    <n v="3450"/>
    <n v="18351295"/>
    <x v="0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745882"/>
    <n v="749363"/>
    <n v="723850"/>
    <n v="704934"/>
    <n v="0"/>
    <s v=""/>
    <n v="0"/>
    <s v=""/>
    <m/>
    <m/>
  </r>
  <r>
    <n v="2017"/>
    <n v="20076"/>
    <n v="2076"/>
    <s v="Westchester County Bee-Line System(The Bee-Line System)"/>
    <s v="Active"/>
    <s v="Full Reporter"/>
    <s v="Mount Vernon"/>
    <x v="10"/>
    <n v="2010"/>
    <x v="64"/>
    <n v="1"/>
    <n v="3450"/>
    <n v="18351295"/>
    <x v="0"/>
    <s v="MB"/>
    <s v="PT"/>
    <s v="Operating"/>
    <n v="33296"/>
    <n v="33498"/>
    <n v="31930"/>
    <n v="33828"/>
    <n v="37426"/>
    <n v="35696"/>
    <n v="35111"/>
    <n v="38282"/>
    <n v="31051"/>
    <n v="28457"/>
    <n v="21559"/>
    <n v="22078"/>
    <n v="21872"/>
    <n v="22153"/>
    <n v="623652"/>
    <n v="729749"/>
    <n v="743081"/>
    <s v=""/>
    <s v=""/>
    <s v=""/>
    <n v="0"/>
    <n v="703809"/>
    <n v="716456"/>
    <n v="716572"/>
    <n v="720149"/>
    <n v="716332"/>
    <n v="710938"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n v="1"/>
    <n v="3450"/>
    <n v="18351295"/>
    <x v="0"/>
    <s v="CR"/>
    <s v="DO"/>
    <s v="Operating"/>
    <n v="982509"/>
    <n v="985818"/>
    <n v="992747"/>
    <n v="990200"/>
    <n v="1103771"/>
    <n v="1126280"/>
    <n v="1148835"/>
    <n v="1262244"/>
    <n v="1322473"/>
    <n v="1364862"/>
    <n v="1381599"/>
    <n v="1382159"/>
    <n v="1368845"/>
    <n v="1401176"/>
    <n v="1481126"/>
    <n v="1562969"/>
    <n v="1643582"/>
    <n v="1709961"/>
    <n v="1607099"/>
    <n v="1590682"/>
    <n v="1584481"/>
    <n v="1680138"/>
    <n v="1955223"/>
    <n v="1986288"/>
    <n v="2032354"/>
    <n v="2036281"/>
    <n v="2099132"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n v="1"/>
    <n v="3450"/>
    <n v="18351295"/>
    <x v="0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n v="1"/>
    <n v="3450"/>
    <n v="18351295"/>
    <x v="0"/>
    <s v="FB"/>
    <s v="PT"/>
    <s v="Operating"/>
    <s v=""/>
    <s v=""/>
    <s v=""/>
    <s v=""/>
    <s v=""/>
    <s v=""/>
    <s v=""/>
    <s v=""/>
    <s v=""/>
    <s v=""/>
    <n v="2530"/>
    <n v="2579"/>
    <n v="2352"/>
    <n v="2620"/>
    <n v="2934"/>
    <n v="4718"/>
    <n v="4587"/>
    <n v="4634"/>
    <n v="4281"/>
    <n v="4086"/>
    <n v="3980"/>
    <n v="4492"/>
    <n v="4182"/>
    <n v="3431"/>
    <n v="3842"/>
    <n v="4250"/>
    <n v="4275"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n v="1"/>
    <n v="3450"/>
    <n v="18351295"/>
    <x v="0"/>
    <s v="MB"/>
    <s v="PT"/>
    <s v="Operating"/>
    <n v="2727"/>
    <n v="13056"/>
    <n v="13005"/>
    <n v="12700"/>
    <n v="13020"/>
    <n v="12886"/>
    <n v="12886"/>
    <n v="13056"/>
    <n v="13382"/>
    <n v="14790"/>
    <n v="17047"/>
    <n v="17404"/>
    <n v="17453"/>
    <n v="17857"/>
    <n v="18663"/>
    <n v="18642"/>
    <n v="18726"/>
    <n v="18697"/>
    <n v="18673"/>
    <n v="19084"/>
    <n v="19212"/>
    <n v="18342"/>
    <n v="25744"/>
    <n v="29075"/>
    <n v="28667"/>
    <n v="28118"/>
    <n v="27828"/>
  </r>
  <r>
    <n v="2004"/>
    <n v="20079"/>
    <n v="2079"/>
    <s v="Liberty Lines Transit, Inc.(LLT)"/>
    <s v="Inactive"/>
    <s v="Full Reporter"/>
    <s v="Yonkers"/>
    <x v="10"/>
    <n v="2000"/>
    <x v="64"/>
    <n v="1"/>
    <n v="3353"/>
    <n v="17799861"/>
    <x v="2"/>
    <s v="MB"/>
    <s v="DO"/>
    <s v="Discontinued"/>
    <n v="633575"/>
    <n v="642541"/>
    <n v="640488"/>
    <n v="649715"/>
    <n v="653037"/>
    <n v="660717"/>
    <n v="662746"/>
    <n v="661025"/>
    <n v="682736"/>
    <n v="682907"/>
    <n v="687430"/>
    <n v="693728"/>
    <n v="690943"/>
    <n v="700304"/>
    <s v=""/>
    <s v=""/>
    <s v=""/>
    <s v=""/>
    <s v=""/>
    <s v=""/>
    <s v=""/>
    <s v=""/>
    <s v=""/>
    <m/>
    <s v=""/>
    <m/>
    <m/>
  </r>
  <r>
    <n v="2004"/>
    <n v="20079"/>
    <n v="2079"/>
    <s v="Liberty Lines Transit, Inc.(LLT)"/>
    <s v="Inactive"/>
    <s v="Full Reporter"/>
    <s v="Yonkers"/>
    <x v="10"/>
    <n v="2000"/>
    <x v="64"/>
    <n v="1"/>
    <n v="3353"/>
    <n v="17799861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x v="0"/>
    <s v="CR"/>
    <s v="DO"/>
    <s v="Operating"/>
    <n v="972366"/>
    <n v="933869"/>
    <n v="1005910"/>
    <n v="1075800"/>
    <n v="1148363"/>
    <n v="1192709"/>
    <n v="1210997"/>
    <n v="1286598"/>
    <n v="1303375"/>
    <n v="1313769"/>
    <n v="1264180"/>
    <n v="1443922"/>
    <n v="1560317"/>
    <n v="1734080"/>
    <n v="1887646"/>
    <n v="1986858"/>
    <n v="2000680"/>
    <n v="2099200"/>
    <n v="2097478"/>
    <n v="1914000"/>
    <n v="1873800"/>
    <n v="1845492"/>
    <n v="1792128"/>
    <n v="1895817"/>
    <n v="1915457"/>
    <n v="1854688"/>
    <n v="1881455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x v="0"/>
    <s v="CR"/>
    <s v="PT"/>
    <s v="Discontinued"/>
    <n v="25146"/>
    <n v="26072"/>
    <n v="26470"/>
    <n v="26204"/>
    <n v="26670"/>
    <n v="26649"/>
    <n v="26565"/>
    <n v="27178"/>
    <n v="26214"/>
    <n v="26320"/>
    <n v="25016"/>
    <n v="25489"/>
    <n v="27144"/>
    <n v="25755"/>
    <n v="23180"/>
    <n v="4136"/>
    <s v=""/>
    <s v=""/>
    <s v=""/>
    <s v=""/>
    <n v="0"/>
    <n v="0"/>
    <s v=""/>
    <n v="0"/>
    <s v=""/>
    <m/>
    <m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x v="0"/>
    <s v="DR"/>
    <s v="PT"/>
    <s v="Operating"/>
    <s v=""/>
    <s v=""/>
    <n v="2528"/>
    <n v="26245"/>
    <n v="71795"/>
    <n v="114921"/>
    <n v="151032"/>
    <n v="210547"/>
    <n v="244475"/>
    <n v="272157"/>
    <n v="305769"/>
    <n v="425525"/>
    <n v="419173"/>
    <n v="545049"/>
    <n v="592483"/>
    <n v="597694"/>
    <n v="542371"/>
    <n v="660323"/>
    <n v="1340696"/>
    <n v="573694"/>
    <n v="602715"/>
    <n v="655042"/>
    <n v="688068"/>
    <n v="753173"/>
    <n v="813855"/>
    <n v="886102"/>
    <n v="920219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x v="0"/>
    <s v="LR"/>
    <s v="DO"/>
    <s v="Operating"/>
    <n v="45240"/>
    <n v="45615"/>
    <n v="41691"/>
    <n v="43328"/>
    <n v="43590"/>
    <n v="40408"/>
    <n v="40291"/>
    <n v="42058"/>
    <n v="44301"/>
    <n v="45312"/>
    <n v="44404"/>
    <n v="42575"/>
    <n v="47941"/>
    <n v="50222"/>
    <n v="50182"/>
    <n v="49829"/>
    <n v="54470"/>
    <n v="68832"/>
    <n v="59585"/>
    <n v="59190"/>
    <n v="52692"/>
    <n v="54135"/>
    <n v="55352"/>
    <n v="50918"/>
    <n v="51500"/>
    <n v="50824"/>
    <n v="51556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x v="0"/>
    <s v="LR"/>
    <s v="PT"/>
    <s v="Operating"/>
    <s v=""/>
    <s v=""/>
    <s v=""/>
    <s v=""/>
    <s v=""/>
    <s v=""/>
    <s v=""/>
    <s v=""/>
    <s v=""/>
    <n v="12122"/>
    <n v="64356"/>
    <n v="75941"/>
    <n v="76000"/>
    <n v="88723"/>
    <n v="142430"/>
    <n v="179276"/>
    <n v="226972"/>
    <n v="226687"/>
    <n v="212970"/>
    <n v="202871"/>
    <n v="116322"/>
    <n v="118407"/>
    <n v="118407"/>
    <n v="150576"/>
    <n v="117368"/>
    <n v="114076"/>
    <n v="123198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x v="0"/>
    <s v="MB"/>
    <s v="DO"/>
    <s v="Operating"/>
    <n v="3957936"/>
    <n v="4059651"/>
    <n v="4056012"/>
    <n v="4219308"/>
    <n v="4202542"/>
    <n v="4087674"/>
    <n v="4147059"/>
    <n v="4038865"/>
    <n v="4274832"/>
    <n v="4292786"/>
    <n v="4446284"/>
    <n v="4482778"/>
    <n v="4518179"/>
    <n v="4400768"/>
    <n v="4551865"/>
    <n v="4624625"/>
    <n v="4719014"/>
    <n v="4764420"/>
    <n v="4759897"/>
    <n v="4738783"/>
    <n v="4701156"/>
    <n v="4777390"/>
    <n v="5063961"/>
    <n v="5139115"/>
    <n v="5124517"/>
    <n v="5092968"/>
    <n v="5036295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x v="0"/>
    <s v="MB"/>
    <s v="PT"/>
    <s v="Operating"/>
    <n v="392289"/>
    <n v="246529"/>
    <n v="356246"/>
    <n v="365669"/>
    <n v="509007"/>
    <n v="509916"/>
    <n v="511261"/>
    <n v="476469"/>
    <n v="458002"/>
    <n v="426641"/>
    <n v="436524"/>
    <n v="429844"/>
    <n v="450468"/>
    <n v="530692"/>
    <n v="632693"/>
    <n v="663241"/>
    <n v="768756"/>
    <n v="781784"/>
    <n v="778734"/>
    <n v="614107"/>
    <n v="575574"/>
    <n v="571960"/>
    <n v="612508"/>
    <n v="619034"/>
    <n v="623543"/>
    <n v="621386"/>
    <n v="612835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x v="0"/>
    <s v="VP"/>
    <s v="PT"/>
    <s v="Operating"/>
    <s v=""/>
    <s v=""/>
    <s v=""/>
    <s v=""/>
    <s v=""/>
    <s v=""/>
    <s v=""/>
    <n v="49770"/>
    <n v="82406"/>
    <n v="36963"/>
    <n v="29842"/>
    <n v="71866"/>
    <n v="101629"/>
    <n v="100441"/>
    <n v="94191"/>
    <n v="87930"/>
    <n v="88540"/>
    <n v="98340"/>
    <n v="104249"/>
    <n v="110366"/>
    <n v="113752"/>
    <n v="117038"/>
    <n v="104987"/>
    <n v="104124"/>
    <n v="104038"/>
    <n v="106902"/>
    <n v="103181"/>
  </r>
  <r>
    <n v="2017"/>
    <n v="20080"/>
    <n v="2080"/>
    <s v="New Jersey Transit Corporation(NJ TRANSIT)"/>
    <s v="Active"/>
    <s v="Full Reporter"/>
    <s v="Newark"/>
    <x v="11"/>
    <n v="2010"/>
    <x v="64"/>
    <n v="1"/>
    <n v="3450"/>
    <n v="18351295"/>
    <x v="0"/>
    <s v="Y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9455"/>
    <n v="49258"/>
    <n v="49742"/>
    <n v="51316"/>
    <n v="51924"/>
    <n v="52073"/>
    <n v="49980"/>
  </r>
  <r>
    <n v="2017"/>
    <n v="20082"/>
    <n v="2082"/>
    <s v="New York City Department of Transportation(NYCDOT)"/>
    <s v="Active"/>
    <s v="Full Reporter"/>
    <s v="New York"/>
    <x v="10"/>
    <n v="2010"/>
    <x v="64"/>
    <n v="1"/>
    <n v="3450"/>
    <n v="18351295"/>
    <x v="1"/>
    <s v="C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22175"/>
  </r>
  <r>
    <n v="2017"/>
    <n v="20082"/>
    <n v="2082"/>
    <s v="New York City Department of Transportation(NYCDOT)"/>
    <s v="Active"/>
    <s v="Full Reporter"/>
    <s v="New York"/>
    <x v="10"/>
    <n v="2010"/>
    <x v="64"/>
    <n v="1"/>
    <n v="3450"/>
    <n v="18351295"/>
    <x v="0"/>
    <s v="DR"/>
    <s v="PT"/>
    <s v="Discontinued"/>
    <n v="209717"/>
    <n v="200561"/>
    <n v="137020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082"/>
    <n v="2082"/>
    <s v="New York City Department of Transportation(NYCDOT)"/>
    <s v="Active"/>
    <s v="Full Reporter"/>
    <s v="New York"/>
    <x v="10"/>
    <n v="2010"/>
    <x v="64"/>
    <n v="1"/>
    <n v="3450"/>
    <n v="18351295"/>
    <x v="0"/>
    <s v="FB"/>
    <s v="DO"/>
    <s v="Operating"/>
    <n v="16360"/>
    <n v="16189"/>
    <n v="16351"/>
    <n v="16276"/>
    <n v="16395"/>
    <n v="16389"/>
    <n v="16300"/>
    <n v="16215"/>
    <n v="16532"/>
    <n v="16532"/>
    <n v="16585"/>
    <n v="16532"/>
    <n v="16532"/>
    <n v="16704"/>
    <n v="16782"/>
    <n v="17337"/>
    <n v="17685"/>
    <n v="17754"/>
    <n v="17885"/>
    <n v="17520"/>
    <n v="17572"/>
    <n v="17572"/>
    <n v="17426"/>
    <n v="17572"/>
    <n v="18574"/>
    <n v="19791"/>
    <n v="20054"/>
  </r>
  <r>
    <n v="2017"/>
    <n v="20082"/>
    <n v="2082"/>
    <s v="New York City Department of Transportation(NYCDOT)"/>
    <s v="Active"/>
    <s v="Full Reporter"/>
    <s v="New York"/>
    <x v="10"/>
    <n v="2010"/>
    <x v="64"/>
    <n v="1"/>
    <n v="3450"/>
    <n v="18351295"/>
    <x v="0"/>
    <s v="F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2050"/>
    <n v="2177"/>
    <n v="0"/>
    <n v="0"/>
    <s v=""/>
    <n v="0"/>
    <s v=""/>
    <m/>
    <m/>
  </r>
  <r>
    <n v="2017"/>
    <n v="20082"/>
    <n v="2082"/>
    <s v="New York City Department of Transportation(NYCDOT)"/>
    <s v="Active"/>
    <s v="Full Reporter"/>
    <s v="New York"/>
    <x v="10"/>
    <n v="2010"/>
    <x v="64"/>
    <n v="1"/>
    <n v="3450"/>
    <n v="18351295"/>
    <x v="0"/>
    <s v="MB"/>
    <s v="PT"/>
    <s v="Discontinued"/>
    <s v=""/>
    <n v="201797"/>
    <n v="199748"/>
    <n v="203479"/>
    <n v="202543"/>
    <s v=""/>
    <s v=""/>
    <s v=""/>
    <n v="0"/>
    <n v="0"/>
    <s v=""/>
    <s v=""/>
    <s v=""/>
    <s v=""/>
    <s v=""/>
    <s v=""/>
    <n v="28222"/>
    <n v="28222"/>
    <n v="28669"/>
    <n v="28448"/>
    <n v="28958"/>
    <n v="27876"/>
    <n v="27599"/>
    <n v="25082"/>
    <n v="22763"/>
    <n v="22592"/>
    <m/>
  </r>
  <r>
    <n v="2017"/>
    <n v="20084"/>
    <n v="2084"/>
    <s v="Transport of Rockland(TOR)"/>
    <s v="Active"/>
    <s v="Full Reporter"/>
    <s v="Pomona"/>
    <x v="10"/>
    <n v="2010"/>
    <x v="64"/>
    <n v="1"/>
    <n v="3450"/>
    <n v="1835129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934"/>
    <n v="25432"/>
    <n v="26227"/>
    <n v="24878"/>
  </r>
  <r>
    <n v="2017"/>
    <n v="20084"/>
    <n v="2084"/>
    <s v="Transport of Rockland(TOR)"/>
    <s v="Active"/>
    <s v="Full Reporter"/>
    <s v="Pomona"/>
    <x v="10"/>
    <n v="2010"/>
    <x v="64"/>
    <n v="1"/>
    <n v="3450"/>
    <n v="18351295"/>
    <x v="0"/>
    <s v="F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2530"/>
    <n v="840"/>
    <s v=""/>
    <n v="0"/>
    <n v="0"/>
    <s v=""/>
    <n v="0"/>
    <s v=""/>
    <m/>
    <m/>
  </r>
  <r>
    <n v="2017"/>
    <n v="20084"/>
    <n v="2084"/>
    <s v="Transport of Rockland(TOR)"/>
    <s v="Active"/>
    <s v="Full Reporter"/>
    <s v="Pomona"/>
    <x v="10"/>
    <n v="2010"/>
    <x v="64"/>
    <n v="1"/>
    <n v="3450"/>
    <n v="18351295"/>
    <x v="0"/>
    <s v="MB"/>
    <s v="PT"/>
    <s v="Operating"/>
    <n v="54176"/>
    <n v="55205"/>
    <n v="57500"/>
    <n v="57584"/>
    <n v="55298"/>
    <n v="55344"/>
    <n v="64226"/>
    <n v="76669"/>
    <n v="77195"/>
    <n v="80739"/>
    <n v="87541"/>
    <n v="101384"/>
    <n v="106960"/>
    <n v="111001"/>
    <n v="107349"/>
    <n v="136956"/>
    <n v="192847"/>
    <n v="131069"/>
    <n v="133634"/>
    <n v="130984"/>
    <n v="133634"/>
    <n v="131119"/>
    <n v="126521"/>
    <n v="135080"/>
    <n v="134666"/>
    <n v="134594"/>
    <n v="129584"/>
  </r>
  <r>
    <n v="2017"/>
    <n v="20085"/>
    <n v="2085"/>
    <s v="Clarkstown Mini-Trans"/>
    <s v="Active"/>
    <s v="Reduced Reporter"/>
    <s v="Nanuet"/>
    <x v="10"/>
    <n v="2010"/>
    <x v="64"/>
    <n v="1"/>
    <n v="3450"/>
    <n v="18351295"/>
    <x v="0"/>
    <s v="MB"/>
    <s v="DO"/>
    <s v="Operating"/>
    <n v="19160"/>
    <n v="18316"/>
    <n v="18207"/>
    <n v="17877"/>
    <n v="18145"/>
    <n v="18254"/>
    <n v="18254"/>
    <n v="18254"/>
    <n v="18794"/>
    <n v="18636"/>
    <n v="18583"/>
    <n v="18645"/>
    <n v="18629"/>
    <n v="18880"/>
    <n v="18868"/>
    <n v="18905"/>
    <n v="18800"/>
    <n v="18932"/>
    <n v="18944"/>
    <n v="18985"/>
    <n v="18977"/>
    <n v="18928"/>
    <n v="18928"/>
    <n v="18800"/>
    <n v="18943"/>
    <n v="18928"/>
    <n v="18800"/>
  </r>
  <r>
    <n v="2013"/>
    <n v="20086"/>
    <n v="2086"/>
    <s v="Transportation Resources Intra-County for Physically Handicapped and Senior Citizens(TRIPS)"/>
    <s v="Inactive"/>
    <s v="Reduced Reporter"/>
    <s v="Pomona"/>
    <x v="10"/>
    <n v="2010"/>
    <x v="64"/>
    <n v="1"/>
    <n v="3450"/>
    <n v="18351295"/>
    <x v="2"/>
    <s v="DR"/>
    <s v="DO"/>
    <s v="Discontinued"/>
    <n v="16040"/>
    <n v="16087"/>
    <n v="16016"/>
    <n v="16032"/>
    <n v="15468"/>
    <n v="16400"/>
    <n v="22799"/>
    <n v="26716"/>
    <n v="27228"/>
    <n v="28064"/>
    <n v="28521"/>
    <n v="31426"/>
    <n v="32571"/>
    <n v="35176"/>
    <n v="38577"/>
    <n v="33035"/>
    <n v="31838"/>
    <n v="36741"/>
    <n v="35839"/>
    <n v="29017"/>
    <n v="28204"/>
    <n v="26968"/>
    <n v="26951"/>
    <m/>
    <s v=""/>
    <m/>
    <m/>
  </r>
  <r>
    <n v="2017"/>
    <n v="20089"/>
    <n v="2089"/>
    <s v="Village of Spring Valley Bus(Spring Valley Jitney)"/>
    <s v="Active"/>
    <s v="Reduced Reporter"/>
    <s v="Spring Valley"/>
    <x v="10"/>
    <n v="2010"/>
    <x v="64"/>
    <n v="1"/>
    <n v="3450"/>
    <n v="18351295"/>
    <x v="0"/>
    <s v="MB"/>
    <s v="DO"/>
    <s v="Operating"/>
    <n v="6368"/>
    <n v="6368"/>
    <n v="6360"/>
    <n v="6312"/>
    <n v="6367"/>
    <s v=""/>
    <s v=""/>
    <s v=""/>
    <s v=""/>
    <s v=""/>
    <n v="12043"/>
    <n v="3541"/>
    <s v=""/>
    <n v="6772"/>
    <n v="6444"/>
    <n v="4464"/>
    <n v="4055"/>
    <n v="5766"/>
    <n v="5849"/>
    <n v="5345"/>
    <n v="4134"/>
    <n v="3352"/>
    <n v="3121"/>
    <n v="3029"/>
    <n v="2904"/>
    <n v="3140"/>
    <n v="4184"/>
  </r>
  <r>
    <n v="2017"/>
    <n v="20096"/>
    <n v="2096"/>
    <s v="Putnam County Transit(PART)"/>
    <s v="Active"/>
    <s v="Full Reporter"/>
    <s v="Carmel"/>
    <x v="10"/>
    <n v="2010"/>
    <x v="64"/>
    <n v="1"/>
    <n v="3450"/>
    <n v="18351295"/>
    <x v="0"/>
    <s v="DR"/>
    <s v="PT"/>
    <s v="Operating"/>
    <s v=""/>
    <s v=""/>
    <s v=""/>
    <s v=""/>
    <s v=""/>
    <s v=""/>
    <s v=""/>
    <n v="722"/>
    <n v="1075"/>
    <n v="1587"/>
    <n v="2356"/>
    <n v="2758"/>
    <n v="3161"/>
    <n v="3388"/>
    <n v="4447"/>
    <n v="7231"/>
    <n v="7151"/>
    <n v="7673"/>
    <n v="8989"/>
    <n v="8887"/>
    <n v="9069"/>
    <n v="9623"/>
    <n v="9714"/>
    <n v="10737"/>
    <n v="10306"/>
    <n v="10563"/>
    <n v="10449"/>
  </r>
  <r>
    <n v="2017"/>
    <n v="20096"/>
    <n v="2096"/>
    <s v="Putnam County Transit(PART)"/>
    <s v="Active"/>
    <s v="Full Reporter"/>
    <s v="Carmel"/>
    <x v="10"/>
    <n v="2010"/>
    <x v="64"/>
    <n v="1"/>
    <n v="3450"/>
    <n v="18351295"/>
    <x v="0"/>
    <s v="MB"/>
    <s v="PT"/>
    <s v="Operating"/>
    <n v="20401"/>
    <n v="18219"/>
    <n v="21688"/>
    <n v="22045"/>
    <n v="22148"/>
    <n v="23818"/>
    <n v="22047"/>
    <n v="20381"/>
    <n v="18743"/>
    <n v="18743"/>
    <n v="18777"/>
    <n v="20029"/>
    <n v="20029"/>
    <n v="20171"/>
    <n v="20029"/>
    <n v="20029"/>
    <n v="18820"/>
    <n v="19216"/>
    <n v="18323"/>
    <n v="19089"/>
    <n v="19205"/>
    <n v="18587"/>
    <n v="19186"/>
    <n v="18933"/>
    <n v="19249"/>
    <n v="22159"/>
    <n v="21814"/>
  </r>
  <r>
    <n v="2017"/>
    <n v="20098"/>
    <n v="2098"/>
    <s v="Port Authority Trans-Hudson Corporation(PATH)"/>
    <s v="Active"/>
    <s v="Full Reporter"/>
    <s v="Jersey City"/>
    <x v="11"/>
    <n v="2010"/>
    <x v="64"/>
    <n v="1"/>
    <n v="3450"/>
    <n v="18351295"/>
    <x v="0"/>
    <s v="FB"/>
    <s v="PT"/>
    <s v="Operating"/>
    <n v="5149"/>
    <n v="5337"/>
    <n v="9556"/>
    <n v="9950"/>
    <n v="9950"/>
    <n v="9952"/>
    <n v="10464"/>
    <n v="10173"/>
    <n v="10173"/>
    <n v="10255"/>
    <n v="12954"/>
    <n v="38634"/>
    <n v="38120"/>
    <n v="22767"/>
    <n v="18105"/>
    <n v="21252"/>
    <n v="21252"/>
    <n v="21420"/>
    <n v="15748"/>
    <n v="15810"/>
    <n v="14935"/>
    <n v="15194"/>
    <n v="14224"/>
    <n v="14580"/>
    <n v="14280"/>
    <n v="14516"/>
    <n v="12530"/>
  </r>
  <r>
    <n v="2017"/>
    <n v="20098"/>
    <n v="2098"/>
    <s v="Port Authority Trans-Hudson Corporation(PATH)"/>
    <s v="Active"/>
    <s v="Full Reporter"/>
    <s v="Jersey City"/>
    <x v="11"/>
    <n v="2010"/>
    <x v="64"/>
    <n v="1"/>
    <n v="3450"/>
    <n v="18351295"/>
    <x v="0"/>
    <s v="HR"/>
    <s v="DO"/>
    <s v="Operating"/>
    <n v="634376"/>
    <n v="624495"/>
    <n v="636967"/>
    <n v="634463"/>
    <n v="635684"/>
    <n v="645112"/>
    <n v="680268"/>
    <n v="687979"/>
    <n v="697578"/>
    <n v="709262"/>
    <n v="627597"/>
    <n v="582868"/>
    <n v="610331"/>
    <n v="681825"/>
    <n v="683416"/>
    <n v="659407"/>
    <n v="658525"/>
    <n v="661631"/>
    <n v="661776"/>
    <n v="665303"/>
    <n v="661828"/>
    <n v="541756"/>
    <n v="533851"/>
    <n v="769446"/>
    <n v="694582"/>
    <n v="692803"/>
    <n v="697928"/>
  </r>
  <r>
    <n v="2017"/>
    <n v="20099"/>
    <n v="2099"/>
    <s v="Staten Island Rapid Transit Operating Authority, dba: MTA Staten Island Railway(SIRTOA)"/>
    <s v="Active"/>
    <s v="Full Reporter"/>
    <s v="Staten Island"/>
    <x v="10"/>
    <n v="2010"/>
    <x v="64"/>
    <n v="1"/>
    <n v="3450"/>
    <n v="18351295"/>
    <x v="0"/>
    <s v="CR"/>
    <s v="DO"/>
    <s v="Discontinued"/>
    <n v="97574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099"/>
    <n v="2099"/>
    <s v="Staten Island Rapid Transit Operating Authority, dba: MTA Staten Island Railway(SIRTOA)"/>
    <s v="Active"/>
    <s v="Full Reporter"/>
    <s v="Staten Island"/>
    <x v="10"/>
    <n v="2010"/>
    <x v="64"/>
    <n v="1"/>
    <n v="3450"/>
    <n v="18351295"/>
    <x v="0"/>
    <s v="HR"/>
    <s v="DO"/>
    <s v="Operating"/>
    <s v=""/>
    <n v="81840"/>
    <n v="85970"/>
    <n v="89060"/>
    <n v="87113"/>
    <n v="91295"/>
    <n v="102148"/>
    <n v="101631"/>
    <n v="101888"/>
    <n v="96316"/>
    <n v="101924"/>
    <n v="102060"/>
    <n v="101876"/>
    <n v="103832"/>
    <n v="100034"/>
    <n v="102798"/>
    <n v="103660"/>
    <n v="111826"/>
    <n v="110128"/>
    <n v="109479"/>
    <n v="118407"/>
    <n v="111582"/>
    <n v="119931"/>
    <n v="155527"/>
    <n v="165378"/>
    <n v="175591"/>
    <n v="175611"/>
  </r>
  <r>
    <n v="2017"/>
    <n v="20100"/>
    <n v="2100"/>
    <s v="MTA Long Island Rail Road(MTA LIRR)"/>
    <s v="Active"/>
    <s v="Full Reporter"/>
    <s v="Jamaica"/>
    <x v="10"/>
    <n v="2010"/>
    <x v="64"/>
    <n v="1"/>
    <n v="3450"/>
    <n v="18351295"/>
    <x v="0"/>
    <s v="CR"/>
    <s v="DO"/>
    <s v="Operating"/>
    <n v="1681550"/>
    <n v="1659390"/>
    <n v="1662810"/>
    <n v="1714810"/>
    <n v="1744421"/>
    <n v="1766807"/>
    <n v="1723467"/>
    <n v="1839755"/>
    <n v="1785668"/>
    <n v="2982653"/>
    <n v="2206510"/>
    <n v="2046740"/>
    <n v="1975883"/>
    <n v="1991537"/>
    <n v="1956401"/>
    <n v="2040780"/>
    <n v="2110753"/>
    <n v="2190281"/>
    <n v="2225905"/>
    <n v="2019854"/>
    <n v="2006356"/>
    <n v="2038485"/>
    <n v="2113052"/>
    <n v="2079945"/>
    <n v="2129688"/>
    <n v="2175341"/>
    <n v="2125167"/>
  </r>
  <r>
    <n v="2017"/>
    <n v="20113"/>
    <n v="2113"/>
    <s v="RTS - Monroe County(RGRTA)"/>
    <s v="Active"/>
    <s v="Full Reporter"/>
    <s v="Rochester"/>
    <x v="10"/>
    <n v="2010"/>
    <x v="70"/>
    <n v="60"/>
    <n v="324"/>
    <n v="720572"/>
    <x v="0"/>
    <s v="DR"/>
    <s v="DO"/>
    <s v="Operating"/>
    <n v="40276"/>
    <n v="42130"/>
    <n v="43821"/>
    <n v="39803"/>
    <n v="43614"/>
    <n v="46882"/>
    <n v="48049"/>
    <n v="52586"/>
    <n v="49768"/>
    <n v="47678"/>
    <n v="45644"/>
    <n v="48623"/>
    <n v="48697"/>
    <n v="57098"/>
    <n v="69868"/>
    <n v="75484"/>
    <n v="97529"/>
    <n v="98000"/>
    <n v="97251"/>
    <n v="97106"/>
    <n v="91460"/>
    <n v="92558"/>
    <n v="87222"/>
    <n v="91958"/>
    <n v="97953"/>
    <n v="102094"/>
    <n v="106720"/>
  </r>
  <r>
    <n v="2017"/>
    <n v="20113"/>
    <n v="2113"/>
    <s v="RTS - Monroe County(RGRTA)"/>
    <s v="Active"/>
    <s v="Full Reporter"/>
    <s v="Rochester"/>
    <x v="10"/>
    <n v="2010"/>
    <x v="70"/>
    <n v="60"/>
    <n v="324"/>
    <n v="720572"/>
    <x v="0"/>
    <s v="MB"/>
    <s v="DO"/>
    <s v="Operating"/>
    <n v="461545"/>
    <n v="452266"/>
    <n v="405889"/>
    <n v="420312"/>
    <n v="422467"/>
    <n v="427338"/>
    <n v="443876"/>
    <n v="447881"/>
    <n v="445749"/>
    <n v="460588"/>
    <n v="465482"/>
    <n v="473375"/>
    <n v="479180"/>
    <n v="474902"/>
    <n v="473029"/>
    <n v="445913"/>
    <n v="438519"/>
    <n v="436082"/>
    <n v="446695"/>
    <n v="446304"/>
    <n v="444186"/>
    <n v="438420"/>
    <n v="446293"/>
    <n v="452955"/>
    <n v="458611"/>
    <n v="459363"/>
    <n v="462929"/>
  </r>
  <r>
    <n v="2015"/>
    <n v="20116"/>
    <n v="2116"/>
    <s v="Centro of Cayuga, Inc.(Centro of Cayuga)"/>
    <s v="Inactive"/>
    <s v="Full Reporter"/>
    <s v="Syracuse"/>
    <x v="10"/>
    <n v="2010"/>
    <x v="67"/>
    <n v="90"/>
    <n v="195"/>
    <n v="412317"/>
    <x v="2"/>
    <s v="MB"/>
    <s v="DO"/>
    <s v="Discontinued"/>
    <n v="19679"/>
    <n v="20149"/>
    <n v="19888"/>
    <n v="25154"/>
    <n v="27606"/>
    <n v="28962"/>
    <n v="28652"/>
    <n v="28786"/>
    <n v="27503"/>
    <n v="26983"/>
    <n v="28190"/>
    <n v="28165"/>
    <n v="29729"/>
    <n v="29544"/>
    <n v="32096"/>
    <n v="32819"/>
    <n v="32562"/>
    <n v="32681"/>
    <n v="35659"/>
    <n v="31761"/>
    <n v="30111"/>
    <n v="29433"/>
    <n v="30518"/>
    <n v="30721"/>
    <n v="30887"/>
    <m/>
    <m/>
  </r>
  <r>
    <n v="2015"/>
    <n v="20116"/>
    <n v="2116"/>
    <s v="Centro of Cayuga, Inc.(Centro of Cayuga)"/>
    <s v="Inactive"/>
    <s v="Full Reporter"/>
    <s v="Syracuse"/>
    <x v="10"/>
    <n v="2010"/>
    <x v="67"/>
    <n v="90"/>
    <n v="195"/>
    <n v="412317"/>
    <x v="2"/>
    <s v="MB"/>
    <s v="PT"/>
    <s v="Discontinued"/>
    <n v="607"/>
    <n v="746"/>
    <n v="817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04"/>
    <n v="20117"/>
    <n v="2117"/>
    <s v="Liberty Lines Express, Inc.(LLE)"/>
    <s v="Inactive"/>
    <s v="Full Reporter"/>
    <s v="Yonkers"/>
    <x v="10"/>
    <n v="2000"/>
    <x v="64"/>
    <n v="1"/>
    <n v="3353"/>
    <n v="17799861"/>
    <x v="2"/>
    <s v="MB"/>
    <s v="DO"/>
    <s v="Discontinued"/>
    <n v="204386"/>
    <s v=""/>
    <s v=""/>
    <s v=""/>
    <s v=""/>
    <n v="194944"/>
    <n v="194892"/>
    <n v="190399"/>
    <n v="193661"/>
    <n v="194549"/>
    <n v="194606"/>
    <n v="196602"/>
    <n v="195900"/>
    <n v="196423"/>
    <s v=""/>
    <s v=""/>
    <s v=""/>
    <s v=""/>
    <s v=""/>
    <s v=""/>
    <s v=""/>
    <s v=""/>
    <s v=""/>
    <m/>
    <s v=""/>
    <m/>
    <m/>
  </r>
  <r>
    <n v="2004"/>
    <n v="20117"/>
    <n v="2117"/>
    <s v="Liberty Lines Express, Inc.(LLE)"/>
    <s v="Inactive"/>
    <s v="Full Reporter"/>
    <s v="Yonkers"/>
    <x v="10"/>
    <n v="2000"/>
    <x v="64"/>
    <n v="1"/>
    <n v="3353"/>
    <n v="17799861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0"/>
    <n v="20119"/>
    <n v="2119"/>
    <s v="County of Oneida"/>
    <s v="Inactive"/>
    <s v="Reduced Reporter"/>
    <s v="Utica"/>
    <x v="10"/>
    <n v="2000"/>
    <x v="66"/>
    <n v="233"/>
    <n v="55"/>
    <n v="113409"/>
    <x v="2"/>
    <s v="MB"/>
    <s v="PT"/>
    <s v="Discontinued"/>
    <n v="1103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120"/>
    <n v="2120"/>
    <s v="Greater Glens Falls Transit System(GGFT)"/>
    <s v="Active"/>
    <s v="Reduced Reporter"/>
    <s v="Queensbury"/>
    <x v="10"/>
    <n v="2010"/>
    <x v="71"/>
    <n v="419"/>
    <n v="42"/>
    <n v="65443"/>
    <x v="0"/>
    <s v="DR"/>
    <s v="DO"/>
    <s v="Operating"/>
    <s v=""/>
    <n v="1736"/>
    <n v="1736"/>
    <n v="1792"/>
    <n v="1950"/>
    <n v="1875"/>
    <n v="0"/>
    <n v="1875"/>
    <n v="1875"/>
    <n v="2033"/>
    <n v="2843"/>
    <n v="2156"/>
    <n v="2252"/>
    <n v="2310"/>
    <n v="2267"/>
    <n v="2245"/>
    <n v="2245"/>
    <n v="2084"/>
    <n v="1946"/>
    <n v="2108"/>
    <n v="2204"/>
    <n v="1980"/>
    <n v="2032"/>
    <n v="2070"/>
    <n v="2008"/>
    <n v="2030"/>
    <n v="1950"/>
  </r>
  <r>
    <n v="2017"/>
    <n v="20120"/>
    <n v="2120"/>
    <s v="Greater Glens Falls Transit System(GGFT)"/>
    <s v="Active"/>
    <s v="Reduced Reporter"/>
    <s v="Queensbury"/>
    <x v="10"/>
    <n v="2010"/>
    <x v="71"/>
    <n v="419"/>
    <n v="42"/>
    <n v="65443"/>
    <x v="0"/>
    <s v="DR"/>
    <s v="PT"/>
    <s v="Discontinued"/>
    <s v=""/>
    <s v=""/>
    <n v="88"/>
    <n v="134"/>
    <n v="10"/>
    <n v="21"/>
    <n v="1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120"/>
    <n v="2120"/>
    <s v="Greater Glens Falls Transit System(GGFT)"/>
    <s v="Active"/>
    <s v="Reduced Reporter"/>
    <s v="Queensbury"/>
    <x v="10"/>
    <n v="2010"/>
    <x v="71"/>
    <n v="419"/>
    <n v="42"/>
    <n v="65443"/>
    <x v="0"/>
    <s v="MB"/>
    <s v="DO"/>
    <s v="Operating"/>
    <n v="18390"/>
    <n v="18390"/>
    <n v="18390"/>
    <n v="20029"/>
    <n v="18390"/>
    <n v="18390"/>
    <n v="18390"/>
    <n v="18390"/>
    <n v="20872"/>
    <n v="19390"/>
    <n v="18390"/>
    <n v="18244"/>
    <n v="18129"/>
    <n v="18000"/>
    <n v="18000"/>
    <n v="17980"/>
    <n v="18000"/>
    <n v="18524"/>
    <n v="18526"/>
    <n v="18533"/>
    <n v="18553"/>
    <n v="18569"/>
    <n v="18575"/>
    <n v="18560"/>
    <n v="18652"/>
    <n v="18595"/>
    <n v="18771"/>
  </r>
  <r>
    <n v="2017"/>
    <n v="20122"/>
    <n v="2122"/>
    <s v="Academy Lines, Inc."/>
    <s v="Active"/>
    <s v="Full Reporter"/>
    <s v="Hoboken"/>
    <x v="11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0978"/>
    <n v="249443"/>
    <n v="244784"/>
    <n v="242154"/>
    <n v="241240"/>
  </r>
  <r>
    <n v="2017"/>
    <n v="20122"/>
    <n v="2122"/>
    <s v="Academy Lines, Inc."/>
    <s v="Active"/>
    <s v="Full Reporter"/>
    <s v="Hoboken"/>
    <x v="11"/>
    <n v="2010"/>
    <x v="64"/>
    <n v="1"/>
    <n v="3450"/>
    <n v="18351295"/>
    <x v="0"/>
    <s v="MB"/>
    <s v="DO"/>
    <s v="Discontinued"/>
    <n v="167301"/>
    <n v="167926"/>
    <n v="204984"/>
    <n v="210392"/>
    <n v="218484"/>
    <n v="214938"/>
    <n v="217182"/>
    <n v="286260"/>
    <n v="315218"/>
    <n v="324931"/>
    <n v="417880"/>
    <n v="416943"/>
    <n v="426693"/>
    <n v="384114"/>
    <n v="316108"/>
    <n v="313115"/>
    <n v="308190"/>
    <n v="318344"/>
    <n v="316866"/>
    <n v="317876"/>
    <n v="319904"/>
    <n v="321232"/>
    <s v=""/>
    <n v="0"/>
    <s v=""/>
    <m/>
    <m/>
  </r>
  <r>
    <n v="2017"/>
    <n v="20126"/>
    <n v="2126"/>
    <s v="Hudson Transit Lines, Inc.(Short Line)"/>
    <s v="Active"/>
    <s v="Full Reporter"/>
    <s v="Mahwah"/>
    <x v="11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1858"/>
    <n v="210945"/>
    <n v="210984"/>
    <n v="214759"/>
    <n v="215746"/>
  </r>
  <r>
    <n v="2017"/>
    <n v="20126"/>
    <n v="2126"/>
    <s v="Hudson Transit Lines, Inc.(Short Line)"/>
    <s v="Active"/>
    <s v="Full Reporter"/>
    <s v="Mahwah"/>
    <x v="11"/>
    <n v="2010"/>
    <x v="64"/>
    <n v="1"/>
    <n v="3450"/>
    <n v="18351295"/>
    <x v="0"/>
    <s v="MB"/>
    <s v="DO"/>
    <s v="Discontinued"/>
    <n v="214769"/>
    <n v="292441"/>
    <n v="276552"/>
    <n v="281090"/>
    <n v="294639"/>
    <n v="322881"/>
    <n v="322930"/>
    <n v="326160"/>
    <n v="331584"/>
    <n v="326126"/>
    <n v="329863"/>
    <n v="333434"/>
    <n v="168272"/>
    <n v="175040"/>
    <n v="191401"/>
    <n v="191477"/>
    <n v="189527"/>
    <n v="191799"/>
    <n v="190377"/>
    <n v="190377"/>
    <n v="198386"/>
    <n v="204910"/>
    <s v=""/>
    <n v="0"/>
    <s v=""/>
    <m/>
    <m/>
  </r>
  <r>
    <n v="2017"/>
    <n v="20128"/>
    <n v="2128"/>
    <s v="Suburban Transit Corporation(Coach USA)"/>
    <s v="Active"/>
    <s v="Full Reporter"/>
    <s v="New Brunswick"/>
    <x v="11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5151"/>
    <n v="198887"/>
    <n v="194335"/>
    <n v="185796"/>
    <n v="188595"/>
  </r>
  <r>
    <n v="2017"/>
    <n v="20128"/>
    <n v="2128"/>
    <s v="Suburban Transit Corporation(Coach USA)"/>
    <s v="Active"/>
    <s v="Full Reporter"/>
    <s v="New Brunswick"/>
    <x v="11"/>
    <n v="2010"/>
    <x v="64"/>
    <n v="1"/>
    <n v="3450"/>
    <n v="18351295"/>
    <x v="0"/>
    <s v="MB"/>
    <s v="DO"/>
    <s v="Discontinued"/>
    <n v="284374"/>
    <n v="266859"/>
    <n v="273784"/>
    <n v="266976"/>
    <n v="272610"/>
    <n v="255706"/>
    <n v="258240"/>
    <n v="551814"/>
    <n v="549153"/>
    <n v="524984"/>
    <n v="495248"/>
    <n v="417760"/>
    <n v="352837"/>
    <n v="344570"/>
    <n v="339387"/>
    <n v="295405"/>
    <n v="313075"/>
    <n v="277770"/>
    <n v="297779"/>
    <n v="259796"/>
    <n v="270747"/>
    <n v="271718"/>
    <s v=""/>
    <n v="0"/>
    <s v=""/>
    <m/>
    <m/>
  </r>
  <r>
    <n v="2014"/>
    <n v="20132"/>
    <n v="2132"/>
    <s v="New Jersey Transit Corporation-45(NJTC-45)"/>
    <s v="Inactive"/>
    <s v="Full Reporter"/>
    <s v="Newark"/>
    <x v="11"/>
    <n v="2010"/>
    <x v="64"/>
    <n v="1"/>
    <n v="3450"/>
    <n v="18351295"/>
    <x v="2"/>
    <s v="MB"/>
    <s v="DO"/>
    <s v="Discontinued"/>
    <n v="1357507"/>
    <n v="1366597"/>
    <n v="1292844"/>
    <n v="1299015"/>
    <n v="1333735"/>
    <n v="1277392"/>
    <n v="1329342"/>
    <n v="174689"/>
    <n v="161857"/>
    <n v="145098"/>
    <n v="147618"/>
    <n v="147916"/>
    <n v="151276"/>
    <n v="152675"/>
    <n v="67400"/>
    <n v="55912"/>
    <n v="56082"/>
    <n v="53631"/>
    <n v="65562"/>
    <n v="186719"/>
    <n v="135459"/>
    <n v="128963"/>
    <n v="135429"/>
    <n v="136704"/>
    <s v=""/>
    <m/>
    <m/>
  </r>
  <r>
    <n v="2017"/>
    <n v="20135"/>
    <n v="2135"/>
    <s v="Monsey New Square Trails Corporation"/>
    <s v="Active"/>
    <s v="Full Reporter"/>
    <s v="Spring Valley"/>
    <x v="10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8187"/>
    <n v="46838"/>
    <n v="47009"/>
    <n v="46774"/>
    <n v="46738"/>
  </r>
  <r>
    <n v="2017"/>
    <n v="20135"/>
    <n v="2135"/>
    <s v="Monsey New Square Trails Corporation"/>
    <s v="Active"/>
    <s v="Full Reporter"/>
    <s v="Spring Valley"/>
    <x v="10"/>
    <n v="2010"/>
    <x v="64"/>
    <n v="1"/>
    <n v="3450"/>
    <n v="18351295"/>
    <x v="0"/>
    <s v="MB"/>
    <s v="DO"/>
    <s v="Discontinued"/>
    <n v="34878"/>
    <s v=""/>
    <s v=""/>
    <n v="24830"/>
    <n v="42564"/>
    <n v="54476"/>
    <n v="78037"/>
    <n v="54096"/>
    <n v="37437"/>
    <n v="37560"/>
    <n v="37560"/>
    <n v="40110"/>
    <n v="44125"/>
    <n v="49125"/>
    <n v="45950"/>
    <n v="47129"/>
    <n v="44645"/>
    <n v="44535"/>
    <n v="44698"/>
    <n v="44514"/>
    <n v="44795"/>
    <n v="48211"/>
    <s v=""/>
    <n v="0"/>
    <s v=""/>
    <m/>
    <m/>
  </r>
  <r>
    <n v="2005"/>
    <n v="20136"/>
    <n v="2136"/>
    <s v="Queens Surface Corporation(QSC)"/>
    <s v="Inactive"/>
    <s v="Full Reporter"/>
    <s v="Flushing"/>
    <x v="10"/>
    <n v="2000"/>
    <x v="64"/>
    <n v="1"/>
    <n v="3353"/>
    <n v="17799861"/>
    <x v="2"/>
    <s v="MB"/>
    <s v="DO"/>
    <s v="Discontinued"/>
    <n v="598927"/>
    <n v="572793"/>
    <n v="499336"/>
    <n v="532247"/>
    <n v="529481"/>
    <n v="528503"/>
    <n v="556627"/>
    <n v="560605"/>
    <n v="580814"/>
    <n v="598506"/>
    <n v="606614"/>
    <n v="506582"/>
    <n v="561442"/>
    <n v="564605"/>
    <n v="87678"/>
    <s v=""/>
    <s v=""/>
    <s v=""/>
    <s v=""/>
    <s v=""/>
    <s v=""/>
    <s v=""/>
    <s v=""/>
    <m/>
    <s v=""/>
    <m/>
    <m/>
  </r>
  <r>
    <n v="2017"/>
    <n v="20137"/>
    <n v="2137"/>
    <s v="Monroe Bus Corporation"/>
    <s v="Active"/>
    <s v="Full Reporter"/>
    <s v="Brooklyn"/>
    <x v="10"/>
    <n v="2010"/>
    <x v="65"/>
    <n v="89"/>
    <n v="327"/>
    <n v="423566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627"/>
    <n v="18543"/>
    <n v="18562"/>
    <n v="18635"/>
    <n v="18707"/>
    <n v="18524"/>
  </r>
  <r>
    <n v="2017"/>
    <n v="20137"/>
    <n v="2137"/>
    <s v="Monroe Bus Corporation"/>
    <s v="Active"/>
    <s v="Full Reporter"/>
    <s v="Brooklyn"/>
    <x v="10"/>
    <n v="2010"/>
    <x v="65"/>
    <n v="89"/>
    <n v="327"/>
    <n v="423566"/>
    <x v="0"/>
    <s v="MB"/>
    <s v="DO"/>
    <s v="Discontinued"/>
    <s v=""/>
    <s v=""/>
    <s v=""/>
    <s v=""/>
    <s v=""/>
    <s v=""/>
    <s v=""/>
    <s v=""/>
    <s v=""/>
    <s v=""/>
    <s v=""/>
    <s v=""/>
    <s v=""/>
    <n v="16557"/>
    <n v="21454"/>
    <n v="19334"/>
    <n v="19003"/>
    <n v="18575"/>
    <n v="17970"/>
    <n v="17824"/>
    <n v="18284"/>
    <n v="0"/>
    <s v=""/>
    <n v="0"/>
    <s v=""/>
    <m/>
    <m/>
  </r>
  <r>
    <n v="1995"/>
    <n v="20139"/>
    <n v="2139"/>
    <s v="Monsey Shopper Bus"/>
    <s v="Inactive"/>
    <s v="Full Reporter"/>
    <s v="Monsey"/>
    <x v="10"/>
    <n v="1990"/>
    <x v="68"/>
    <n v="1"/>
    <n v="2967"/>
    <n v="16044012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0"/>
    <n v="20140"/>
    <n v="2140"/>
    <s v="International Bus Services, Inc."/>
    <s v="Inactive"/>
    <s v="Full Reporter"/>
    <s v="Mahwah"/>
    <x v="11"/>
    <n v="1990"/>
    <x v="68"/>
    <n v="1"/>
    <n v="2967"/>
    <n v="16044012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4"/>
    <n v="20141"/>
    <n v="2141"/>
    <s v="Lester Lines, Inc."/>
    <s v="Inactive"/>
    <s v="Reduced Reporter"/>
    <s v="Wallkill"/>
    <x v="10"/>
    <n v="2000"/>
    <x v="72"/>
    <n v="89"/>
    <n v="265"/>
    <n v="351982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143"/>
    <n v="2143"/>
    <s v="Town of Newburgh"/>
    <s v="Active"/>
    <s v="Reduced Reporter"/>
    <s v="Newburgh"/>
    <x v="10"/>
    <n v="2010"/>
    <x v="65"/>
    <n v="89"/>
    <n v="327"/>
    <n v="42356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32"/>
    <n v="2263"/>
    <n v="2377"/>
    <n v="2320"/>
    <n v="2339"/>
    <n v="2149"/>
    <n v="2233"/>
  </r>
  <r>
    <n v="2017"/>
    <n v="20145"/>
    <n v="2145"/>
    <s v="Tompkins Consolidated Area Transit(TCAT)"/>
    <s v="Active"/>
    <s v="Full Reporter"/>
    <s v="Ithaca"/>
    <x v="10"/>
    <n v="2010"/>
    <x v="73"/>
    <n v="473"/>
    <n v="25"/>
    <n v="53661"/>
    <x v="0"/>
    <s v="DR"/>
    <s v="DO"/>
    <s v="Discontinued"/>
    <s v=""/>
    <s v=""/>
    <n v="13129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145"/>
    <n v="2145"/>
    <s v="Tompkins Consolidated Area Transit(TCAT)"/>
    <s v="Active"/>
    <s v="Full Reporter"/>
    <s v="Ithaca"/>
    <x v="10"/>
    <n v="2010"/>
    <x v="73"/>
    <n v="473"/>
    <n v="25"/>
    <n v="53661"/>
    <x v="0"/>
    <s v="DR"/>
    <s v="PT"/>
    <s v="Operating"/>
    <s v=""/>
    <s v=""/>
    <s v=""/>
    <n v="10710"/>
    <n v="10250"/>
    <n v="12079"/>
    <n v="12285"/>
    <n v="13460"/>
    <n v="16126"/>
    <n v="18357"/>
    <n v="22426"/>
    <n v="22066"/>
    <n v="22220"/>
    <n v="23192"/>
    <n v="23503"/>
    <n v="24398"/>
    <n v="22476"/>
    <n v="21409"/>
    <n v="21864"/>
    <n v="22645"/>
    <n v="23905"/>
    <n v="27416"/>
    <n v="28338"/>
    <n v="29393"/>
    <n v="28944"/>
    <n v="27799"/>
    <n v="26177"/>
  </r>
  <r>
    <n v="2017"/>
    <n v="20145"/>
    <n v="2145"/>
    <s v="Tompkins Consolidated Area Transit(TCAT)"/>
    <s v="Active"/>
    <s v="Full Reporter"/>
    <s v="Ithaca"/>
    <x v="10"/>
    <n v="2010"/>
    <x v="73"/>
    <n v="473"/>
    <n v="25"/>
    <n v="53661"/>
    <x v="0"/>
    <s v="MB"/>
    <s v="DO"/>
    <s v="Operating"/>
    <s v=""/>
    <s v=""/>
    <n v="23606"/>
    <n v="23772"/>
    <n v="23951"/>
    <n v="23900"/>
    <n v="24052"/>
    <n v="24066"/>
    <n v="89308"/>
    <n v="99852"/>
    <n v="104988"/>
    <n v="99641"/>
    <n v="103773"/>
    <n v="107725"/>
    <n v="105555"/>
    <n v="108709"/>
    <n v="104437"/>
    <n v="105945"/>
    <n v="113860"/>
    <n v="125414"/>
    <n v="127391"/>
    <n v="119626"/>
    <n v="120708"/>
    <n v="120657"/>
    <n v="121193"/>
    <n v="122624"/>
    <n v="121630"/>
  </r>
  <r>
    <n v="2017"/>
    <n v="20145"/>
    <n v="2145"/>
    <s v="Tompkins Consolidated Area Transit(TCAT)"/>
    <s v="Active"/>
    <s v="Full Reporter"/>
    <s v="Ithaca"/>
    <x v="10"/>
    <n v="2010"/>
    <x v="73"/>
    <n v="473"/>
    <n v="25"/>
    <n v="53661"/>
    <x v="0"/>
    <s v="MB"/>
    <s v="PT"/>
    <s v="Discontinued"/>
    <s v=""/>
    <s v=""/>
    <n v="27008"/>
    <n v="38612"/>
    <n v="26836"/>
    <n v="33107"/>
    <n v="32915"/>
    <n v="33090"/>
    <n v="15270"/>
    <n v="15836"/>
    <n v="16607"/>
    <n v="13633"/>
    <n v="13131"/>
    <n v="11472"/>
    <n v="10288"/>
    <n v="10942"/>
    <n v="11167"/>
    <n v="8534"/>
    <s v=""/>
    <s v=""/>
    <n v="0"/>
    <n v="0"/>
    <s v=""/>
    <n v="0"/>
    <s v=""/>
    <m/>
    <m/>
  </r>
  <r>
    <n v="2017"/>
    <n v="20145"/>
    <n v="2145"/>
    <s v="Tompkins Consolidated Area Transit(TCAT)"/>
    <s v="Active"/>
    <s v="Full Reporter"/>
    <s v="Ithaca"/>
    <x v="10"/>
    <n v="2010"/>
    <x v="73"/>
    <n v="473"/>
    <n v="25"/>
    <n v="53661"/>
    <x v="0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55"/>
    <n v="595"/>
    <n v="618"/>
    <n v="661"/>
    <n v="616"/>
    <n v="191"/>
    <m/>
  </r>
  <r>
    <n v="1993"/>
    <n v="20146"/>
    <n v="2146"/>
    <s v="Designated Recipient Services, Inc."/>
    <s v="Inactive"/>
    <s v="Full Reporter"/>
    <s v="Syracuse"/>
    <x v="10"/>
    <n v="1990"/>
    <x v="67"/>
    <n v="74"/>
    <n v="134"/>
    <n v="388918"/>
    <x v="2"/>
    <s v="MB"/>
    <s v="PT"/>
    <s v="Discontinued"/>
    <s v=""/>
    <s v=""/>
    <n v="11066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6"/>
    <n v="20147"/>
    <n v="2147"/>
    <s v="GTJC(Transit Alliance)"/>
    <s v="Inactive"/>
    <s v="Full Reporter"/>
    <s v="Lynbrook"/>
    <x v="10"/>
    <n v="2000"/>
    <x v="64"/>
    <n v="1"/>
    <n v="3353"/>
    <n v="17799861"/>
    <x v="2"/>
    <s v="MB"/>
    <s v="DO"/>
    <s v="Discontinued"/>
    <s v=""/>
    <s v=""/>
    <s v=""/>
    <n v="1307319"/>
    <n v="1263094"/>
    <n v="1264391"/>
    <n v="1338643"/>
    <n v="1474169"/>
    <n v="1357572"/>
    <n v="1418287"/>
    <n v="1439167"/>
    <n v="1343335"/>
    <s v=""/>
    <s v=""/>
    <s v=""/>
    <s v=""/>
    <s v=""/>
    <s v=""/>
    <s v=""/>
    <s v=""/>
    <s v=""/>
    <s v=""/>
    <s v=""/>
    <m/>
    <s v=""/>
    <m/>
    <m/>
  </r>
  <r>
    <n v="2006"/>
    <n v="20147"/>
    <n v="2147"/>
    <s v="GTJC(Transit Alliance)"/>
    <s v="Inactive"/>
    <s v="Full Reporter"/>
    <s v="Lynbrook"/>
    <x v="10"/>
    <n v="2000"/>
    <x v="64"/>
    <n v="1"/>
    <n v="3353"/>
    <n v="17799861"/>
    <x v="2"/>
    <s v="MB"/>
    <s v="PT"/>
    <s v="Discontinued"/>
    <s v=""/>
    <s v=""/>
    <s v=""/>
    <s v=""/>
    <s v=""/>
    <s v=""/>
    <s v=""/>
    <s v=""/>
    <s v=""/>
    <s v=""/>
    <s v=""/>
    <s v=""/>
    <n v="1399651"/>
    <n v="1377003"/>
    <n v="1322721"/>
    <n v="85878"/>
    <s v=""/>
    <s v=""/>
    <s v=""/>
    <s v=""/>
    <s v=""/>
    <s v=""/>
    <s v=""/>
    <m/>
    <s v=""/>
    <m/>
    <m/>
  </r>
  <r>
    <n v="2017"/>
    <n v="20148"/>
    <n v="2148"/>
    <s v="Newburgh Beacon Bus Corporation(NBBC)"/>
    <s v="Active"/>
    <s v="Reduced Reporter"/>
    <s v="New Windsor"/>
    <x v="10"/>
    <n v="2010"/>
    <x v="65"/>
    <n v="89"/>
    <n v="327"/>
    <n v="423566"/>
    <x v="0"/>
    <s v="DR"/>
    <s v="DO"/>
    <s v="Discontinued"/>
    <s v=""/>
    <s v=""/>
    <s v=""/>
    <s v=""/>
    <s v=""/>
    <s v=""/>
    <s v=""/>
    <s v=""/>
    <s v=""/>
    <s v=""/>
    <s v=""/>
    <n v="3215"/>
    <n v="4298"/>
    <n v="4312"/>
    <n v="3978"/>
    <n v="5736"/>
    <n v="5776"/>
    <n v="5671"/>
    <n v="5820"/>
    <n v="5820"/>
    <n v="5756"/>
    <n v="5736"/>
    <n v="10836"/>
    <n v="0"/>
    <s v=""/>
    <m/>
    <m/>
  </r>
  <r>
    <n v="2017"/>
    <n v="20148"/>
    <n v="2148"/>
    <s v="Newburgh Beacon Bus Corporation(NBBC)"/>
    <s v="Active"/>
    <s v="Reduced Reporter"/>
    <s v="New Windsor"/>
    <x v="10"/>
    <n v="2010"/>
    <x v="65"/>
    <n v="89"/>
    <n v="327"/>
    <n v="423566"/>
    <x v="0"/>
    <s v="MB"/>
    <s v="DO"/>
    <s v="Operating"/>
    <s v=""/>
    <s v=""/>
    <s v=""/>
    <s v=""/>
    <s v=""/>
    <s v=""/>
    <s v=""/>
    <s v=""/>
    <s v=""/>
    <s v=""/>
    <s v=""/>
    <n v="9874"/>
    <n v="15350"/>
    <n v="15288"/>
    <n v="14994"/>
    <n v="13978"/>
    <n v="13815"/>
    <n v="18028"/>
    <n v="17957"/>
    <n v="17957"/>
    <n v="17138"/>
    <n v="12853"/>
    <n v="12903"/>
    <n v="13269"/>
    <n v="21471"/>
    <n v="21560"/>
    <n v="20921"/>
  </r>
  <r>
    <n v="2017"/>
    <n v="20149"/>
    <n v="2149"/>
    <s v="Rockland Coaches, Inc."/>
    <s v="Active"/>
    <s v="Full Reporter"/>
    <s v="Westwood"/>
    <x v="11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7820"/>
    <n v="128851"/>
    <n v="126460"/>
    <n v="125489"/>
    <n v="123183"/>
  </r>
  <r>
    <n v="2017"/>
    <n v="20149"/>
    <n v="2149"/>
    <s v="Rockland Coaches, Inc."/>
    <s v="Active"/>
    <s v="Full Reporter"/>
    <s v="Westwood"/>
    <x v="11"/>
    <n v="2010"/>
    <x v="64"/>
    <n v="1"/>
    <n v="3450"/>
    <n v="18351295"/>
    <x v="0"/>
    <s v="MB"/>
    <s v="DO"/>
    <s v="Discontinued"/>
    <s v=""/>
    <s v=""/>
    <s v=""/>
    <n v="164165"/>
    <n v="163888"/>
    <n v="164757"/>
    <n v="166812"/>
    <n v="169969"/>
    <n v="168222"/>
    <s v=""/>
    <n v="192347"/>
    <n v="195451"/>
    <n v="192870"/>
    <n v="187002"/>
    <n v="184452"/>
    <n v="183862"/>
    <n v="183886"/>
    <n v="177312"/>
    <n v="144604"/>
    <n v="144604"/>
    <n v="138887"/>
    <n v="136825"/>
    <s v=""/>
    <n v="0"/>
    <s v=""/>
    <m/>
    <m/>
  </r>
  <r>
    <n v="2002"/>
    <n v="20154"/>
    <n v="2154"/>
    <s v="New York Waterway"/>
    <s v="Inactive"/>
    <s v="Full Reporter"/>
    <s v="Weehawken"/>
    <x v="11"/>
    <n v="2000"/>
    <x v="64"/>
    <n v="1"/>
    <n v="3353"/>
    <n v="17799861"/>
    <x v="2"/>
    <s v="FB"/>
    <s v="DO"/>
    <s v="Discontinued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m/>
    <s v=""/>
    <m/>
    <m/>
  </r>
  <r>
    <n v="2002"/>
    <n v="20154"/>
    <n v="2154"/>
    <s v="New York Waterway"/>
    <s v="Inactive"/>
    <s v="Full Reporter"/>
    <s v="Weehawken"/>
    <x v="11"/>
    <n v="2000"/>
    <x v="64"/>
    <n v="1"/>
    <n v="3353"/>
    <n v="17799861"/>
    <x v="2"/>
    <s v="FB"/>
    <s v="PT"/>
    <s v="Discontinued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m/>
    <s v=""/>
    <m/>
    <m/>
  </r>
  <r>
    <n v="2002"/>
    <n v="20154"/>
    <n v="2154"/>
    <s v="New York Waterway"/>
    <s v="Inactive"/>
    <s v="Full Reporter"/>
    <s v="Weehawken"/>
    <x v="11"/>
    <n v="2000"/>
    <x v="64"/>
    <n v="1"/>
    <n v="3353"/>
    <n v="17799861"/>
    <x v="2"/>
    <s v="MB"/>
    <s v="PT"/>
    <s v="Discontinued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m/>
    <s v=""/>
    <m/>
    <m/>
  </r>
  <r>
    <n v="2007"/>
    <n v="20155"/>
    <n v="2155"/>
    <s v="Cumberland County Office on Aging(CCOOA)"/>
    <s v="Inactive"/>
    <s v="Full Reporter"/>
    <s v="Bridgeton"/>
    <x v="11"/>
    <n v="2000"/>
    <x v="74"/>
    <n v="290"/>
    <n v="62"/>
    <n v="88724"/>
    <x v="2"/>
    <s v="DR"/>
    <s v="DO"/>
    <s v="Discontinued"/>
    <s v=""/>
    <s v=""/>
    <s v=""/>
    <s v=""/>
    <s v=""/>
    <n v="31909"/>
    <n v="34580"/>
    <n v="32851"/>
    <n v="33488"/>
    <n v="39606"/>
    <n v="39026"/>
    <n v="39767"/>
    <n v="43225"/>
    <n v="41496"/>
    <n v="53352"/>
    <n v="36890"/>
    <n v="40613"/>
    <s v=""/>
    <s v=""/>
    <s v=""/>
    <s v=""/>
    <s v=""/>
    <s v=""/>
    <m/>
    <s v=""/>
    <m/>
    <m/>
  </r>
  <r>
    <n v="1996"/>
    <n v="20156"/>
    <n v="2156"/>
    <s v="Buffalo Motor Bus, Ltd."/>
    <s v="Inactive"/>
    <s v="Full Reporter"/>
    <s v="Buffalo"/>
    <x v="10"/>
    <n v="1990"/>
    <x v="75"/>
    <n v="34"/>
    <n v="286"/>
    <n v="954332"/>
    <x v="2"/>
    <s v="MB"/>
    <s v="DO"/>
    <s v="Discontinued"/>
    <s v=""/>
    <s v=""/>
    <s v=""/>
    <s v=""/>
    <s v=""/>
    <n v="2068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2"/>
    <n v="20157"/>
    <n v="2157"/>
    <s v="Orange County ADA Paratransit Svce c/o Orange County Dept. of Planning"/>
    <s v="Inactive"/>
    <s v="Reduced Reporter"/>
    <s v="Goshen"/>
    <x v="10"/>
    <n v="2000"/>
    <x v="72"/>
    <n v="89"/>
    <n v="265"/>
    <n v="351982"/>
    <x v="2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4"/>
    <n v="20158"/>
    <n v="2158"/>
    <s v="Tioga County(Tioga County Transit)"/>
    <s v="Inactive"/>
    <s v="Reduced Reporter"/>
    <s v="Owego"/>
    <x v="10"/>
    <n v="2010"/>
    <x v="61"/>
    <n v="210"/>
    <n v="74"/>
    <n v="158084"/>
    <x v="2"/>
    <s v="DR"/>
    <s v="DO"/>
    <s v="Discontinued"/>
    <s v=""/>
    <s v=""/>
    <s v=""/>
    <s v=""/>
    <s v=""/>
    <s v=""/>
    <n v="12096"/>
    <n v="12495"/>
    <s v=""/>
    <s v=""/>
    <s v=""/>
    <n v="12495"/>
    <n v="11501"/>
    <n v="9405"/>
    <s v=""/>
    <s v=""/>
    <s v=""/>
    <s v=""/>
    <s v=""/>
    <s v=""/>
    <n v="0"/>
    <n v="0"/>
    <s v=""/>
    <n v="0"/>
    <s v=""/>
    <m/>
    <m/>
  </r>
  <r>
    <n v="2014"/>
    <n v="20158"/>
    <n v="2158"/>
    <s v="Tioga County(Tioga County Transit)"/>
    <s v="Inactive"/>
    <s v="Reduced Reporter"/>
    <s v="Owego"/>
    <x v="10"/>
    <n v="2010"/>
    <x v="61"/>
    <n v="210"/>
    <n v="74"/>
    <n v="158084"/>
    <x v="2"/>
    <s v="DR"/>
    <s v="PT"/>
    <s v="Discontinued"/>
    <s v=""/>
    <s v=""/>
    <s v=""/>
    <s v=""/>
    <s v=""/>
    <s v=""/>
    <s v=""/>
    <s v=""/>
    <n v="7710"/>
    <n v="11938"/>
    <n v="10455"/>
    <s v=""/>
    <s v=""/>
    <s v=""/>
    <n v="22191"/>
    <n v="21754"/>
    <n v="21820"/>
    <n v="14986"/>
    <n v="9073"/>
    <n v="9941"/>
    <n v="6152"/>
    <n v="10630"/>
    <n v="9767"/>
    <n v="1081"/>
    <s v=""/>
    <m/>
    <m/>
  </r>
  <r>
    <n v="2014"/>
    <n v="20158"/>
    <n v="2158"/>
    <s v="Tioga County(Tioga County Transit)"/>
    <s v="Inactive"/>
    <s v="Reduced Reporter"/>
    <s v="Owego"/>
    <x v="10"/>
    <n v="2010"/>
    <x v="61"/>
    <n v="210"/>
    <n v="74"/>
    <n v="158084"/>
    <x v="2"/>
    <s v="MB"/>
    <s v="DO"/>
    <s v="Discontinued"/>
    <s v=""/>
    <s v=""/>
    <s v=""/>
    <s v=""/>
    <s v=""/>
    <s v=""/>
    <n v="8064"/>
    <n v="8415"/>
    <s v=""/>
    <s v=""/>
    <s v=""/>
    <n v="9945"/>
    <n v="10240"/>
    <n v="10087"/>
    <s v=""/>
    <s v=""/>
    <s v=""/>
    <s v=""/>
    <s v=""/>
    <s v=""/>
    <n v="0"/>
    <n v="0"/>
    <s v=""/>
    <n v="0"/>
    <s v=""/>
    <m/>
    <m/>
  </r>
  <r>
    <n v="2014"/>
    <n v="20158"/>
    <n v="2158"/>
    <s v="Tioga County(Tioga County Transit)"/>
    <s v="Inactive"/>
    <s v="Reduced Reporter"/>
    <s v="Owego"/>
    <x v="10"/>
    <n v="2010"/>
    <x v="61"/>
    <n v="210"/>
    <n v="74"/>
    <n v="158084"/>
    <x v="2"/>
    <s v="MB"/>
    <s v="PT"/>
    <s v="Discontinued"/>
    <s v=""/>
    <s v=""/>
    <s v=""/>
    <s v=""/>
    <s v=""/>
    <s v=""/>
    <s v=""/>
    <s v=""/>
    <n v="8481"/>
    <n v="10160"/>
    <n v="9945"/>
    <s v=""/>
    <s v=""/>
    <s v=""/>
    <n v="17142"/>
    <n v="11526"/>
    <n v="12168"/>
    <n v="14206"/>
    <n v="18360"/>
    <n v="16000"/>
    <n v="18055"/>
    <n v="20391"/>
    <n v="22179"/>
    <n v="18432"/>
    <s v=""/>
    <m/>
    <m/>
  </r>
  <r>
    <n v="2008"/>
    <n v="20159"/>
    <n v="2159"/>
    <s v="Atlantic Paratrans of NYC, Inc.(API)"/>
    <s v="Inactive"/>
    <s v="Full Reporter"/>
    <s v="Staten Island"/>
    <x v="10"/>
    <n v="2000"/>
    <x v="64"/>
    <n v="1"/>
    <n v="3353"/>
    <n v="17799861"/>
    <x v="2"/>
    <s v="DR"/>
    <s v="DO"/>
    <s v="Discontinued"/>
    <s v=""/>
    <s v=""/>
    <s v=""/>
    <s v=""/>
    <s v=""/>
    <s v=""/>
    <s v=""/>
    <n v="421043"/>
    <n v="512417"/>
    <n v="799884"/>
    <n v="860396"/>
    <n v="749631"/>
    <n v="749631"/>
    <n v="594276"/>
    <n v="708050"/>
    <n v="765840"/>
    <n v="739239"/>
    <n v="678530"/>
    <s v=""/>
    <s v=""/>
    <s v=""/>
    <s v=""/>
    <s v=""/>
    <m/>
    <s v=""/>
    <m/>
    <m/>
  </r>
  <r>
    <n v="2017"/>
    <n v="20160"/>
    <n v="2160"/>
    <s v="Community Transit, Inc. (Community Transit)"/>
    <s v="Active"/>
    <s v="Reduced Reporter"/>
    <s v="Paramus"/>
    <x v="11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0700"/>
    <n v="26146"/>
    <n v="26094"/>
    <n v="26106"/>
    <n v="26014"/>
  </r>
  <r>
    <n v="2017"/>
    <n v="20160"/>
    <n v="2160"/>
    <s v="Community Transit, Inc. (Community Transit)"/>
    <s v="Active"/>
    <s v="Reduced Reporter"/>
    <s v="Paramus"/>
    <x v="11"/>
    <n v="2010"/>
    <x v="64"/>
    <n v="1"/>
    <n v="3450"/>
    <n v="18351295"/>
    <x v="0"/>
    <s v="MB"/>
    <s v="DO"/>
    <s v="Discontinued"/>
    <s v=""/>
    <s v=""/>
    <s v=""/>
    <s v=""/>
    <s v=""/>
    <s v=""/>
    <s v=""/>
    <n v="55947"/>
    <n v="53526"/>
    <n v="66361"/>
    <n v="66978"/>
    <n v="66180"/>
    <n v="66464"/>
    <n v="67716"/>
    <n v="67765"/>
    <n v="67460"/>
    <n v="67765"/>
    <n v="68807"/>
    <n v="67765"/>
    <n v="67032"/>
    <n v="67007"/>
    <n v="66640"/>
    <s v=""/>
    <n v="0"/>
    <s v=""/>
    <m/>
    <m/>
  </r>
  <r>
    <n v="2017"/>
    <n v="20161"/>
    <n v="2161"/>
    <s v="DeCamp Bus Lines"/>
    <s v="Active"/>
    <s v="Full Reporter"/>
    <s v="Montclair"/>
    <x v="11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5209"/>
    <n v="99738"/>
    <n v="97931"/>
    <n v="95173"/>
    <n v="105311"/>
  </r>
  <r>
    <n v="2017"/>
    <n v="20161"/>
    <n v="2161"/>
    <s v="DeCamp Bus Lines"/>
    <s v="Active"/>
    <s v="Full Reporter"/>
    <s v="Montclair"/>
    <x v="11"/>
    <n v="2010"/>
    <x v="64"/>
    <n v="1"/>
    <n v="3450"/>
    <n v="18351295"/>
    <x v="0"/>
    <s v="MB"/>
    <s v="DO"/>
    <s v="Discontinued"/>
    <s v=""/>
    <s v=""/>
    <s v=""/>
    <s v=""/>
    <s v=""/>
    <s v=""/>
    <s v=""/>
    <n v="125410"/>
    <n v="126631"/>
    <n v="139844"/>
    <n v="148685"/>
    <n v="137067"/>
    <n v="99440"/>
    <n v="106318"/>
    <n v="108829"/>
    <n v="99805"/>
    <n v="101383"/>
    <n v="97078"/>
    <n v="95126"/>
    <n v="92233"/>
    <n v="94057"/>
    <n v="91288"/>
    <s v=""/>
    <n v="0"/>
    <s v=""/>
    <m/>
    <m/>
  </r>
  <r>
    <n v="2003"/>
    <n v="20162"/>
    <n v="2162"/>
    <s v="Lafeyette-Greenville IBOA"/>
    <s v="Inactive"/>
    <s v="Full Reporter"/>
    <s v="Jersey City"/>
    <x v="11"/>
    <n v="2000"/>
    <x v="64"/>
    <n v="1"/>
    <n v="3353"/>
    <n v="17799861"/>
    <x v="2"/>
    <s v="MB"/>
    <s v="DO"/>
    <s v="Discontinued"/>
    <s v=""/>
    <s v=""/>
    <s v=""/>
    <s v=""/>
    <s v=""/>
    <s v=""/>
    <s v=""/>
    <n v="75032"/>
    <n v="134411"/>
    <n v="156038"/>
    <n v="131911"/>
    <n v="109856"/>
    <n v="27125"/>
    <s v=""/>
    <s v=""/>
    <s v=""/>
    <s v=""/>
    <s v=""/>
    <s v=""/>
    <s v=""/>
    <s v=""/>
    <s v=""/>
    <s v=""/>
    <m/>
    <s v=""/>
    <m/>
    <m/>
  </r>
  <r>
    <n v="2017"/>
    <n v="20163"/>
    <n v="2163"/>
    <s v="Lakeland Bus Lines, Inc."/>
    <s v="Active"/>
    <s v="Full Reporter"/>
    <s v="Dover"/>
    <x v="11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4673"/>
    <n v="112608"/>
    <n v="118012"/>
    <n v="118849"/>
    <n v="128399"/>
  </r>
  <r>
    <n v="2017"/>
    <n v="20163"/>
    <n v="2163"/>
    <s v="Lakeland Bus Lines, Inc."/>
    <s v="Active"/>
    <s v="Full Reporter"/>
    <s v="Dover"/>
    <x v="11"/>
    <n v="2010"/>
    <x v="64"/>
    <n v="1"/>
    <n v="3450"/>
    <n v="18351295"/>
    <x v="0"/>
    <s v="MB"/>
    <s v="DO"/>
    <s v="Discontinued"/>
    <s v=""/>
    <s v=""/>
    <s v=""/>
    <s v=""/>
    <s v=""/>
    <s v=""/>
    <s v=""/>
    <n v="89005"/>
    <n v="83580"/>
    <n v="78931"/>
    <n v="77347"/>
    <n v="82419"/>
    <n v="84716"/>
    <n v="83208"/>
    <n v="83163"/>
    <n v="87333"/>
    <n v="90865"/>
    <n v="86400"/>
    <n v="82611"/>
    <n v="79968"/>
    <n v="82440"/>
    <n v="85227"/>
    <s v=""/>
    <n v="0"/>
    <s v=""/>
    <m/>
    <m/>
  </r>
  <r>
    <n v="2004"/>
    <n v="20164"/>
    <n v="2164"/>
    <s v="Leisure Line"/>
    <s v="Inactive"/>
    <s v="Full Reporter"/>
    <s v="Paramus"/>
    <x v="11"/>
    <n v="2000"/>
    <x v="64"/>
    <n v="1"/>
    <n v="3353"/>
    <n v="17799861"/>
    <x v="2"/>
    <s v="MB"/>
    <s v="DO"/>
    <s v="Discontinued"/>
    <s v=""/>
    <s v=""/>
    <s v=""/>
    <s v=""/>
    <s v=""/>
    <s v=""/>
    <s v=""/>
    <n v="7874"/>
    <n v="14732"/>
    <n v="19240"/>
    <n v="17595"/>
    <n v="17340"/>
    <n v="16951"/>
    <n v="17920"/>
    <s v=""/>
    <s v=""/>
    <s v=""/>
    <s v=""/>
    <s v=""/>
    <s v=""/>
    <s v=""/>
    <s v=""/>
    <s v=""/>
    <m/>
    <s v=""/>
    <m/>
    <m/>
  </r>
  <r>
    <n v="2017"/>
    <n v="20165"/>
    <n v="2165"/>
    <s v="Olympia Trails Bus Company, Inc.(Coach USA)"/>
    <s v="Active"/>
    <s v="Reduced Reporter"/>
    <s v="Elizabeth"/>
    <x v="11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2351"/>
    <n v="62592"/>
    <n v="61530"/>
    <n v="62493"/>
    <n v="67751"/>
  </r>
  <r>
    <n v="2017"/>
    <n v="20165"/>
    <n v="2165"/>
    <s v="Olympia Trails Bus Company, Inc.(Coach USA)"/>
    <s v="Active"/>
    <s v="Reduced Reporter"/>
    <s v="Elizabeth"/>
    <x v="11"/>
    <n v="2010"/>
    <x v="64"/>
    <n v="1"/>
    <n v="3450"/>
    <n v="18351295"/>
    <x v="0"/>
    <s v="MB"/>
    <s v="DO"/>
    <s v="Discontinued"/>
    <s v=""/>
    <s v=""/>
    <s v=""/>
    <s v=""/>
    <s v=""/>
    <s v=""/>
    <s v=""/>
    <n v="32588"/>
    <n v="32014"/>
    <n v="129721"/>
    <n v="142941"/>
    <n v="124332"/>
    <n v="80600"/>
    <n v="89334"/>
    <n v="92256"/>
    <n v="77334"/>
    <n v="74705"/>
    <n v="76582"/>
    <n v="59601"/>
    <n v="69533"/>
    <n v="62411"/>
    <n v="59393"/>
    <s v=""/>
    <n v="0"/>
    <s v=""/>
    <m/>
    <m/>
  </r>
  <r>
    <n v="2017"/>
    <n v="20166"/>
    <n v="2166"/>
    <s v="Orange-Newark-Elizabeth, Inc.(Coach USA)"/>
    <s v="Active"/>
    <s v="Full Reporter"/>
    <s v="Elizabeth"/>
    <x v="11"/>
    <n v="2010"/>
    <x v="64"/>
    <n v="1"/>
    <n v="3450"/>
    <n v="18351295"/>
    <x v="0"/>
    <s v="MB"/>
    <s v="DO"/>
    <s v="Operating"/>
    <s v=""/>
    <s v=""/>
    <s v=""/>
    <s v=""/>
    <s v=""/>
    <s v=""/>
    <s v=""/>
    <n v="151311"/>
    <n v="165635"/>
    <n v="168837"/>
    <n v="166153"/>
    <n v="164428"/>
    <n v="250673"/>
    <n v="252449"/>
    <n v="255525"/>
    <n v="230878"/>
    <n v="242462"/>
    <n v="257059"/>
    <n v="223837"/>
    <n v="233400"/>
    <n v="194311"/>
    <n v="192184"/>
    <n v="191541"/>
    <n v="186999"/>
    <n v="182089"/>
    <n v="171232"/>
    <n v="163546"/>
  </r>
  <r>
    <n v="2002"/>
    <n v="20167"/>
    <n v="2167"/>
    <s v="South Orange Avenue IBOA, c/o: NJ Transit, Carrier Admin."/>
    <s v="Inactive"/>
    <s v="Full Reporter"/>
    <s v="Newark"/>
    <x v="11"/>
    <n v="2000"/>
    <x v="64"/>
    <n v="1"/>
    <n v="3353"/>
    <n v="17799861"/>
    <x v="2"/>
    <s v="MB"/>
    <s v="DO"/>
    <s v="Discontinued"/>
    <s v=""/>
    <s v=""/>
    <s v=""/>
    <s v=""/>
    <s v=""/>
    <s v=""/>
    <s v=""/>
    <n v="118414"/>
    <n v="119978"/>
    <n v="129572"/>
    <n v="127228"/>
    <n v="78233"/>
    <s v=""/>
    <s v=""/>
    <s v=""/>
    <s v=""/>
    <s v=""/>
    <s v=""/>
    <s v=""/>
    <s v=""/>
    <s v=""/>
    <s v=""/>
    <s v=""/>
    <m/>
    <s v=""/>
    <m/>
    <m/>
  </r>
  <r>
    <n v="2011"/>
    <n v="20168"/>
    <n v="2168"/>
    <s v="Trans-Hudson Express"/>
    <s v="Inactive"/>
    <s v="Full Reporter"/>
    <s v="Elizabeth"/>
    <x v="11"/>
    <n v="2010"/>
    <x v="64"/>
    <n v="1"/>
    <n v="3450"/>
    <n v="18351295"/>
    <x v="2"/>
    <s v="MB"/>
    <s v="DO"/>
    <s v="Discontinued"/>
    <s v=""/>
    <s v=""/>
    <s v=""/>
    <s v=""/>
    <s v=""/>
    <s v=""/>
    <s v=""/>
    <n v="108459"/>
    <n v="106364"/>
    <n v="115032"/>
    <n v="169113"/>
    <n v="221562"/>
    <n v="299641"/>
    <n v="263302"/>
    <n v="264504"/>
    <n v="231461"/>
    <n v="141735"/>
    <n v="124445"/>
    <n v="82757"/>
    <n v="77036"/>
    <n v="73048"/>
    <s v=""/>
    <s v=""/>
    <m/>
    <s v=""/>
    <m/>
    <m/>
  </r>
  <r>
    <n v="2017"/>
    <n v="20169"/>
    <n v="2169"/>
    <s v="Trans-Bridge Lines, Inc. "/>
    <s v="Active"/>
    <s v="Full Reporter"/>
    <s v="Bethlehem"/>
    <x v="12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5980"/>
    <n v="84098"/>
    <n v="84120"/>
    <n v="84098"/>
    <n v="83985"/>
  </r>
  <r>
    <n v="2017"/>
    <n v="20169"/>
    <n v="2169"/>
    <s v="Trans-Bridge Lines, Inc. "/>
    <s v="Active"/>
    <s v="Full Reporter"/>
    <s v="Bethlehem"/>
    <x v="12"/>
    <n v="2010"/>
    <x v="64"/>
    <n v="1"/>
    <n v="3450"/>
    <n v="18351295"/>
    <x v="0"/>
    <s v="MB"/>
    <s v="DO"/>
    <s v="Discontinued"/>
    <s v=""/>
    <s v=""/>
    <s v=""/>
    <s v=""/>
    <s v=""/>
    <s v=""/>
    <s v=""/>
    <n v="54567"/>
    <n v="55246"/>
    <n v="57001"/>
    <n v="63178"/>
    <n v="67759"/>
    <n v="67916"/>
    <n v="69116"/>
    <n v="67979"/>
    <n v="69116"/>
    <n v="76375"/>
    <n v="78205"/>
    <n v="82112"/>
    <n v="82790"/>
    <n v="81920"/>
    <n v="84386"/>
    <s v=""/>
    <n v="0"/>
    <s v=""/>
    <m/>
    <m/>
  </r>
  <r>
    <n v="2001"/>
    <n v="20170"/>
    <n v="2170"/>
    <s v="Vanpool of New Jersey, Inc."/>
    <s v="Inactive"/>
    <s v="Full Reporter"/>
    <s v="Newark"/>
    <x v="11"/>
    <n v="1990"/>
    <x v="68"/>
    <n v="1"/>
    <n v="2967"/>
    <n v="16044012"/>
    <x v="2"/>
    <s v="VP"/>
    <s v="DO"/>
    <s v="Discontinued"/>
    <s v=""/>
    <s v=""/>
    <s v=""/>
    <s v=""/>
    <s v=""/>
    <s v=""/>
    <s v=""/>
    <s v=""/>
    <n v="75479"/>
    <n v="73408"/>
    <n v="66234"/>
    <s v=""/>
    <s v=""/>
    <s v=""/>
    <s v=""/>
    <s v=""/>
    <s v=""/>
    <s v=""/>
    <s v=""/>
    <s v=""/>
    <s v=""/>
    <s v=""/>
    <s v=""/>
    <m/>
    <s v=""/>
    <m/>
    <m/>
  </r>
  <r>
    <n v="2011"/>
    <n v="20171"/>
    <n v="2171"/>
    <s v="Private One of New York, LLC, dba: New York Airport Service"/>
    <s v="Inactive"/>
    <s v="Full Reporter"/>
    <s v="Brooklyn"/>
    <x v="10"/>
    <n v="2010"/>
    <x v="64"/>
    <n v="1"/>
    <n v="3450"/>
    <n v="18351295"/>
    <x v="2"/>
    <s v="MB"/>
    <s v="PT"/>
    <s v="Discontinued"/>
    <s v=""/>
    <s v=""/>
    <s v=""/>
    <s v=""/>
    <s v=""/>
    <s v=""/>
    <s v=""/>
    <s v=""/>
    <n v="83538"/>
    <n v="96990"/>
    <n v="91080"/>
    <n v="89298"/>
    <n v="103682"/>
    <n v="102770"/>
    <n v="100319"/>
    <n v="100683"/>
    <n v="99953"/>
    <n v="101799"/>
    <n v="97959"/>
    <n v="96770"/>
    <n v="20882"/>
    <s v=""/>
    <s v=""/>
    <m/>
    <s v=""/>
    <m/>
    <m/>
  </r>
  <r>
    <n v="2015"/>
    <n v="20172"/>
    <n v="2172"/>
    <s v="Centro of Oswego, Inc.(Centro of Oswego)"/>
    <s v="Inactive"/>
    <s v="Full Reporter"/>
    <s v="Syracuse"/>
    <x v="10"/>
    <n v="2010"/>
    <x v="67"/>
    <n v="90"/>
    <n v="195"/>
    <n v="412317"/>
    <x v="2"/>
    <s v="MB"/>
    <s v="DO"/>
    <s v="Discontinued"/>
    <s v=""/>
    <s v=""/>
    <s v=""/>
    <s v=""/>
    <s v=""/>
    <s v=""/>
    <s v=""/>
    <s v=""/>
    <n v="34396"/>
    <n v="31681"/>
    <n v="34217"/>
    <n v="35570"/>
    <n v="38098"/>
    <n v="36466"/>
    <n v="37263"/>
    <n v="37074"/>
    <n v="36112"/>
    <n v="36506"/>
    <n v="35534"/>
    <n v="35165"/>
    <n v="33962"/>
    <n v="28578"/>
    <n v="28052"/>
    <n v="28362"/>
    <n v="29800"/>
    <m/>
    <m/>
  </r>
  <r>
    <n v="2006"/>
    <n v="20173"/>
    <n v="2173"/>
    <s v="American Transit, Inc."/>
    <s v="Inactive"/>
    <s v="Full Reporter"/>
    <s v="Yonkers"/>
    <x v="10"/>
    <n v="2000"/>
    <x v="64"/>
    <n v="1"/>
    <n v="3353"/>
    <n v="17799861"/>
    <x v="2"/>
    <s v="DR"/>
    <s v="DO"/>
    <s v="Discontinued"/>
    <s v=""/>
    <s v=""/>
    <s v=""/>
    <s v=""/>
    <s v=""/>
    <s v=""/>
    <s v=""/>
    <s v=""/>
    <n v="291209"/>
    <n v="348280"/>
    <n v="383935"/>
    <n v="445640"/>
    <n v="513522"/>
    <n v="586293"/>
    <n v="553069"/>
    <n v="611594"/>
    <s v=""/>
    <s v=""/>
    <s v=""/>
    <s v=""/>
    <s v=""/>
    <s v=""/>
    <s v=""/>
    <m/>
    <s v=""/>
    <m/>
    <m/>
  </r>
  <r>
    <n v="2017"/>
    <n v="20175"/>
    <n v="2175"/>
    <s v="Private Transportation Corporation"/>
    <s v="Active"/>
    <s v="Full Reporter"/>
    <s v="Brooklyn"/>
    <x v="10"/>
    <n v="2010"/>
    <x v="64"/>
    <n v="1"/>
    <n v="3450"/>
    <n v="18351295"/>
    <x v="0"/>
    <s v="MB"/>
    <s v="DO"/>
    <s v="Discontinued"/>
    <s v=""/>
    <s v=""/>
    <s v=""/>
    <s v=""/>
    <s v=""/>
    <s v=""/>
    <s v=""/>
    <s v=""/>
    <s v=""/>
    <s v=""/>
    <n v="13298"/>
    <n v="14111"/>
    <s v=""/>
    <s v=""/>
    <s v=""/>
    <s v=""/>
    <s v=""/>
    <s v=""/>
    <s v=""/>
    <s v=""/>
    <n v="0"/>
    <n v="0"/>
    <s v=""/>
    <n v="0"/>
    <s v=""/>
    <m/>
    <m/>
  </r>
  <r>
    <n v="2017"/>
    <n v="20175"/>
    <n v="2175"/>
    <s v="Private Transportation Corporation"/>
    <s v="Active"/>
    <s v="Full Reporter"/>
    <s v="Brooklyn"/>
    <x v="10"/>
    <n v="2010"/>
    <x v="64"/>
    <n v="1"/>
    <n v="3450"/>
    <n v="18351295"/>
    <x v="0"/>
    <s v="MB"/>
    <s v="PT"/>
    <s v="Operating"/>
    <s v=""/>
    <s v=""/>
    <s v=""/>
    <s v=""/>
    <s v=""/>
    <s v=""/>
    <s v=""/>
    <s v=""/>
    <s v=""/>
    <s v=""/>
    <s v=""/>
    <s v=""/>
    <n v="15120"/>
    <n v="14680"/>
    <n v="14418"/>
    <n v="14713"/>
    <n v="14160"/>
    <n v="14362"/>
    <n v="14679"/>
    <n v="15371"/>
    <n v="15751"/>
    <n v="16372"/>
    <n v="15788"/>
    <n v="15350"/>
    <n v="16009"/>
    <n v="16112"/>
    <n v="16222"/>
  </r>
  <r>
    <n v="2017"/>
    <n v="20176"/>
    <n v="2176"/>
    <s v="Kaser Bus Service(Kaser)"/>
    <s v="Active"/>
    <s v="Reduced Reporter"/>
    <s v="Monsey"/>
    <x v="10"/>
    <n v="2010"/>
    <x v="64"/>
    <n v="1"/>
    <n v="3450"/>
    <n v="18351295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435"/>
    <n v="2455"/>
    <n v="2440"/>
    <n v="2420"/>
    <n v="2247"/>
    <n v="2225"/>
  </r>
  <r>
    <n v="2017"/>
    <n v="20177"/>
    <n v="2177"/>
    <s v="Adirondack Transit Lines, Inc,(Adirondack Trailways)"/>
    <s v="Active"/>
    <s v="Full Reporter"/>
    <s v="Hurley"/>
    <x v="10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7119"/>
    <n v="56952"/>
    <n v="54150"/>
    <n v="58048"/>
    <n v="58735"/>
    <n v="63078"/>
    <n v="63986"/>
  </r>
  <r>
    <n v="2017"/>
    <n v="20177"/>
    <n v="2177"/>
    <s v="Adirondack Transit Lines, Inc,(Adirondack Trailways)"/>
    <s v="Active"/>
    <s v="Full Reporter"/>
    <s v="Hurley"/>
    <x v="10"/>
    <n v="2010"/>
    <x v="64"/>
    <n v="1"/>
    <n v="3450"/>
    <n v="18351295"/>
    <x v="0"/>
    <s v="MB"/>
    <s v="DO"/>
    <s v="Discontinued"/>
    <s v=""/>
    <s v=""/>
    <s v=""/>
    <s v=""/>
    <s v=""/>
    <s v=""/>
    <s v=""/>
    <s v=""/>
    <s v=""/>
    <s v=""/>
    <s v=""/>
    <n v="121630"/>
    <n v="34013"/>
    <n v="36521"/>
    <n v="40100"/>
    <n v="41296"/>
    <n v="41773"/>
    <n v="45245"/>
    <n v="46632"/>
    <n v="58917"/>
    <n v="0"/>
    <n v="0"/>
    <s v=""/>
    <n v="0"/>
    <s v=""/>
    <m/>
    <m/>
  </r>
  <r>
    <n v="2017"/>
    <n v="20178"/>
    <n v="2178"/>
    <s v="Ulster County Area Transit(UCAT)"/>
    <s v="Active"/>
    <s v="Full Reporter"/>
    <s v="Kingston"/>
    <x v="10"/>
    <n v="2010"/>
    <x v="65"/>
    <n v="89"/>
    <n v="327"/>
    <n v="42356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930"/>
    <n v="6122"/>
    <n v="6219"/>
    <n v="6791"/>
    <n v="7015"/>
    <n v="7256"/>
    <n v="7767"/>
    <n v="8161"/>
  </r>
  <r>
    <n v="2017"/>
    <n v="20178"/>
    <n v="2178"/>
    <s v="Ulster County Area Transit(UCAT)"/>
    <s v="Active"/>
    <s v="Full Reporter"/>
    <s v="Kingston"/>
    <x v="10"/>
    <n v="2010"/>
    <x v="65"/>
    <n v="89"/>
    <n v="327"/>
    <n v="423566"/>
    <x v="0"/>
    <s v="MB"/>
    <s v="DO"/>
    <s v="Operating"/>
    <s v=""/>
    <s v=""/>
    <s v=""/>
    <s v=""/>
    <s v=""/>
    <s v=""/>
    <s v=""/>
    <s v=""/>
    <s v=""/>
    <s v=""/>
    <s v=""/>
    <n v="44892"/>
    <n v="29699"/>
    <n v="31272"/>
    <n v="32510"/>
    <n v="33973"/>
    <n v="34137"/>
    <n v="36064"/>
    <n v="43836"/>
    <n v="46761"/>
    <n v="48494"/>
    <n v="52059"/>
    <n v="53540"/>
    <n v="54364"/>
    <n v="55524"/>
    <n v="58030"/>
    <n v="57757"/>
  </r>
  <r>
    <n v="2017"/>
    <n v="20178"/>
    <n v="2178"/>
    <s v="Ulster County Area Transit(UCAT)"/>
    <s v="Active"/>
    <s v="Full Reporter"/>
    <s v="Kingston"/>
    <x v="10"/>
    <n v="2010"/>
    <x v="65"/>
    <n v="89"/>
    <n v="327"/>
    <n v="423566"/>
    <x v="0"/>
    <s v="MB"/>
    <s v="PT"/>
    <s v="Discontinued"/>
    <s v=""/>
    <s v=""/>
    <s v=""/>
    <s v=""/>
    <s v=""/>
    <s v=""/>
    <s v=""/>
    <s v=""/>
    <s v=""/>
    <s v=""/>
    <s v=""/>
    <n v="3389"/>
    <n v="3468"/>
    <n v="3495"/>
    <n v="3501"/>
    <n v="3443"/>
    <n v="3438"/>
    <n v="3464"/>
    <n v="1803"/>
    <n v="1792"/>
    <n v="1770"/>
    <n v="0"/>
    <s v=""/>
    <n v="0"/>
    <s v=""/>
    <m/>
    <m/>
  </r>
  <r>
    <n v="2017"/>
    <n v="20179"/>
    <n v="2179"/>
    <s v="Leprechaun Lines, Inc.(HHBL)"/>
    <s v="Active"/>
    <s v="Reduced Reporter"/>
    <s v="Newburgh"/>
    <x v="10"/>
    <n v="2010"/>
    <x v="65"/>
    <n v="89"/>
    <n v="327"/>
    <n v="423566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139"/>
    <n v="13192"/>
    <n v="14986"/>
    <n v="14864"/>
    <n v="14976"/>
    <n v="14858"/>
  </r>
  <r>
    <n v="2017"/>
    <n v="20179"/>
    <n v="2179"/>
    <s v="Leprechaun Lines, Inc.(HHBL)"/>
    <s v="Active"/>
    <s v="Reduced Reporter"/>
    <s v="Newburgh"/>
    <x v="10"/>
    <n v="2010"/>
    <x v="65"/>
    <n v="89"/>
    <n v="327"/>
    <n v="423566"/>
    <x v="0"/>
    <s v="MB"/>
    <s v="DO"/>
    <s v="Discontinued"/>
    <s v=""/>
    <s v=""/>
    <s v=""/>
    <s v=""/>
    <s v=""/>
    <s v=""/>
    <s v=""/>
    <s v=""/>
    <s v=""/>
    <s v=""/>
    <s v=""/>
    <n v="13564"/>
    <n v="13300"/>
    <n v="13621"/>
    <n v="13462"/>
    <n v="13426"/>
    <n v="13462"/>
    <n v="13455"/>
    <n v="13349"/>
    <n v="13510"/>
    <n v="13245"/>
    <n v="0"/>
    <s v=""/>
    <n v="0"/>
    <s v=""/>
    <m/>
    <m/>
  </r>
  <r>
    <n v="2017"/>
    <n v="20179"/>
    <n v="2179"/>
    <s v="Leprechaun Lines, Inc.(HHBL)"/>
    <s v="Active"/>
    <s v="Reduced Reporter"/>
    <s v="Newburgh"/>
    <x v="10"/>
    <n v="2010"/>
    <x v="65"/>
    <n v="89"/>
    <n v="327"/>
    <n v="423566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06"/>
    <n v="20180"/>
    <n v="2180"/>
    <s v="Atlantic Express(AE)"/>
    <s v="Inactive"/>
    <s v="Full Reporter"/>
    <s v="Staten Island"/>
    <x v="10"/>
    <n v="2000"/>
    <x v="64"/>
    <n v="1"/>
    <n v="3353"/>
    <n v="17799861"/>
    <x v="2"/>
    <s v="MB"/>
    <s v="DO"/>
    <s v="Discontinued"/>
    <s v=""/>
    <s v=""/>
    <s v=""/>
    <s v=""/>
    <s v=""/>
    <s v=""/>
    <s v=""/>
    <s v=""/>
    <s v=""/>
    <s v=""/>
    <s v=""/>
    <s v=""/>
    <n v="23994"/>
    <n v="27542"/>
    <n v="23335"/>
    <n v="28448"/>
    <s v=""/>
    <s v=""/>
    <s v=""/>
    <s v=""/>
    <s v=""/>
    <s v=""/>
    <s v=""/>
    <m/>
    <s v=""/>
    <m/>
    <m/>
  </r>
  <r>
    <n v="2006"/>
    <n v="20180"/>
    <n v="2180"/>
    <s v="Atlantic Express(AE)"/>
    <s v="Inactive"/>
    <s v="Full Reporter"/>
    <s v="Staten Island"/>
    <x v="10"/>
    <n v="2000"/>
    <x v="64"/>
    <n v="1"/>
    <n v="3353"/>
    <n v="17799861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20181"/>
    <n v="2181"/>
    <s v="Roosevelt Island Operating Corporation of the State of New York(RIOC)"/>
    <s v="Inactive"/>
    <s v="Full Reporter"/>
    <s v="Roosevelt"/>
    <x v="10"/>
    <n v="2000"/>
    <x v="64"/>
    <n v="1"/>
    <n v="3353"/>
    <n v="17799861"/>
    <x v="2"/>
    <s v="MB"/>
    <s v="DO"/>
    <s v="Discontinued"/>
    <s v=""/>
    <s v=""/>
    <s v=""/>
    <s v=""/>
    <s v=""/>
    <s v=""/>
    <s v=""/>
    <s v=""/>
    <s v=""/>
    <s v=""/>
    <s v=""/>
    <s v=""/>
    <n v="7969"/>
    <n v="7969"/>
    <s v=""/>
    <s v=""/>
    <s v=""/>
    <n v="0"/>
    <s v=""/>
    <s v=""/>
    <s v=""/>
    <s v=""/>
    <s v=""/>
    <m/>
    <s v=""/>
    <m/>
    <m/>
  </r>
  <r>
    <n v="2008"/>
    <n v="20181"/>
    <n v="2181"/>
    <s v="Roosevelt Island Operating Corporation of the State of New York(RIOC)"/>
    <s v="Inactive"/>
    <s v="Full Reporter"/>
    <s v="Roosevelt"/>
    <x v="10"/>
    <n v="2000"/>
    <x v="64"/>
    <n v="1"/>
    <n v="3353"/>
    <n v="17799861"/>
    <x v="2"/>
    <s v="TR"/>
    <s v="DO"/>
    <s v="Discontinued"/>
    <s v=""/>
    <s v=""/>
    <s v=""/>
    <s v=""/>
    <s v=""/>
    <s v=""/>
    <s v=""/>
    <s v=""/>
    <s v=""/>
    <s v=""/>
    <s v=""/>
    <s v=""/>
    <n v="7969"/>
    <n v="7969"/>
    <s v=""/>
    <s v=""/>
    <s v=""/>
    <n v="0"/>
    <s v=""/>
    <s v=""/>
    <s v=""/>
    <s v=""/>
    <s v=""/>
    <m/>
    <s v=""/>
    <m/>
    <m/>
  </r>
  <r>
    <n v="2017"/>
    <n v="20182"/>
    <n v="2182"/>
    <s v="Town of Highlands Dial-A-Bus"/>
    <s v="Active"/>
    <s v="Reduced Reporter"/>
    <s v="Highland Falls"/>
    <x v="10"/>
    <n v="2010"/>
    <x v="65"/>
    <n v="89"/>
    <n v="327"/>
    <n v="423566"/>
    <x v="0"/>
    <s v="DR"/>
    <s v="DO"/>
    <s v="Operating"/>
    <s v=""/>
    <s v=""/>
    <s v=""/>
    <s v=""/>
    <s v=""/>
    <s v=""/>
    <s v=""/>
    <s v=""/>
    <s v=""/>
    <s v=""/>
    <s v=""/>
    <s v=""/>
    <s v=""/>
    <n v="319"/>
    <n v="342"/>
    <n v="1556"/>
    <n v="1365"/>
    <n v="1426"/>
    <n v="1034"/>
    <s v=""/>
    <n v="1989"/>
    <n v="2729"/>
    <n v="1784"/>
    <n v="1850"/>
    <n v="1813"/>
    <n v="1854"/>
    <n v="1740"/>
  </r>
  <r>
    <n v="2017"/>
    <n v="20183"/>
    <n v="2183"/>
    <s v="Town of Monroe Dial-A-Bus(Monroe DAB)"/>
    <s v="Active"/>
    <s v="Reduced Reporter"/>
    <s v="Monroe"/>
    <x v="10"/>
    <n v="2010"/>
    <x v="65"/>
    <n v="89"/>
    <n v="327"/>
    <n v="423566"/>
    <x v="0"/>
    <s v="DR"/>
    <s v="DO"/>
    <s v="Operating"/>
    <s v=""/>
    <s v=""/>
    <s v=""/>
    <s v=""/>
    <s v=""/>
    <s v=""/>
    <s v=""/>
    <s v=""/>
    <s v=""/>
    <s v=""/>
    <s v=""/>
    <s v=""/>
    <s v=""/>
    <n v="8032"/>
    <n v="8259"/>
    <n v="8568"/>
    <n v="6819"/>
    <n v="7308"/>
    <n v="8632"/>
    <n v="10603"/>
    <n v="10166"/>
    <n v="9656"/>
    <n v="8987"/>
    <n v="10305"/>
    <n v="9480"/>
    <n v="11392"/>
    <n v="11920"/>
  </r>
  <r>
    <n v="2015"/>
    <n v="20185"/>
    <n v="2185"/>
    <s v="Centro of Oneida, Inc.(Centro of Oneida)"/>
    <s v="Inactive"/>
    <s v="Full Reporter"/>
    <s v="Syracruse"/>
    <x v="10"/>
    <n v="2010"/>
    <x v="66"/>
    <n v="268"/>
    <n v="62"/>
    <n v="117328"/>
    <x v="2"/>
    <s v="DR"/>
    <s v="DO"/>
    <s v="Discontinued"/>
    <s v=""/>
    <s v=""/>
    <s v=""/>
    <s v=""/>
    <s v=""/>
    <s v=""/>
    <s v=""/>
    <s v=""/>
    <s v=""/>
    <s v=""/>
    <s v=""/>
    <s v=""/>
    <s v=""/>
    <s v=""/>
    <s v=""/>
    <n v="10757"/>
    <n v="13336"/>
    <n v="13527"/>
    <n v="16274"/>
    <n v="16724"/>
    <n v="15706"/>
    <n v="14204"/>
    <n v="12628"/>
    <n v="13011"/>
    <n v="12694"/>
    <m/>
    <m/>
  </r>
  <r>
    <n v="2015"/>
    <n v="20185"/>
    <n v="2185"/>
    <s v="Centro of Oneida, Inc.(Centro of Oneida)"/>
    <s v="Inactive"/>
    <s v="Full Reporter"/>
    <s v="Syracruse"/>
    <x v="10"/>
    <n v="2010"/>
    <x v="66"/>
    <n v="268"/>
    <n v="62"/>
    <n v="117328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n v="73129"/>
    <n v="79220"/>
    <n v="85812"/>
    <n v="96647"/>
    <n v="90168"/>
    <n v="81250"/>
    <n v="80705"/>
    <n v="80192"/>
    <n v="80472"/>
    <n v="80443"/>
    <m/>
    <m/>
  </r>
  <r>
    <n v="2017"/>
    <n v="20187"/>
    <n v="2187"/>
    <s v="Village of Kiryas Joel(KJ)"/>
    <s v="Active"/>
    <s v="Reduced Reporter"/>
    <s v="Monroe"/>
    <x v="10"/>
    <n v="2010"/>
    <x v="65"/>
    <n v="89"/>
    <n v="327"/>
    <n v="42356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n v="7899"/>
    <n v="7120"/>
    <n v="7152"/>
    <n v="7065"/>
    <n v="6918"/>
    <n v="7456"/>
    <n v="7305"/>
    <n v="7662"/>
    <n v="7382"/>
    <n v="7157"/>
    <n v="7280"/>
    <n v="7118"/>
  </r>
  <r>
    <n v="2017"/>
    <n v="20188"/>
    <n v="2188"/>
    <s v="MTA Bus Company(MTABUS)"/>
    <s v="Active"/>
    <s v="Full Reporter"/>
    <s v="New York"/>
    <x v="10"/>
    <n v="2010"/>
    <x v="64"/>
    <n v="1"/>
    <n v="3450"/>
    <n v="18351295"/>
    <x v="0"/>
    <s v="MB"/>
    <s v="DO"/>
    <s v="Operating"/>
    <s v=""/>
    <s v=""/>
    <s v=""/>
    <s v=""/>
    <s v=""/>
    <s v=""/>
    <s v=""/>
    <s v=""/>
    <s v=""/>
    <s v=""/>
    <s v=""/>
    <s v=""/>
    <s v=""/>
    <s v=""/>
    <n v="0"/>
    <n v="2842945"/>
    <n v="3011966"/>
    <n v="3165284"/>
    <n v="3163289"/>
    <n v="3102862"/>
    <n v="3095219"/>
    <n v="3042865"/>
    <n v="3044514"/>
    <n v="3093894"/>
    <n v="3158201"/>
    <n v="3214098"/>
    <n v="3211943"/>
  </r>
  <r>
    <n v="2017"/>
    <n v="20189"/>
    <n v="2189"/>
    <s v="BillyBey Ferry Company, LLC"/>
    <s v="Active"/>
    <s v="Full Reporter"/>
    <s v="New York"/>
    <x v="10"/>
    <n v="2010"/>
    <x v="64"/>
    <n v="1"/>
    <n v="3450"/>
    <n v="18351295"/>
    <x v="0"/>
    <s v="FB"/>
    <s v="DO"/>
    <s v="Operating"/>
    <s v=""/>
    <s v=""/>
    <s v=""/>
    <s v=""/>
    <s v=""/>
    <s v=""/>
    <s v=""/>
    <s v=""/>
    <s v=""/>
    <s v=""/>
    <s v=""/>
    <s v=""/>
    <s v=""/>
    <s v=""/>
    <s v=""/>
    <s v=""/>
    <n v="17646"/>
    <n v="17646"/>
    <n v="18352"/>
    <n v="20437"/>
    <n v="18589"/>
    <n v="19186"/>
    <n v="19546"/>
    <n v="19593"/>
    <n v="19635"/>
    <n v="19431"/>
    <n v="21936"/>
  </r>
  <r>
    <n v="2017"/>
    <n v="20190"/>
    <n v="2190"/>
    <s v="Port Imperial Ferry Corporation dba NY Waterway"/>
    <s v="Active"/>
    <s v="Full Reporter"/>
    <s v="Weehawken"/>
    <x v="11"/>
    <n v="2010"/>
    <x v="64"/>
    <n v="1"/>
    <n v="3450"/>
    <n v="18351295"/>
    <x v="0"/>
    <s v="FB"/>
    <s v="DO"/>
    <s v="Operating"/>
    <s v=""/>
    <s v=""/>
    <s v=""/>
    <s v=""/>
    <s v=""/>
    <s v=""/>
    <s v=""/>
    <s v=""/>
    <s v=""/>
    <s v=""/>
    <s v=""/>
    <s v=""/>
    <s v=""/>
    <s v=""/>
    <s v=""/>
    <s v=""/>
    <n v="36272"/>
    <n v="35782"/>
    <n v="36836"/>
    <n v="27217"/>
    <n v="27213"/>
    <n v="27037"/>
    <n v="27290"/>
    <n v="27450"/>
    <n v="27916"/>
    <n v="27524"/>
    <n v="30969"/>
  </r>
  <r>
    <n v="2017"/>
    <n v="20190"/>
    <n v="2190"/>
    <s v="Port Imperial Ferry Corporation dba NY Waterway"/>
    <s v="Active"/>
    <s v="Full Reporter"/>
    <s v="Weehawken"/>
    <x v="11"/>
    <n v="2010"/>
    <x v="64"/>
    <n v="1"/>
    <n v="3450"/>
    <n v="18351295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0533"/>
    <n v="124778"/>
    <n v="126492"/>
    <n v="130198.00000000001"/>
    <n v="133849"/>
    <n v="129549"/>
    <n v="131545"/>
    <n v="140481"/>
  </r>
  <r>
    <n v="2017"/>
    <n v="20191"/>
    <n v="2191"/>
    <s v="City of Kingston Citibus"/>
    <s v="Active"/>
    <s v="Reduced Reporter"/>
    <s v="Kingston"/>
    <x v="10"/>
    <n v="2010"/>
    <x v="76"/>
    <n v="457"/>
    <n v="43"/>
    <n v="5744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600"/>
    <n v="2444"/>
    <n v="4680"/>
    <n v="4680"/>
    <n v="4680"/>
    <n v="4088"/>
  </r>
  <r>
    <n v="2017"/>
    <n v="20191"/>
    <n v="2191"/>
    <s v="City of Kingston Citibus"/>
    <s v="Active"/>
    <s v="Reduced Reporter"/>
    <s v="Kingston"/>
    <x v="10"/>
    <n v="2010"/>
    <x v="76"/>
    <n v="457"/>
    <n v="43"/>
    <n v="57442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4096"/>
    <n v="4050"/>
    <n v="11388"/>
    <n v="12285"/>
    <n v="12285"/>
    <n v="9177"/>
  </r>
  <r>
    <n v="2017"/>
    <n v="20191"/>
    <n v="2191"/>
    <s v="City of Kingston Citibus"/>
    <s v="Active"/>
    <s v="Reduced Reporter"/>
    <s v="Kingston"/>
    <x v="10"/>
    <n v="2010"/>
    <x v="76"/>
    <n v="457"/>
    <n v="43"/>
    <n v="57442"/>
    <x v="0"/>
    <s v="T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20192"/>
    <n v="2192"/>
    <s v="Bergen County Community Transportation(BCCT)"/>
    <s v="Active"/>
    <s v="Full Reporter"/>
    <s v="Lodi"/>
    <x v="11"/>
    <n v="2010"/>
    <x v="64"/>
    <n v="1"/>
    <n v="3450"/>
    <n v="1835129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2655"/>
    <n v="102900"/>
    <n v="110776"/>
    <n v="107445"/>
    <n v="105676"/>
    <n v="103814"/>
    <n v="104586"/>
    <n v="109280"/>
  </r>
  <r>
    <n v="2017"/>
    <n v="20192"/>
    <n v="2192"/>
    <s v="Bergen County Community Transportation(BCCT)"/>
    <s v="Active"/>
    <s v="Full Reporter"/>
    <s v="Lodi"/>
    <x v="11"/>
    <n v="2010"/>
    <x v="64"/>
    <n v="1"/>
    <n v="3450"/>
    <n v="18351295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058"/>
    <n v="9853"/>
    <n v="8270"/>
    <n v="7509"/>
    <n v="4176"/>
  </r>
  <r>
    <n v="2017"/>
    <n v="20193"/>
    <n v="2193"/>
    <s v="Cumberland Area Transit System(CATS)"/>
    <s v="Active"/>
    <s v="Full Reporter"/>
    <s v="Bridgeton"/>
    <x v="11"/>
    <n v="2010"/>
    <x v="74"/>
    <n v="310"/>
    <n v="62"/>
    <n v="95259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044"/>
    <n v="33676"/>
    <n v="33434"/>
    <n v="32409.999999999996"/>
    <n v="31812"/>
    <n v="31251"/>
    <n v="32597"/>
    <n v="32185"/>
  </r>
  <r>
    <n v="2017"/>
    <n v="20194"/>
    <n v="2194"/>
    <s v="East Windsor Township(EW)"/>
    <s v="Active"/>
    <s v="Reduced Reporter"/>
    <s v="East Windsor"/>
    <x v="11"/>
    <n v="2010"/>
    <x v="77"/>
    <n v="429"/>
    <n v="35"/>
    <n v="64037"/>
    <x v="0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76"/>
    <n v="1482"/>
    <n v="1380"/>
    <n v="1365"/>
    <n v="1392"/>
    <m/>
    <m/>
  </r>
  <r>
    <n v="2017"/>
    <n v="20194"/>
    <n v="2194"/>
    <s v="East Windsor Township(EW)"/>
    <s v="Active"/>
    <s v="Reduced Reporter"/>
    <s v="East Windsor"/>
    <x v="11"/>
    <n v="2010"/>
    <x v="77"/>
    <n v="429"/>
    <n v="35"/>
    <n v="64037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n v="1347"/>
    <n v="1310"/>
  </r>
  <r>
    <n v="2017"/>
    <n v="20194"/>
    <n v="2194"/>
    <s v="East Windsor Township(EW)"/>
    <s v="Active"/>
    <s v="Reduced Reporter"/>
    <s v="East Windsor"/>
    <x v="11"/>
    <n v="2010"/>
    <x v="77"/>
    <n v="429"/>
    <n v="35"/>
    <n v="64037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64"/>
    <n v="910"/>
    <n v="1181"/>
    <n v="902"/>
    <n v="624"/>
    <n v="620"/>
    <n v="606"/>
  </r>
  <r>
    <n v="2017"/>
    <n v="20195"/>
    <n v="2195"/>
    <s v="Gloucester County Division of Transportation Services (DTS)"/>
    <s v="Active"/>
    <s v="Reduced Reporter"/>
    <s v="West Deptford"/>
    <x v="11"/>
    <n v="2010"/>
    <x v="69"/>
    <n v="5"/>
    <n v="1981"/>
    <n v="5441567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5650"/>
    <n v="17884"/>
    <n v="34468"/>
    <n v="25991"/>
    <n v="23279"/>
    <n v="19258"/>
    <n v="15704"/>
    <n v="14697"/>
  </r>
  <r>
    <n v="2017"/>
    <n v="20195"/>
    <n v="2195"/>
    <s v="Gloucester County Division of Transportation Services (DTS)"/>
    <s v="Active"/>
    <s v="Reduced Reporter"/>
    <s v="West Deptford"/>
    <x v="11"/>
    <n v="2010"/>
    <x v="69"/>
    <n v="5"/>
    <n v="1981"/>
    <n v="5441567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35"/>
    <n v="1622"/>
    <n v="1718"/>
    <n v="891"/>
  </r>
  <r>
    <n v="2017"/>
    <n v="20195"/>
    <n v="2195"/>
    <s v="Gloucester County Division of Transportation Services (DTS)"/>
    <s v="Active"/>
    <s v="Reduced Reporter"/>
    <s v="West Deptford"/>
    <x v="11"/>
    <n v="2010"/>
    <x v="69"/>
    <n v="5"/>
    <n v="1981"/>
    <n v="5441567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83"/>
    <n v="0"/>
    <s v=""/>
    <m/>
    <m/>
  </r>
  <r>
    <n v="2017"/>
    <n v="20195"/>
    <n v="2195"/>
    <s v="Gloucester County Division of Transportation Services (DTS)"/>
    <s v="Active"/>
    <s v="Reduced Reporter"/>
    <s v="West Deptford"/>
    <x v="11"/>
    <n v="2010"/>
    <x v="69"/>
    <n v="5"/>
    <n v="1981"/>
    <n v="5441567"/>
    <x v="0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53"/>
    <n v="590"/>
    <n v="596"/>
    <n v="351"/>
    <m/>
    <m/>
  </r>
  <r>
    <n v="2017"/>
    <n v="20196"/>
    <n v="2196"/>
    <s v="Middlesex County Area Transit(MCAT)"/>
    <s v="Active"/>
    <s v="Full Reporter"/>
    <s v="New Brunswick"/>
    <x v="11"/>
    <n v="2010"/>
    <x v="64"/>
    <n v="1"/>
    <n v="3450"/>
    <n v="1835129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2937"/>
    <n v="55912"/>
    <n v="59280"/>
    <n v="77750"/>
    <n v="64297"/>
    <n v="62547"/>
    <n v="32998"/>
  </r>
  <r>
    <n v="2017"/>
    <n v="20196"/>
    <n v="2196"/>
    <s v="Middlesex County Area Transit(MCAT)"/>
    <s v="Active"/>
    <s v="Full Reporter"/>
    <s v="New Brunswick"/>
    <x v="11"/>
    <n v="2010"/>
    <x v="64"/>
    <n v="1"/>
    <n v="3450"/>
    <n v="18351295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892"/>
    <n v="19062"/>
    <n v="13108"/>
    <n v="0"/>
    <s v=""/>
    <m/>
    <m/>
  </r>
  <r>
    <n v="2017"/>
    <n v="20196"/>
    <n v="2196"/>
    <s v="Middlesex County Area Transit(MCAT)"/>
    <s v="Active"/>
    <s v="Full Reporter"/>
    <s v="New Brunswick"/>
    <x v="11"/>
    <n v="2010"/>
    <x v="64"/>
    <n v="1"/>
    <n v="3450"/>
    <n v="18351295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783"/>
    <n v="43555"/>
    <n v="43051"/>
    <n v="38304"/>
    <n v="34857"/>
    <n v="33655"/>
    <n v="29831"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n v="1"/>
    <n v="3450"/>
    <n v="1835129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887"/>
    <n v="7604"/>
    <n v="6584"/>
    <n v="10079"/>
    <n v="14779"/>
    <n v="13028"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n v="1"/>
    <n v="3450"/>
    <n v="18351295"/>
    <x v="0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11"/>
    <n v="803"/>
    <n v="5751"/>
    <s v=""/>
    <n v="0"/>
    <s v=""/>
    <m/>
    <m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n v="1"/>
    <n v="3450"/>
    <n v="18351295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814"/>
    <n v="20931"/>
    <n v="24946"/>
    <n v="13985"/>
    <n v="13775"/>
    <n v="16895"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n v="1"/>
    <n v="3450"/>
    <n v="18351295"/>
    <x v="0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056"/>
    <n v="6044"/>
    <n v="8821"/>
    <s v=""/>
    <n v="0"/>
    <s v=""/>
    <m/>
    <n v="0"/>
  </r>
  <r>
    <n v="2014"/>
    <n v="20198"/>
    <n v="2198"/>
    <s v="TransOptions, Inc."/>
    <s v="Inactive"/>
    <s v="Reduced Reporter"/>
    <s v="Cedar Knolls"/>
    <x v="11"/>
    <n v="2010"/>
    <x v="64"/>
    <n v="1"/>
    <n v="3450"/>
    <n v="18351295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78"/>
    <n v="3730"/>
    <n v="1538"/>
    <n v="780"/>
    <s v=""/>
    <m/>
    <m/>
  </r>
  <r>
    <n v="2017"/>
    <n v="20199"/>
    <n v="2199"/>
    <s v="County of Atlantic(ACTU)"/>
    <s v="Active"/>
    <s v="Full Reporter"/>
    <s v="Northfield"/>
    <x v="11"/>
    <n v="2010"/>
    <x v="78"/>
    <n v="150"/>
    <n v="125"/>
    <n v="24840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6538"/>
    <n v="41041"/>
    <n v="35710"/>
    <n v="27103"/>
    <n v="33303"/>
    <n v="33548"/>
    <n v="33570"/>
    <n v="32319"/>
  </r>
  <r>
    <n v="2017"/>
    <n v="20200"/>
    <n v="2200"/>
    <s v="South Jersey Transportation Authority(sjta)"/>
    <s v="Active"/>
    <s v="Reduced Reporter"/>
    <s v="Camden"/>
    <x v="11"/>
    <n v="2010"/>
    <x v="78"/>
    <n v="150"/>
    <n v="125"/>
    <n v="248402"/>
    <x v="0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75"/>
    <n v="3700"/>
    <n v="9552"/>
    <n v="11691"/>
    <s v=""/>
    <m/>
    <m/>
  </r>
  <r>
    <n v="2017"/>
    <n v="20200"/>
    <n v="2200"/>
    <s v="South Jersey Transportation Authority(sjta)"/>
    <s v="Active"/>
    <s v="Reduced Reporter"/>
    <s v="Camden"/>
    <x v="11"/>
    <n v="2010"/>
    <x v="78"/>
    <n v="150"/>
    <n v="125"/>
    <n v="248402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985"/>
    <n v="20239"/>
    <n v="20677"/>
    <n v="12254"/>
    <n v="28842"/>
    <n v="35926"/>
    <n v="34164"/>
  </r>
  <r>
    <n v="2017"/>
    <n v="20201"/>
    <n v="2201"/>
    <s v="County of Cumberland(CCET)"/>
    <s v="Active"/>
    <s v="Reduced Reporter"/>
    <s v="Bridgeton"/>
    <x v="11"/>
    <n v="2010"/>
    <x v="69"/>
    <n v="5"/>
    <n v="1981"/>
    <n v="5441567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796"/>
    <n v="7230"/>
    <n v="10310"/>
    <n v="9786"/>
    <n v="9872"/>
    <n v="9853"/>
    <n v="9727"/>
  </r>
  <r>
    <n v="2017"/>
    <n v="20202"/>
    <n v="2202"/>
    <s v="Essex County Division of Training and Employment(ECDTE)"/>
    <s v="Active"/>
    <s v="Reduced Reporter"/>
    <s v="East Orange"/>
    <x v="11"/>
    <n v="2010"/>
    <x v="64"/>
    <n v="1"/>
    <n v="3450"/>
    <n v="18351295"/>
    <x v="0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600"/>
    <n v="0"/>
    <s v=""/>
    <n v="0"/>
    <s v=""/>
    <m/>
    <m/>
  </r>
  <r>
    <n v="2017"/>
    <n v="20202"/>
    <n v="2202"/>
    <s v="Essex County Division of Training and Employment(ECDTE)"/>
    <s v="Active"/>
    <s v="Reduced Reporter"/>
    <s v="East Orange"/>
    <x v="11"/>
    <n v="2010"/>
    <x v="64"/>
    <n v="1"/>
    <n v="3450"/>
    <n v="18351295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580"/>
    <n v="13740"/>
    <n v="14142"/>
    <n v="14306"/>
    <n v="15561"/>
    <n v="15066"/>
  </r>
  <r>
    <n v="2017"/>
    <n v="20202"/>
    <n v="2202"/>
    <s v="Essex County Division of Training and Employment(ECDTE)"/>
    <s v="Active"/>
    <s v="Reduced Reporter"/>
    <s v="East Orange"/>
    <x v="11"/>
    <n v="2010"/>
    <x v="64"/>
    <n v="1"/>
    <n v="3450"/>
    <n v="18351295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760"/>
    <n v="6832"/>
    <m/>
    <m/>
  </r>
  <r>
    <n v="2017"/>
    <n v="20203"/>
    <n v="2203"/>
    <s v="Cape May County Fare Free Transportation(Fare Free)"/>
    <s v="Active"/>
    <s v="Reduced Reporter"/>
    <s v="Cape May Court House"/>
    <x v="11"/>
    <n v="2010"/>
    <x v="79"/>
    <n v="489"/>
    <n v="34"/>
    <n v="51291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26419"/>
    <n v="47300"/>
    <s v=""/>
    <n v="48692"/>
    <n v="43296"/>
    <n v="41912"/>
    <n v="48386"/>
    <n v="45266"/>
    <n v="43391"/>
    <n v="37910"/>
    <n v="39052"/>
  </r>
  <r>
    <n v="2017"/>
    <n v="20203"/>
    <n v="2203"/>
    <s v="Cape May County Fare Free Transportation(Fare Free)"/>
    <s v="Active"/>
    <s v="Reduced Reporter"/>
    <s v="Cape May Court House"/>
    <x v="11"/>
    <n v="2010"/>
    <x v="79"/>
    <n v="489"/>
    <n v="34"/>
    <n v="51291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33901"/>
    <n v="29113"/>
    <s v=""/>
    <s v=""/>
    <s v=""/>
    <s v=""/>
    <s v=""/>
    <n v="565"/>
    <n v="616"/>
    <n v="622"/>
    <n v="666"/>
  </r>
  <r>
    <n v="2017"/>
    <n v="20204"/>
    <n v="2204"/>
    <s v="Senior Citizens United Community Services of Camden County, Inc.(SCUCS)"/>
    <s v="Active"/>
    <s v="Full Reporter"/>
    <s v="Audubon"/>
    <x v="11"/>
    <n v="2010"/>
    <x v="69"/>
    <n v="5"/>
    <n v="1981"/>
    <n v="5441567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46086"/>
    <s v=""/>
    <s v=""/>
    <n v="20950"/>
    <n v="17306"/>
    <n v="18878"/>
    <n v="32370"/>
    <n v="27400"/>
    <n v="67655"/>
    <n v="74160"/>
  </r>
  <r>
    <n v="2017"/>
    <n v="20204"/>
    <n v="2204"/>
    <s v="Senior Citizens United Community Services of Camden County, Inc.(SCUCS)"/>
    <s v="Active"/>
    <s v="Full Reporter"/>
    <s v="Audubon"/>
    <x v="11"/>
    <n v="2010"/>
    <x v="69"/>
    <n v="5"/>
    <n v="1981"/>
    <n v="5441567"/>
    <x v="0"/>
    <s v="MB"/>
    <s v="DO"/>
    <s v="Discontinued"/>
    <m/>
    <m/>
    <m/>
    <m/>
    <m/>
    <m/>
    <m/>
    <m/>
    <m/>
    <m/>
    <m/>
    <m/>
    <m/>
    <m/>
    <m/>
    <m/>
    <s v=""/>
    <n v="5696"/>
    <s v=""/>
    <s v=""/>
    <s v=""/>
    <s v=""/>
    <s v=""/>
    <s v=""/>
    <s v=""/>
    <s v=""/>
    <m/>
  </r>
  <r>
    <n v="2017"/>
    <n v="20206"/>
    <n v="2206"/>
    <s v="Nassau Inter County Express(NICE)"/>
    <s v="Active"/>
    <s v="Full Reporter"/>
    <s v="Garden City"/>
    <x v="10"/>
    <n v="2010"/>
    <x v="64"/>
    <n v="1"/>
    <n v="3450"/>
    <n v="18351295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6732"/>
    <n v="218011"/>
    <n v="223314"/>
    <n v="227521"/>
    <n v="228791"/>
    <n v="222867"/>
  </r>
  <r>
    <n v="2017"/>
    <n v="20206"/>
    <n v="2206"/>
    <s v="Nassau Inter County Express(NICE)"/>
    <s v="Active"/>
    <s v="Full Reporter"/>
    <s v="Garden City"/>
    <x v="10"/>
    <n v="2010"/>
    <x v="64"/>
    <n v="1"/>
    <n v="3450"/>
    <n v="18351295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72050"/>
    <n v="774862"/>
    <n v="795210"/>
    <n v="791771"/>
    <n v="779772"/>
    <n v="719352"/>
  </r>
  <r>
    <n v="2013"/>
    <n v="20207"/>
    <n v="2207"/>
    <s v="Hudson Transportation Management Association(HCIAHTMA)"/>
    <s v="Inactive"/>
    <s v="Reduced Reporter"/>
    <s v="Jersey City"/>
    <x v="11"/>
    <n v="2010"/>
    <x v="64"/>
    <n v="1"/>
    <n v="3450"/>
    <n v="18351295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40"/>
    <n v="1404"/>
    <m/>
    <s v=""/>
    <m/>
    <m/>
  </r>
  <r>
    <n v="2017"/>
    <n v="20208"/>
    <n v="2208"/>
    <s v="County of Burlington(BurLink)"/>
    <s v="Active"/>
    <s v="Reduced Reporter"/>
    <s v="Mt. Holly"/>
    <x v="11"/>
    <n v="2010"/>
    <x v="69"/>
    <n v="5"/>
    <n v="1981"/>
    <n v="5441567"/>
    <x v="0"/>
    <s v="DR"/>
    <s v="DO"/>
    <s v="Discontinued"/>
    <m/>
    <m/>
    <m/>
    <m/>
    <m/>
    <m/>
    <m/>
    <m/>
    <m/>
    <m/>
    <m/>
    <m/>
    <m/>
    <m/>
    <m/>
    <m/>
    <s v=""/>
    <s v=""/>
    <s v=""/>
    <n v="24911"/>
    <n v="21636"/>
    <s v=""/>
    <s v=""/>
    <s v=""/>
    <s v=""/>
    <s v=""/>
    <m/>
  </r>
  <r>
    <n v="2017"/>
    <n v="20208"/>
    <n v="2208"/>
    <s v="County of Burlington(BurLink)"/>
    <s v="Active"/>
    <s v="Reduced Reporter"/>
    <s v="Mt. Holly"/>
    <x v="11"/>
    <n v="2010"/>
    <x v="69"/>
    <n v="5"/>
    <n v="1981"/>
    <n v="5441567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486"/>
    <n v="18378"/>
    <n v="17703"/>
    <n v="17938"/>
    <n v="17954"/>
    <n v="18368"/>
    <n v="16336"/>
    <n v="14948"/>
  </r>
  <r>
    <n v="2017"/>
    <n v="20209"/>
    <n v="2209"/>
    <s v="Somerset County Transportation(SCT)"/>
    <s v="Active"/>
    <s v="Full Reporter"/>
    <s v="Somerville"/>
    <x v="11"/>
    <n v="2010"/>
    <x v="64"/>
    <n v="1"/>
    <n v="3450"/>
    <n v="1835129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152867"/>
    <s v=""/>
    <n v="160458"/>
    <n v="160140"/>
    <n v="94865"/>
    <n v="111617"/>
    <m/>
    <n v="112658"/>
    <n v="109082"/>
    <n v="93669"/>
  </r>
  <r>
    <n v="2017"/>
    <n v="20209"/>
    <n v="2209"/>
    <s v="Somerset County Transportation(SCT)"/>
    <s v="Active"/>
    <s v="Full Reporter"/>
    <s v="Somerville"/>
    <x v="11"/>
    <n v="2010"/>
    <x v="64"/>
    <n v="1"/>
    <n v="3450"/>
    <n v="18351295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17812"/>
    <s v=""/>
    <n v="24871"/>
    <n v="22090"/>
    <n v="39857"/>
    <n v="20937"/>
    <m/>
    <n v="19904"/>
    <n v="19081"/>
    <n v="19185"/>
  </r>
  <r>
    <n v="2017"/>
    <n v="20210"/>
    <n v="2210"/>
    <s v="County of Morris(MAPS)"/>
    <s v="Active"/>
    <s v="Reduced Reporter"/>
    <s v="Morristown"/>
    <x v="11"/>
    <n v="2010"/>
    <x v="64"/>
    <n v="1"/>
    <n v="3450"/>
    <n v="1835129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6003"/>
    <n v="27479"/>
    <n v="28275"/>
    <n v="0"/>
    <s v=""/>
    <n v="33685"/>
    <n v="34512"/>
  </r>
  <r>
    <n v="2017"/>
    <n v="20210"/>
    <n v="2210"/>
    <s v="County of Morris(MAPS)"/>
    <s v="Active"/>
    <s v="Reduced Reporter"/>
    <s v="Morristown"/>
    <x v="11"/>
    <n v="2010"/>
    <x v="64"/>
    <n v="1"/>
    <n v="3450"/>
    <n v="18351295"/>
    <x v="0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3482"/>
    <n v="35385"/>
    <m/>
    <m/>
  </r>
  <r>
    <n v="2017"/>
    <n v="20211"/>
    <n v="2211"/>
    <s v="County of Mercer(TRADE)"/>
    <s v="Active"/>
    <s v="Reduced Reporter"/>
    <s v="Trenton"/>
    <x v="11"/>
    <n v="2010"/>
    <x v="80"/>
    <n v="128"/>
    <n v="106"/>
    <n v="296668"/>
    <x v="0"/>
    <s v="DR"/>
    <s v="DO"/>
    <s v="Operating"/>
    <m/>
    <m/>
    <m/>
    <m/>
    <m/>
    <m/>
    <m/>
    <m/>
    <m/>
    <m/>
    <m/>
    <m/>
    <m/>
    <m/>
    <m/>
    <m/>
    <m/>
    <m/>
    <m/>
    <m/>
    <n v="37638"/>
    <m/>
    <m/>
    <m/>
    <n v="37490"/>
    <n v="37295"/>
    <n v="29693"/>
  </r>
  <r>
    <n v="2017"/>
    <n v="20211"/>
    <n v="2211"/>
    <s v="County of Mercer(TRADE)"/>
    <s v="Active"/>
    <s v="Reduced Reporter"/>
    <s v="Trenton"/>
    <x v="11"/>
    <n v="2010"/>
    <x v="80"/>
    <n v="128"/>
    <n v="106"/>
    <n v="296668"/>
    <x v="0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527"/>
    <n v="37046"/>
    <n v="35599"/>
    <s v=""/>
    <m/>
    <m/>
  </r>
  <r>
    <n v="2017"/>
    <n v="20212"/>
    <n v="2212"/>
    <s v="County of Hunterdon(HCLink)"/>
    <s v="Active"/>
    <s v="Reduced Reporter"/>
    <s v="Flemington"/>
    <x v="11"/>
    <n v="2010"/>
    <x v="64"/>
    <n v="1"/>
    <n v="3450"/>
    <n v="18351295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43001"/>
    <n v="45550"/>
    <s v=""/>
    <n v="39494"/>
    <n v="35241"/>
    <n v="18779"/>
    <n v="32566.000000000004"/>
    <n v="31670"/>
    <n v="31697"/>
    <n v="30475"/>
    <n v="22749"/>
  </r>
  <r>
    <n v="2017"/>
    <n v="20212"/>
    <n v="2212"/>
    <s v="County of Hunterdon(HCLink)"/>
    <s v="Active"/>
    <s v="Reduced Reporter"/>
    <s v="Flemington"/>
    <x v="11"/>
    <n v="2010"/>
    <x v="64"/>
    <n v="1"/>
    <n v="3450"/>
    <n v="18351295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6202"/>
    <n v="6224"/>
    <s v=""/>
    <n v="6230"/>
    <n v="5733"/>
    <s v=""/>
    <n v="4180"/>
    <n v="4126"/>
    <n v="4035"/>
    <n v="9496"/>
    <n v="17312"/>
  </r>
  <r>
    <n v="2017"/>
    <n v="20213"/>
    <n v="2213"/>
    <s v="City of Mechanicville"/>
    <s v="Active"/>
    <s v="Reduced Reporter"/>
    <s v="Mechanicville"/>
    <x v="10"/>
    <n v="2010"/>
    <x v="60"/>
    <n v="67"/>
    <n v="296"/>
    <n v="594962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786"/>
    <n v="1845"/>
    <n v="1939"/>
    <n v="1930"/>
    <n v="1950"/>
    <n v="2106"/>
    <n v="2005.9999999999998"/>
    <n v="2096"/>
    <n v="1290"/>
    <n v="2100"/>
    <n v="1700"/>
  </r>
  <r>
    <n v="2017"/>
    <n v="20214"/>
    <n v="2214"/>
    <s v="Town of Warwick Dial A Bus(Warwick DAB)"/>
    <s v="Active"/>
    <s v="Reduced Reporter"/>
    <s v="Warwick"/>
    <x v="10"/>
    <n v="2010"/>
    <x v="65"/>
    <n v="89"/>
    <n v="327"/>
    <n v="42356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482"/>
    <n v="9682"/>
    <n v="7332"/>
    <n v="7430"/>
    <n v="6520"/>
    <n v="5735"/>
  </r>
  <r>
    <n v="2017"/>
    <n v="20214"/>
    <n v="2214"/>
    <s v="Town of Warwick Dial A Bus(Warwick DAB)"/>
    <s v="Active"/>
    <s v="Reduced Reporter"/>
    <s v="Warwick"/>
    <x v="10"/>
    <n v="2010"/>
    <x v="65"/>
    <n v="89"/>
    <n v="327"/>
    <n v="42356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67"/>
    <n v="2417"/>
    <n v="2465"/>
    <n v="2325"/>
  </r>
  <r>
    <n v="2017"/>
    <n v="20215"/>
    <n v="2215"/>
    <s v="Watertown CitiBus"/>
    <s v="Active"/>
    <s v="Reduced Reporter"/>
    <s v="Watertown"/>
    <x v="10"/>
    <n v="2010"/>
    <x v="81"/>
    <n v="455"/>
    <n v="41"/>
    <n v="57840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326"/>
    <n v="5152"/>
    <n v="4928"/>
    <n v="2898"/>
    <n v="2914"/>
    <n v="2919"/>
  </r>
  <r>
    <n v="2017"/>
    <n v="20215"/>
    <n v="2215"/>
    <s v="Watertown CitiBus"/>
    <s v="Active"/>
    <s v="Reduced Reporter"/>
    <s v="Watertown"/>
    <x v="10"/>
    <n v="2010"/>
    <x v="81"/>
    <n v="455"/>
    <n v="41"/>
    <n v="57840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3165"/>
    <n v="15492"/>
    <n v="15540"/>
    <n v="15487"/>
    <n v="15322"/>
    <n v="9912"/>
    <n v="9821"/>
    <n v="9854"/>
    <n v="10077"/>
    <n v="10237"/>
    <n v="10018"/>
  </r>
  <r>
    <n v="2017"/>
    <n v="20216"/>
    <n v="2216"/>
    <s v="Orange County(OCNY)"/>
    <s v="Active"/>
    <s v="Reduced Reporter"/>
    <s v="Goshen"/>
    <x v="10"/>
    <n v="2010"/>
    <x v="65"/>
    <n v="89"/>
    <n v="327"/>
    <n v="423566"/>
    <x v="0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n v="10485"/>
    <n v="11259"/>
    <n v="9867"/>
  </r>
  <r>
    <n v="2017"/>
    <n v="20216"/>
    <n v="2216"/>
    <s v="Orange County(OCNY)"/>
    <s v="Active"/>
    <s v="Reduced Reporter"/>
    <s v="Goshen"/>
    <x v="10"/>
    <n v="2010"/>
    <x v="65"/>
    <n v="89"/>
    <n v="327"/>
    <n v="423566"/>
    <x v="0"/>
    <s v="MB"/>
    <s v="PT"/>
    <s v="Separate"/>
    <m/>
    <m/>
    <m/>
    <m/>
    <m/>
    <m/>
    <m/>
    <m/>
    <m/>
    <m/>
    <m/>
    <m/>
    <m/>
    <m/>
    <m/>
    <m/>
    <m/>
    <m/>
    <m/>
    <m/>
    <m/>
    <m/>
    <m/>
    <m/>
    <m/>
    <n v="0"/>
    <n v="0"/>
  </r>
  <r>
    <n v="2017"/>
    <n v="20217"/>
    <n v="2217"/>
    <s v="Hampton Jitney, Inc."/>
    <s v="Active"/>
    <s v="Full Reporter"/>
    <s v="Southampton"/>
    <x v="10"/>
    <n v="2010"/>
    <x v="64"/>
    <n v="1"/>
    <n v="3450"/>
    <n v="1835129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6048"/>
    <n v="95369"/>
    <n v="99605"/>
    <n v="99786"/>
  </r>
  <r>
    <n v="2017"/>
    <n v="20219"/>
    <n v="2219"/>
    <s v="A&amp;C Bus Corporation &amp; Montgomery &amp; Westside Owners Association"/>
    <s v="Active"/>
    <s v="Reduced Reporter"/>
    <s v="Jersey City"/>
    <x v="11"/>
    <n v="2010"/>
    <x v="64"/>
    <n v="1"/>
    <n v="3450"/>
    <n v="18351295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110853"/>
    <n v="107184"/>
    <n v="103024"/>
  </r>
  <r>
    <n v="2017"/>
    <n v="20220"/>
    <n v="2220"/>
    <s v="Broadway Bus Corporation"/>
    <s v="Active"/>
    <s v="Reduced Reporter"/>
    <s v="Bayonne"/>
    <x v="11"/>
    <n v="2010"/>
    <x v="64"/>
    <n v="1"/>
    <n v="3450"/>
    <n v="18351295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19363"/>
    <n v="19542"/>
    <n v="19044"/>
  </r>
  <r>
    <n v="2015"/>
    <n v="20221"/>
    <n v="2221"/>
    <s v="Carefree Bus Services"/>
    <s v="Inactive"/>
    <s v="Reduced Reporter"/>
    <s v="East Clifton"/>
    <x v="11"/>
    <n v="2010"/>
    <x v="64"/>
    <n v="1"/>
    <n v="3450"/>
    <n v="18351295"/>
    <x v="2"/>
    <s v="CB"/>
    <s v="DO"/>
    <s v="Discontinued"/>
    <m/>
    <m/>
    <m/>
    <m/>
    <m/>
    <m/>
    <m/>
    <m/>
    <m/>
    <m/>
    <m/>
    <m/>
    <m/>
    <m/>
    <m/>
    <m/>
    <m/>
    <m/>
    <m/>
    <m/>
    <m/>
    <m/>
    <m/>
    <m/>
    <n v="3643"/>
    <m/>
    <m/>
  </r>
  <r>
    <n v="2017"/>
    <n v="20222"/>
    <n v="2222"/>
    <s v="Saddle River Trail, Inc.(STR)"/>
    <s v="Active"/>
    <s v="Reduced Reporter"/>
    <s v="Wallington"/>
    <x v="11"/>
    <n v="2010"/>
    <x v="64"/>
    <n v="1"/>
    <n v="3450"/>
    <n v="18351295"/>
    <x v="0"/>
    <s v="CB"/>
    <s v="DO"/>
    <s v="Operating"/>
    <m/>
    <m/>
    <m/>
    <m/>
    <m/>
    <m/>
    <m/>
    <m/>
    <m/>
    <m/>
    <m/>
    <m/>
    <m/>
    <m/>
    <m/>
    <m/>
    <m/>
    <m/>
    <m/>
    <m/>
    <m/>
    <m/>
    <m/>
    <m/>
    <n v="7947"/>
    <n v="7933"/>
    <n v="7824"/>
  </r>
  <r>
    <n v="1995"/>
    <n v="20909"/>
    <n v="2909"/>
    <s v="Upstate Transit, Inc."/>
    <s v="Inactive"/>
    <s v="Full Reporter"/>
    <s v="Saratoga Springs"/>
    <x v="10"/>
    <n v="1990"/>
    <x v="82"/>
    <n v="59"/>
    <n v="209"/>
    <n v="509106"/>
    <x v="2"/>
    <s v="MB"/>
    <s v="DO"/>
    <s v="Discontinued"/>
    <n v="0"/>
    <s v=""/>
    <s v=""/>
    <n v="21750"/>
    <n v="21924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20918"/>
    <n v="2918"/>
    <s v="Carey Transportation, Inc."/>
    <s v="Inactive"/>
    <s v="Full Reporter"/>
    <s v="New Haven"/>
    <x v="8"/>
    <n v="1990"/>
    <x v="68"/>
    <n v="1"/>
    <n v="2967"/>
    <n v="16044012"/>
    <x v="2"/>
    <s v="MB"/>
    <s v="DO"/>
    <s v="Discontinued"/>
    <n v="120225"/>
    <n v="0"/>
    <n v="114561"/>
    <n v="97514"/>
    <n v="101615"/>
    <n v="99808"/>
    <n v="98038"/>
    <n v="72203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20918"/>
    <n v="2918"/>
    <s v="Carey Transportation, Inc."/>
    <s v="Inactive"/>
    <s v="Full Reporter"/>
    <s v="New Haven"/>
    <x v="8"/>
    <n v="1990"/>
    <x v="68"/>
    <n v="1"/>
    <n v="2967"/>
    <n v="16044012"/>
    <x v="2"/>
    <s v="MB"/>
    <s v="PT"/>
    <s v="Discontinued"/>
    <s v=""/>
    <s v=""/>
    <s v=""/>
    <s v=""/>
    <s v=""/>
    <s v=""/>
    <s v=""/>
    <n v="14186"/>
    <n v="88088"/>
    <s v=""/>
    <s v=""/>
    <s v=""/>
    <s v=""/>
    <s v=""/>
    <s v=""/>
    <s v=""/>
    <s v=""/>
    <s v=""/>
    <s v=""/>
    <s v=""/>
    <s v=""/>
    <s v=""/>
    <s v=""/>
    <m/>
    <s v=""/>
    <m/>
    <m/>
  </r>
  <r>
    <n v="1994"/>
    <n v="20920"/>
    <n v="2920"/>
    <s v="Metro Apple Express, Inc."/>
    <s v="Inactive"/>
    <s v="Full Reporter"/>
    <s v="Brooklyn"/>
    <x v="10"/>
    <n v="1990"/>
    <x v="68"/>
    <n v="1"/>
    <n v="2967"/>
    <n v="16044012"/>
    <x v="2"/>
    <s v="MB"/>
    <s v="DO"/>
    <s v="Discontinued"/>
    <n v="96976"/>
    <n v="39295"/>
    <n v="0"/>
    <n v="3638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4"/>
    <n v="20920"/>
    <n v="2920"/>
    <s v="Metro Apple Express, Inc."/>
    <s v="Inactive"/>
    <s v="Full Reporter"/>
    <s v="Brooklyn"/>
    <x v="10"/>
    <n v="1990"/>
    <x v="68"/>
    <n v="1"/>
    <n v="2967"/>
    <n v="16044012"/>
    <x v="2"/>
    <s v="MB"/>
    <s v="PT"/>
    <s v="Discontinued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20922"/>
    <n v="2922"/>
    <s v="Niagra Scenic Bus Lines Inc"/>
    <s v="Inactive"/>
    <s v="Full Reporter"/>
    <s v="Hamburg"/>
    <x v="10"/>
    <n v="1990"/>
    <x v="75"/>
    <n v="34"/>
    <n v="286"/>
    <n v="954332"/>
    <x v="2"/>
    <s v="MB"/>
    <s v="DO"/>
    <s v="Discontinued"/>
    <n v="18200"/>
    <n v="7280"/>
    <n v="728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20923"/>
    <n v="2923"/>
    <s v="Rockland Coaches Inc."/>
    <s v="Inactive"/>
    <s v="Full Reporter"/>
    <s v="Bergenfield"/>
    <x v="11"/>
    <n v="1990"/>
    <x v="68"/>
    <n v="1"/>
    <n v="2967"/>
    <n v="16044012"/>
    <x v="2"/>
    <s v="MB"/>
    <s v="DO"/>
    <s v="Discontinued"/>
    <n v="126469"/>
    <n v="120951"/>
    <n v="12461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925"/>
    <s v="2R02-072"/>
    <s v="Lewis County"/>
    <s v="Active"/>
    <s v="Rural Reporter"/>
    <s v="Lowville"/>
    <x v="10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608"/>
    <n v="393"/>
    <n v="391"/>
    <n v="516"/>
    <n v="250"/>
  </r>
  <r>
    <n v="2017"/>
    <n v="20925"/>
    <s v="2R02-072"/>
    <s v="Lewis County"/>
    <s v="Active"/>
    <s v="Rural Reporter"/>
    <s v="Lowville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s v=""/>
    <s v=""/>
    <s v=""/>
    <s v=""/>
    <n v="6647"/>
    <n v="11700"/>
    <n v="11255"/>
    <n v="11654"/>
    <n v="13559"/>
    <n v="13987"/>
    <n v="15025"/>
  </r>
  <r>
    <n v="2017"/>
    <n v="20926"/>
    <s v="2R02-039"/>
    <s v="Schoharie County Public Transportation"/>
    <s v="Active"/>
    <s v="Rural Reporter"/>
    <s v="Cobleskill"/>
    <x v="10"/>
    <n v="2010"/>
    <x v="9"/>
    <m/>
    <m/>
    <m/>
    <x v="0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3062"/>
    <n v="3103"/>
    <n v="4088"/>
    <n v="3704"/>
    <n v="3118"/>
  </r>
  <r>
    <n v="2017"/>
    <n v="20926"/>
    <s v="2R02-039"/>
    <s v="Schoharie County Public Transportation"/>
    <s v="Active"/>
    <s v="Rural Reporter"/>
    <s v="Cobleskill"/>
    <x v="10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n v="5005"/>
    <s v=""/>
    <s v=""/>
    <s v=""/>
    <s v=""/>
    <s v=""/>
    <n v="3839"/>
    <n v="4865"/>
    <n v="4872"/>
    <n v="4066"/>
    <n v="4141"/>
  </r>
  <r>
    <n v="2017"/>
    <n v="20926"/>
    <s v="2R02-039"/>
    <s v="Schoharie County Public Transportation"/>
    <s v="Active"/>
    <s v="Rural Reporter"/>
    <s v="Cobleskill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18446"/>
    <n v="23451"/>
    <n v="25259"/>
    <n v="27547"/>
    <n v="27586"/>
    <n v="16981"/>
    <n v="9303"/>
    <n v="9164"/>
    <n v="9161"/>
    <n v="9090"/>
    <n v="8501"/>
  </r>
  <r>
    <n v="2015"/>
    <n v="20927"/>
    <s v="2R02-049"/>
    <s v="Village of Lake Placid"/>
    <s v="Inactive"/>
    <s v="Rural Reporter"/>
    <m/>
    <x v="10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n v="1672"/>
    <n v="3608"/>
    <n v="4000"/>
    <n v="4520"/>
    <n v="1779"/>
    <n v="2519"/>
    <n v="2189"/>
    <n v="2284"/>
    <n v="2400"/>
    <s v=""/>
    <m/>
  </r>
  <r>
    <n v="2017"/>
    <n v="20928"/>
    <s v="2R01-014"/>
    <s v="Warren County(WCT)"/>
    <s v="Active"/>
    <s v="Rural Reporter"/>
    <s v="Belvidere"/>
    <x v="11"/>
    <n v="2010"/>
    <x v="9"/>
    <m/>
    <m/>
    <m/>
    <x v="0"/>
    <s v="DR"/>
    <s v="DO"/>
    <s v="Discontinued"/>
    <m/>
    <m/>
    <m/>
    <m/>
    <m/>
    <m/>
    <m/>
    <m/>
    <m/>
    <m/>
    <m/>
    <m/>
    <m/>
    <m/>
    <m/>
    <m/>
    <n v="34717"/>
    <s v=""/>
    <s v=""/>
    <n v="34440"/>
    <n v="22246"/>
    <n v="22035"/>
    <n v="25267"/>
    <n v="24507"/>
    <n v="26745"/>
    <n v="27005"/>
    <m/>
  </r>
  <r>
    <n v="2017"/>
    <n v="20928"/>
    <s v="2R01-014"/>
    <s v="Warren County(WCT)"/>
    <s v="Active"/>
    <s v="Rural Reporter"/>
    <s v="Belvidere"/>
    <x v="11"/>
    <n v="2010"/>
    <x v="9"/>
    <m/>
    <m/>
    <m/>
    <x v="1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23494"/>
  </r>
  <r>
    <n v="2017"/>
    <n v="20928"/>
    <s v="2R01-014"/>
    <s v="Warren County(WCT)"/>
    <s v="Active"/>
    <s v="Rural Reporter"/>
    <s v="Belvidere"/>
    <x v="11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11499"/>
    <s v=""/>
    <s v=""/>
    <n v="11684"/>
    <n v="8894"/>
    <n v="8147"/>
    <n v="7925"/>
    <n v="8186"/>
    <n v="8475"/>
    <n v="8833"/>
    <m/>
  </r>
  <r>
    <n v="2017"/>
    <n v="20928"/>
    <s v="2R01-014"/>
    <s v="Warren County(WCT)"/>
    <s v="Active"/>
    <s v="Rural Reporter"/>
    <s v="Belvidere"/>
    <x v="11"/>
    <n v="2010"/>
    <x v="9"/>
    <m/>
    <m/>
    <m/>
    <x v="1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1928"/>
  </r>
  <r>
    <n v="2017"/>
    <n v="20931"/>
    <s v="2R02-029"/>
    <s v="Greene County"/>
    <s v="Active"/>
    <s v="Rural Reporter"/>
    <s v="Catskill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1679"/>
    <n v="1679"/>
    <n v="1679"/>
    <n v="1679"/>
    <n v="1860"/>
    <n v="1276"/>
    <n v="1464"/>
    <n v="1452"/>
    <n v="1464"/>
    <n v="4057"/>
    <n v="5914"/>
  </r>
  <r>
    <n v="2017"/>
    <n v="20932"/>
    <s v="2R02-014"/>
    <s v="Essex County Department of Community Development"/>
    <s v="Active"/>
    <s v="Rural Reporter"/>
    <s v="Elizabethtown"/>
    <x v="10"/>
    <n v="2010"/>
    <x v="9"/>
    <m/>
    <m/>
    <m/>
    <x v="0"/>
    <s v="DR"/>
    <s v="DO"/>
    <s v="Discontinued"/>
    <m/>
    <m/>
    <m/>
    <m/>
    <m/>
    <m/>
    <m/>
    <m/>
    <m/>
    <m/>
    <m/>
    <m/>
    <m/>
    <m/>
    <m/>
    <m/>
    <n v="2698"/>
    <s v=""/>
    <s v=""/>
    <s v=""/>
    <s v=""/>
    <s v=""/>
    <s v=""/>
    <s v=""/>
    <s v=""/>
    <s v=""/>
    <m/>
  </r>
  <r>
    <n v="2017"/>
    <n v="20932"/>
    <s v="2R02-014"/>
    <s v="Essex County Department of Community Development"/>
    <s v="Active"/>
    <s v="Rural Reporter"/>
    <s v="Elizabethtown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n v="4000"/>
    <n v="6000"/>
    <n v="7050"/>
    <n v="9150"/>
    <n v="4524"/>
    <n v="5304"/>
    <n v="5233"/>
    <n v="7700"/>
    <n v="8721"/>
    <n v="10154"/>
  </r>
  <r>
    <n v="2017"/>
    <n v="20933"/>
    <s v="2R01-009"/>
    <s v="Monmouth County Division of Transportation"/>
    <s v="Active"/>
    <s v="Rural Reporter"/>
    <s v="Freehold"/>
    <x v="1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67613"/>
    <s v=""/>
    <s v=""/>
    <n v="54968"/>
    <n v="54968"/>
    <n v="76957"/>
    <n v="64643"/>
    <n v="66171"/>
    <n v="64767"/>
    <n v="68575"/>
    <n v="56234"/>
  </r>
  <r>
    <n v="2017"/>
    <n v="20933"/>
    <s v="2R01-009"/>
    <s v="Monmouth County Division of Transportation"/>
    <s v="Active"/>
    <s v="Rural Reporter"/>
    <s v="Freehold"/>
    <x v="11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18983"/>
    <s v=""/>
    <s v=""/>
    <n v="10671"/>
    <n v="10671"/>
    <n v="5554"/>
    <n v="901"/>
    <s v=""/>
    <s v=""/>
    <s v=""/>
    <m/>
  </r>
  <r>
    <n v="2017"/>
    <n v="20934"/>
    <s v="2R02-034"/>
    <s v="Orleans Transit Service"/>
    <s v="Active"/>
    <s v="Rural Reporter"/>
    <s v="Albion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8625"/>
    <n v="13626"/>
    <n v="11032"/>
    <n v="11144"/>
    <n v="11195"/>
    <n v="8999"/>
    <n v="7597"/>
    <n v="7882"/>
    <n v="7886"/>
    <n v="8024"/>
    <n v="7992"/>
  </r>
  <r>
    <n v="2017"/>
    <n v="20935"/>
    <s v="2R02-017"/>
    <s v="Chenango County"/>
    <s v="Active"/>
    <s v="Rural Reporter"/>
    <s v="Norwich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9500"/>
    <n v="44424"/>
    <n v="48138"/>
    <n v="51338"/>
    <n v="51338"/>
    <n v="61395"/>
    <n v="55486"/>
    <n v="35135"/>
    <n v="23389"/>
    <n v="21729"/>
    <n v="20764"/>
  </r>
  <r>
    <n v="2017"/>
    <n v="20937"/>
    <s v="2R02-042"/>
    <s v="Sullivan County Transportation"/>
    <s v="Active"/>
    <s v="Rural Reporter"/>
    <s v="Monticello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5904"/>
    <n v="2928"/>
    <s v=""/>
    <s v=""/>
    <n v="451"/>
    <n v="441"/>
    <n v="455"/>
    <n v="446"/>
    <n v="451"/>
    <n v="463"/>
    <n v="453"/>
  </r>
  <r>
    <n v="2017"/>
    <n v="20938"/>
    <s v="2R02-016"/>
    <s v="RTS Seneca "/>
    <s v="Active"/>
    <s v="Rural Reporter"/>
    <s v="Rochester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000"/>
    <n v="35091"/>
    <n v="12139"/>
    <n v="18406"/>
    <n v="12237"/>
    <n v="13831"/>
    <n v="11328"/>
    <n v="11168"/>
    <n v="11268"/>
    <n v="11360"/>
    <n v="12286"/>
  </r>
  <r>
    <n v="2017"/>
    <n v="20939"/>
    <s v="2R02-018"/>
    <s v="Clinton County"/>
    <s v="Active"/>
    <s v="Rural Reporter"/>
    <s v="Plattsburgh"/>
    <x v="1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7396"/>
    <n v="11753"/>
    <n v="10375"/>
    <n v="10822"/>
    <n v="12818"/>
  </r>
  <r>
    <n v="2017"/>
    <n v="20939"/>
    <s v="2R02-018"/>
    <s v="Clinton County"/>
    <s v="Active"/>
    <s v="Rural Reporter"/>
    <s v="Plattsburgh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9762"/>
    <n v="19762"/>
    <n v="19762"/>
    <n v="34800"/>
    <n v="32152"/>
    <n v="34173"/>
    <n v="27707"/>
    <n v="28452"/>
    <n v="21800"/>
    <n v="14091"/>
    <n v="25302"/>
  </r>
  <r>
    <n v="2017"/>
    <n v="20940"/>
    <s v="2R02-056"/>
    <s v="Madison County"/>
    <s v="Active"/>
    <s v="Rural Reporter"/>
    <s v="Norwich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28440"/>
    <n v="9800"/>
    <n v="21998"/>
    <n v="10806"/>
    <n v="10679"/>
    <n v="10626"/>
    <n v="11000"/>
    <n v="10910"/>
    <n v="7515"/>
    <n v="7599"/>
    <n v="7823"/>
  </r>
  <r>
    <n v="2017"/>
    <n v="20941"/>
    <s v="2R02-019"/>
    <s v="First Transit - Corning"/>
    <s v="Active"/>
    <s v="Rural Reporter"/>
    <s v="Hudsonville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3500"/>
    <n v="17465"/>
    <n v="12804"/>
    <n v="12730"/>
    <n v="12631"/>
    <n v="12756"/>
    <n v="12395"/>
    <n v="12700"/>
    <n v="12590"/>
    <n v="11701"/>
    <n v="11750"/>
  </r>
  <r>
    <n v="2017"/>
    <n v="20942"/>
    <s v="2R02-035"/>
    <s v="Oswego County"/>
    <s v="Active"/>
    <s v="Rural Reporter"/>
    <s v="Oswego"/>
    <x v="10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51214"/>
    <n v="35370"/>
    <n v="40858"/>
    <n v="19026"/>
    <n v="15292"/>
  </r>
  <r>
    <n v="2017"/>
    <n v="20942"/>
    <s v="2R02-035"/>
    <s v="Oswego County"/>
    <s v="Active"/>
    <s v="Rural Reporter"/>
    <s v="Oswego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s v=""/>
    <n v="38800"/>
    <n v="61388"/>
    <n v="58475"/>
    <n v="60331"/>
    <n v="68635"/>
    <n v="15193"/>
    <n v="15030"/>
    <n v="12883"/>
    <n v="24216"/>
    <n v="23233"/>
  </r>
  <r>
    <n v="2017"/>
    <n v="20944"/>
    <s v="2R01-015"/>
    <s v="Salem County"/>
    <s v="Active"/>
    <s v="Rural Reporter"/>
    <s v="Salem"/>
    <x v="1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n v="11453"/>
    <n v="15989"/>
    <n v="15307"/>
    <n v="12962"/>
    <n v="6933"/>
    <n v="6872"/>
    <n v="7137"/>
    <n v="9207"/>
  </r>
  <r>
    <n v="2017"/>
    <n v="20944"/>
    <s v="2R01-015"/>
    <s v="Salem County"/>
    <s v="Active"/>
    <s v="Rural Reporter"/>
    <s v="Salem"/>
    <x v="11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s v=""/>
    <s v=""/>
    <n v="1918"/>
    <n v="1898"/>
    <s v=""/>
    <s v=""/>
    <s v=""/>
    <s v=""/>
    <s v=""/>
    <m/>
  </r>
  <r>
    <n v="2017"/>
    <n v="20945"/>
    <s v="2R02-073"/>
    <s v="Schuyler County"/>
    <s v="Active"/>
    <s v="Rural Reporter"/>
    <s v="Watkins Glen"/>
    <x v="10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n v="641"/>
    <n v="187"/>
    <n v="136"/>
    <n v="142"/>
  </r>
  <r>
    <n v="2017"/>
    <n v="20945"/>
    <s v="2R02-073"/>
    <s v="Schuyler County"/>
    <s v="Active"/>
    <s v="Rural Reporter"/>
    <s v="Watkins Glen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4936"/>
    <n v="4842"/>
    <n v="4565"/>
    <s v=""/>
    <n v="2080"/>
    <n v="6602"/>
    <n v="6228"/>
    <n v="6827"/>
    <n v="6880"/>
    <n v="6882"/>
    <n v="8082"/>
  </r>
  <r>
    <n v="2017"/>
    <n v="20946"/>
    <s v="2R02-022"/>
    <s v="First Transit - Steuben"/>
    <s v="Active"/>
    <s v="Rural Reporter"/>
    <s v="Hudsonville"/>
    <x v="10"/>
    <n v="2010"/>
    <x v="9"/>
    <m/>
    <m/>
    <m/>
    <x v="0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20946"/>
    <s v="2R02-022"/>
    <s v="First Transit - Steuben"/>
    <s v="Active"/>
    <s v="Rural Reporter"/>
    <s v="Hudsonville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5850"/>
    <n v="6512"/>
    <n v="6600"/>
    <n v="9400"/>
    <n v="6791"/>
    <n v="6641"/>
    <n v="6513"/>
    <n v="6512"/>
    <n v="6501"/>
    <n v="6917"/>
    <n v="6971"/>
  </r>
  <r>
    <n v="2017"/>
    <n v="20947"/>
    <s v="2R02-058"/>
    <s v="RTS Genesee"/>
    <s v="Active"/>
    <s v="Rural Reporter"/>
    <s v="Batavia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5135"/>
    <n v="14464"/>
    <n v="13554"/>
    <n v="13682"/>
    <n v="11209"/>
    <n v="11772"/>
    <n v="10374"/>
    <n v="10190"/>
    <n v="9996"/>
    <n v="11047"/>
    <n v="13226"/>
  </r>
  <r>
    <n v="2017"/>
    <n v="20950"/>
    <s v="2R01-013"/>
    <s v="Sussex County Transit(Skylands Ride)"/>
    <s v="Active"/>
    <s v="Rural Reporter"/>
    <s v="Hamburg"/>
    <x v="1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6238"/>
    <s v=""/>
    <s v=""/>
    <n v="24470"/>
    <n v="23774"/>
    <n v="23933"/>
    <n v="24463"/>
    <n v="25777"/>
    <n v="22908"/>
    <n v="22660"/>
    <n v="24165"/>
  </r>
  <r>
    <n v="2017"/>
    <n v="20950"/>
    <s v="2R01-013"/>
    <s v="Sussex County Transit(Skylands Ride)"/>
    <s v="Active"/>
    <s v="Rural Reporter"/>
    <s v="Hamburg"/>
    <x v="11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7904"/>
    <s v=""/>
    <s v=""/>
    <n v="10000"/>
    <n v="9385"/>
    <n v="9441"/>
    <n v="10368"/>
    <n v="9978"/>
    <n v="10426"/>
    <n v="9047"/>
    <n v="7352"/>
  </r>
  <r>
    <n v="2017"/>
    <n v="20951"/>
    <s v="2R02-015"/>
    <s v="Allegany County"/>
    <s v="Active"/>
    <s v="Rural Reporter"/>
    <s v="Belmont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14250"/>
    <n v="12387"/>
    <n v="12812"/>
    <n v="17493"/>
    <n v="21223"/>
    <n v="13318"/>
    <n v="13867"/>
    <n v="10810"/>
    <n v="16058"/>
    <n v="14667"/>
    <n v="14634"/>
  </r>
  <r>
    <n v="2017"/>
    <n v="20952"/>
    <s v="2R02-057"/>
    <s v="Montgomery County"/>
    <s v="Active"/>
    <s v="Rural Reporter"/>
    <s v="Fonda"/>
    <x v="10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365"/>
    <n v="3029"/>
    <n v="3024"/>
    <n v="3120"/>
    <n v="3129"/>
  </r>
  <r>
    <n v="2017"/>
    <n v="20952"/>
    <s v="2R02-057"/>
    <s v="Montgomery County"/>
    <s v="Active"/>
    <s v="Rural Reporter"/>
    <s v="Fonda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024"/>
    <n v="3012"/>
    <n v="6046"/>
    <n v="6160"/>
    <n v="3200"/>
    <n v="6048"/>
    <n v="3024"/>
    <n v="3013"/>
    <n v="3124"/>
    <n v="3024"/>
    <n v="2963"/>
  </r>
  <r>
    <n v="2017"/>
    <n v="20953"/>
    <s v="2R02-026"/>
    <s v="Hornell Area Transit"/>
    <s v="Active"/>
    <s v="Rural Reporter"/>
    <s v="Hornell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8279"/>
    <n v="31080"/>
    <n v="31500"/>
    <n v="28920"/>
    <n v="28659"/>
    <n v="29356"/>
    <n v="29356"/>
    <n v="30967"/>
    <n v="30981"/>
    <n v="30652"/>
    <n v="28389"/>
  </r>
  <r>
    <n v="2017"/>
    <n v="20954"/>
    <s v="2R02-044"/>
    <s v="Town of Goshen"/>
    <s v="Active"/>
    <s v="Rural Reporter"/>
    <s v="Goshen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400"/>
    <n v="6188"/>
    <n v="6240"/>
    <n v="6240"/>
    <n v="5973"/>
    <n v="6240"/>
    <n v="3401"/>
    <n v="2596"/>
    <n v="2329"/>
    <n v="2159"/>
    <n v="2664"/>
  </r>
  <r>
    <n v="2017"/>
    <n v="20957"/>
    <s v="2R02-031"/>
    <s v="County of Niagara"/>
    <s v="Active"/>
    <s v="Rural Reporter"/>
    <s v="Lockport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7280"/>
    <n v="7143"/>
    <n v="7213"/>
    <n v="7129"/>
    <n v="7160"/>
    <n v="7253"/>
    <n v="8075"/>
    <n v="7983"/>
    <n v="8013"/>
    <n v="8034"/>
    <n v="7981"/>
  </r>
  <r>
    <n v="2017"/>
    <n v="20958"/>
    <s v="2R02-055"/>
    <s v="Cortland County"/>
    <s v="Active"/>
    <s v="Rural Reporter"/>
    <s v="Cortland"/>
    <x v="10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18666"/>
    <n v="16290"/>
    <n v="3194"/>
    <n v="2422"/>
    <n v="1232"/>
  </r>
  <r>
    <n v="2017"/>
    <n v="20958"/>
    <s v="2R02-055"/>
    <s v="Cortland County"/>
    <s v="Active"/>
    <s v="Rural Reporter"/>
    <s v="Cortland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19826"/>
    <n v="17021"/>
    <n v="19402"/>
    <n v="19857"/>
    <n v="21235"/>
    <n v="21378"/>
    <s v=""/>
    <s v=""/>
    <n v="23238"/>
    <n v="22644"/>
    <n v="23212"/>
  </r>
  <r>
    <n v="2017"/>
    <n v="20959"/>
    <s v="2R02-010"/>
    <s v="Chautauqua County(Warwick DAB)"/>
    <s v="Active"/>
    <s v="Rural Reporter"/>
    <s v="Warwick"/>
    <x v="10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15575"/>
    <n v="12469"/>
    <n v="13432"/>
    <n v="16944"/>
    <n v="14278"/>
  </r>
  <r>
    <n v="2017"/>
    <n v="20959"/>
    <s v="2R02-010"/>
    <s v="Chautauqua County(Warwick DAB)"/>
    <s v="Active"/>
    <s v="Rural Reporter"/>
    <s v="Warwick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61600"/>
    <n v="61624"/>
    <n v="57691"/>
    <n v="55946"/>
    <n v="55416"/>
    <n v="60482"/>
    <n v="45612"/>
    <n v="49606"/>
    <n v="49073"/>
    <n v="48591"/>
    <n v="51226"/>
  </r>
  <r>
    <n v="2017"/>
    <n v="20960"/>
    <s v="2R02-053"/>
    <s v="City of Oneonta"/>
    <s v="Active"/>
    <s v="Rural Reporter"/>
    <s v="Oneonta"/>
    <x v="10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54"/>
    <n v="256"/>
    <n v="256"/>
    <n v="246"/>
    <n v="251"/>
  </r>
  <r>
    <n v="2017"/>
    <n v="20960"/>
    <s v="2R02-053"/>
    <s v="City of Oneonta"/>
    <s v="Active"/>
    <s v="Rural Reporter"/>
    <s v="Oneonta"/>
    <x v="1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3596"/>
    <n v="3072"/>
    <n v="3072"/>
    <n v="3075"/>
    <n v="3042"/>
  </r>
  <r>
    <n v="2017"/>
    <n v="20960"/>
    <s v="2R02-053"/>
    <s v="City of Oneonta"/>
    <s v="Active"/>
    <s v="Rural Reporter"/>
    <s v="Oneonta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2850"/>
    <n v="32496"/>
    <n v="32496"/>
    <n v="35236"/>
    <n v="31175"/>
    <n v="30357"/>
    <n v="26358"/>
    <n v="30020"/>
    <n v="29240"/>
    <n v="29657"/>
    <n v="29534"/>
  </r>
  <r>
    <n v="2016"/>
    <n v="20961"/>
    <s v="2R01-001"/>
    <s v="Township of West Milford"/>
    <s v="Inactive"/>
    <s v="Rural Reporter"/>
    <m/>
    <x v="11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s v=""/>
    <n v="3603"/>
    <n v="3811"/>
    <s v=""/>
    <s v=""/>
    <s v=""/>
    <s v=""/>
    <s v=""/>
    <s v=""/>
    <s v=""/>
    <m/>
  </r>
  <r>
    <n v="2016"/>
    <n v="20961"/>
    <s v="2R01-001"/>
    <s v="Township of West Milford"/>
    <s v="Inactive"/>
    <s v="Rural Reporter"/>
    <m/>
    <x v="11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n v="3092"/>
    <n v="5210"/>
    <n v="2086"/>
    <n v="2587"/>
    <n v="2198"/>
    <n v="3244"/>
    <n v="3366"/>
    <n v="3344"/>
    <n v="3406"/>
    <n v="3724"/>
    <m/>
  </r>
  <r>
    <n v="2017"/>
    <n v="20962"/>
    <s v="2R02-030"/>
    <s v="RTS Livingston "/>
    <s v="Active"/>
    <s v="Rural Reporter"/>
    <s v="Mt. Morris"/>
    <x v="10"/>
    <n v="2010"/>
    <x v="9"/>
    <m/>
    <m/>
    <m/>
    <x v="0"/>
    <s v="DR"/>
    <s v="DO"/>
    <s v="Discontinued"/>
    <m/>
    <m/>
    <m/>
    <m/>
    <m/>
    <m/>
    <m/>
    <m/>
    <m/>
    <m/>
    <m/>
    <m/>
    <m/>
    <m/>
    <m/>
    <m/>
    <n v="32143"/>
    <s v=""/>
    <s v=""/>
    <s v=""/>
    <s v=""/>
    <s v=""/>
    <s v=""/>
    <s v=""/>
    <s v=""/>
    <s v=""/>
    <m/>
  </r>
  <r>
    <n v="2017"/>
    <n v="20962"/>
    <s v="2R02-030"/>
    <s v="RTS Livingston "/>
    <s v="Active"/>
    <s v="Rural Reporter"/>
    <s v="Mt. Morris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n v="27032"/>
    <n v="27016"/>
    <n v="24675"/>
    <n v="26444"/>
    <n v="35016"/>
    <n v="35574"/>
    <n v="23751"/>
    <n v="23642"/>
    <n v="21050"/>
    <n v="20903"/>
  </r>
  <r>
    <n v="2017"/>
    <n v="20964"/>
    <s v="2R02-028"/>
    <s v="Fulton County"/>
    <s v="Active"/>
    <s v="Rural Reporter"/>
    <s v="Johnstown"/>
    <x v="10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n v="2440"/>
    <n v="2868"/>
    <s v=""/>
    <s v=""/>
    <s v=""/>
    <s v=""/>
    <m/>
  </r>
  <r>
    <n v="2017"/>
    <n v="20964"/>
    <s v="2R02-028"/>
    <s v="Fulton County"/>
    <s v="Active"/>
    <s v="Rural Reporter"/>
    <s v="Johnstown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2160"/>
    <n v="2142"/>
    <n v="2142"/>
    <n v="3150"/>
    <s v=""/>
    <s v=""/>
    <n v="2868"/>
    <n v="2868"/>
    <n v="2868"/>
    <n v="2886"/>
    <n v="2868"/>
  </r>
  <r>
    <n v="2017"/>
    <n v="20967"/>
    <s v="2R02-020"/>
    <s v="RTS Ontario"/>
    <s v="Active"/>
    <s v="Rural Reporter"/>
    <s v="Hudsonville"/>
    <x v="10"/>
    <n v="2010"/>
    <x v="9"/>
    <m/>
    <m/>
    <m/>
    <x v="0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60730"/>
    <s v=""/>
    <s v=""/>
    <s v=""/>
    <m/>
  </r>
  <r>
    <n v="2017"/>
    <n v="20967"/>
    <s v="2R02-020"/>
    <s v="RTS Ontario"/>
    <s v="Active"/>
    <s v="Rural Reporter"/>
    <s v="Hudsonville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81100"/>
    <n v="76030"/>
    <n v="76500"/>
    <n v="78861"/>
    <n v="81821"/>
    <n v="91481"/>
    <n v="30568"/>
    <n v="88810"/>
    <n v="55548"/>
    <n v="50186"/>
    <n v="39997"/>
  </r>
  <r>
    <n v="2017"/>
    <n v="20968"/>
    <s v="2R02-037"/>
    <s v="Rensselaer County Planning Department"/>
    <s v="Active"/>
    <s v="Rural Reporter"/>
    <s v="Troy"/>
    <x v="10"/>
    <n v="2010"/>
    <x v="9"/>
    <m/>
    <m/>
    <m/>
    <x v="0"/>
    <s v="CB"/>
    <s v="PT"/>
    <s v="Operating"/>
    <m/>
    <m/>
    <m/>
    <m/>
    <m/>
    <m/>
    <m/>
    <m/>
    <m/>
    <m/>
    <m/>
    <m/>
    <m/>
    <m/>
    <m/>
    <m/>
    <s v=""/>
    <s v=""/>
    <s v=""/>
    <s v=""/>
    <n v="2542"/>
    <n v="1912"/>
    <n v="1935"/>
    <n v="1940"/>
    <n v="2146"/>
    <n v="1718"/>
    <n v="1997"/>
  </r>
  <r>
    <n v="2017"/>
    <n v="20968"/>
    <s v="2R02-037"/>
    <s v="Rensselaer County Planning Department"/>
    <s v="Active"/>
    <s v="Rural Reporter"/>
    <s v="Troy"/>
    <x v="10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1932"/>
    <n v="1940"/>
    <n v="1932"/>
    <n v="2053"/>
    <s v=""/>
    <s v=""/>
    <s v=""/>
    <s v=""/>
    <s v=""/>
    <s v=""/>
    <m/>
  </r>
  <r>
    <n v="2017"/>
    <n v="20970"/>
    <s v="2R02-002"/>
    <s v="Amsterdam Transportation Department(Centro of Oswego)"/>
    <s v="Active"/>
    <s v="Rural Reporter"/>
    <s v="Syracuse"/>
    <x v="10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040"/>
    <n v="960"/>
    <n v="1039"/>
    <n v="1500"/>
    <n v="1790"/>
  </r>
  <r>
    <n v="2017"/>
    <n v="20970"/>
    <s v="2R02-002"/>
    <s v="Amsterdam Transportation Department(Centro of Oswego)"/>
    <s v="Active"/>
    <s v="Rural Reporter"/>
    <s v="Syracuse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2880"/>
    <n v="9076"/>
    <n v="9076"/>
    <n v="6720"/>
    <n v="6720"/>
    <n v="6720"/>
    <n v="5760"/>
    <n v="5760"/>
    <n v="5661"/>
    <n v="2250"/>
    <n v="6065"/>
  </r>
  <r>
    <n v="2017"/>
    <n v="20973"/>
    <s v="2R02-046"/>
    <s v="Town of Montgomery"/>
    <s v="Active"/>
    <s v="Rural Reporter"/>
    <s v="Montgomery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4750"/>
    <n v="4888"/>
    <n v="4784"/>
    <n v="6188"/>
    <n v="4111"/>
    <n v="3841"/>
    <n v="4000"/>
    <n v="5750"/>
    <n v="5399"/>
    <n v="5526"/>
    <n v="5499"/>
  </r>
  <r>
    <n v="2017"/>
    <n v="20975"/>
    <s v="2R02-061"/>
    <s v="First Transit-Olean"/>
    <s v="Active"/>
    <s v="Rural Reporter"/>
    <s v="Hudsonville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n v="856"/>
    <n v="2312"/>
    <n v="4220"/>
    <n v="4114"/>
    <n v="6060"/>
    <n v="7241"/>
    <n v="7745"/>
    <n v="7578"/>
    <n v="10503"/>
    <n v="10799"/>
  </r>
  <r>
    <n v="2017"/>
    <n v="20980"/>
    <s v="2R02-052"/>
    <s v="Wyoming Transit Service"/>
    <s v="Active"/>
    <s v="Rural Reporter"/>
    <s v="Warsaw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6000"/>
    <n v="22155"/>
    <n v="22726"/>
    <n v="20388"/>
    <n v="20202"/>
    <n v="25293"/>
    <n v="17636"/>
    <n v="16943"/>
    <n v="13835"/>
    <n v="11653"/>
    <n v="10899"/>
  </r>
  <r>
    <n v="2017"/>
    <n v="20981"/>
    <s v="2R02-025"/>
    <s v="Gloversville City Hall"/>
    <s v="Active"/>
    <s v="Rural Reporter"/>
    <s v="Gloversville"/>
    <x v="10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2340"/>
    <s v=""/>
    <s v=""/>
    <s v=""/>
    <m/>
  </r>
  <r>
    <n v="2017"/>
    <n v="20981"/>
    <s v="2R02-025"/>
    <s v="Gloversville City Hall"/>
    <s v="Active"/>
    <s v="Rural Reporter"/>
    <s v="Gloversville"/>
    <x v="1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496"/>
    <n v="2516"/>
    <n v="2600"/>
    <n v="2834"/>
    <n v="2777"/>
  </r>
  <r>
    <n v="2017"/>
    <n v="20981"/>
    <s v="2R02-025"/>
    <s v="Gloversville City Hall"/>
    <s v="Active"/>
    <s v="Rural Reporter"/>
    <s v="Gloversville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7000"/>
    <n v="14943"/>
    <n v="27000"/>
    <n v="15180"/>
    <n v="19404"/>
    <n v="11438"/>
    <n v="6448"/>
    <n v="8922"/>
    <n v="8512"/>
    <n v="8119"/>
    <n v="7957"/>
  </r>
  <r>
    <n v="2017"/>
    <n v="20983"/>
    <s v="2R02-051"/>
    <s v="Wayne Area Transportation Service"/>
    <s v="Active"/>
    <s v="Rural Reporter"/>
    <s v="Lyons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1956"/>
    <n v="35093"/>
    <n v="33757"/>
    <n v="30275"/>
    <n v="29610"/>
    <n v="35240"/>
    <n v="30470"/>
    <n v="36561"/>
    <n v="40098"/>
    <n v="41250"/>
    <n v="39444"/>
  </r>
  <r>
    <n v="2015"/>
    <n v="20984"/>
    <s v="2R02-004"/>
    <s v="Birnie Bus -  Otsego"/>
    <s v="Inactive"/>
    <s v="Rural Reporter"/>
    <m/>
    <x v="10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761"/>
    <s v=""/>
    <s v=""/>
    <s v=""/>
    <m/>
  </r>
  <r>
    <n v="2015"/>
    <n v="20984"/>
    <s v="2R02-004"/>
    <s v="Birnie Bus -  Otsego"/>
    <s v="Inactive"/>
    <s v="Rural Reporter"/>
    <m/>
    <x v="10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n v="8803"/>
    <n v="20475"/>
    <n v="19650"/>
    <n v="23500"/>
    <n v="20524"/>
    <n v="31599"/>
    <n v="12700"/>
    <n v="11614"/>
    <n v="10318"/>
    <s v=""/>
    <m/>
  </r>
  <r>
    <n v="2015"/>
    <n v="20985"/>
    <s v="2R02-083"/>
    <s v="ARC (Allegany)"/>
    <s v="Inactive"/>
    <s v="Rural Reporter"/>
    <m/>
    <x v="10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n v="6708"/>
    <n v="8353"/>
    <n v="7100"/>
    <n v="1700"/>
    <s v=""/>
    <m/>
  </r>
  <r>
    <n v="2017"/>
    <n v="20988"/>
    <s v="2R02-012"/>
    <s v="City of Port Jervis"/>
    <s v="Active"/>
    <s v="Rural Reporter"/>
    <s v="Port Jervis"/>
    <x v="1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900"/>
    <n v="3848"/>
    <n v="3016"/>
    <n v="3120"/>
    <n v="1615"/>
    <n v="2728"/>
    <n v="2610"/>
    <n v="2579"/>
    <n v="2671"/>
    <n v="2957"/>
    <n v="2946"/>
  </r>
  <r>
    <n v="2017"/>
    <n v="20989"/>
    <s v="2R02-005"/>
    <s v="Herkimer County"/>
    <s v="Active"/>
    <s v="Rural Reporter"/>
    <s v="Herkimer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499"/>
    <n v="563"/>
  </r>
  <r>
    <n v="2017"/>
    <n v="20990"/>
    <s v="2R02-059"/>
    <s v="Oneida County"/>
    <s v="Active"/>
    <s v="Rural Reporter"/>
    <s v="Utica"/>
    <x v="10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n v="11892"/>
    <s v=""/>
    <s v=""/>
    <s v=""/>
    <s v=""/>
    <s v=""/>
    <m/>
  </r>
  <r>
    <n v="2017"/>
    <n v="20990"/>
    <s v="2R02-059"/>
    <s v="Oneida County"/>
    <s v="Active"/>
    <s v="Rural Reporter"/>
    <s v="Utica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s v=""/>
    <n v="17200"/>
    <n v="12133"/>
    <n v="12133"/>
    <s v=""/>
    <n v="9756"/>
    <n v="10034"/>
    <n v="10131"/>
    <n v="19396"/>
    <n v="15419"/>
    <n v="19356"/>
  </r>
  <r>
    <n v="2017"/>
    <n v="20991"/>
    <s v="2R02-038"/>
    <s v="St Lawrence County"/>
    <s v="Active"/>
    <s v="Rural Reporter"/>
    <s v="Canton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3952"/>
    <n v="9251"/>
    <n v="14050"/>
    <n v="13340"/>
    <n v="13300"/>
    <n v="10404"/>
    <n v="15606"/>
    <n v="17452"/>
    <n v="17245"/>
    <n v="18720"/>
    <n v="17954"/>
  </r>
  <r>
    <n v="2017"/>
    <n v="20992"/>
    <s v="2R02-024"/>
    <s v="Franklin County Public Transportation"/>
    <s v="Active"/>
    <s v="Rural Reporter"/>
    <s v="Malone"/>
    <x v="10"/>
    <n v="2010"/>
    <x v="9"/>
    <m/>
    <m/>
    <m/>
    <x v="0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3330"/>
    <n v="3600"/>
  </r>
  <r>
    <n v="2017"/>
    <n v="20992"/>
    <s v="2R02-024"/>
    <s v="Franklin County Public Transportation"/>
    <s v="Active"/>
    <s v="Rural Reporter"/>
    <s v="Malone"/>
    <x v="10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5885"/>
    <n v="7616"/>
  </r>
  <r>
    <n v="2017"/>
    <n v="20992"/>
    <s v="2R02-024"/>
    <s v="Franklin County Public Transportation"/>
    <s v="Active"/>
    <s v="Rural Reporter"/>
    <s v="Malone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18500"/>
    <n v="18085"/>
    <n v="35785"/>
    <n v="38350"/>
    <n v="32194"/>
    <n v="28588"/>
    <n v="33566"/>
    <n v="31486"/>
    <n v="34398"/>
    <n v="12796"/>
    <n v="10241"/>
  </r>
  <r>
    <n v="2015"/>
    <n v="20994"/>
    <s v="2R02-063"/>
    <s v="ARC of Steuben"/>
    <s v="Inactive"/>
    <s v="Rural Reporter"/>
    <m/>
    <x v="10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s v=""/>
    <s v=""/>
    <s v=""/>
    <n v="8800"/>
    <n v="6225"/>
    <n v="5800"/>
    <n v="14500"/>
    <n v="5569"/>
    <n v="5728"/>
    <s v=""/>
    <m/>
  </r>
  <r>
    <n v="2015"/>
    <n v="20996"/>
    <s v="2R02-089"/>
    <s v="Arc Otsego"/>
    <s v="Inactive"/>
    <s v="Rural Reporter"/>
    <m/>
    <x v="10"/>
    <n v="2010"/>
    <x v="9"/>
    <m/>
    <m/>
    <m/>
    <x v="2"/>
    <s v="MB"/>
    <s v="PT"/>
    <s v="Discontinued"/>
    <m/>
    <m/>
    <m/>
    <m/>
    <m/>
    <m/>
    <m/>
    <m/>
    <m/>
    <m/>
    <m/>
    <m/>
    <m/>
    <m/>
    <m/>
    <m/>
    <s v=""/>
    <s v=""/>
    <s v=""/>
    <s v=""/>
    <s v=""/>
    <s v=""/>
    <n v="4510"/>
    <n v="4766"/>
    <n v="4683"/>
    <s v=""/>
    <m/>
  </r>
  <r>
    <n v="2015"/>
    <n v="20997"/>
    <s v="2R02-090"/>
    <s v="Village of Cooperstown Trolley"/>
    <s v="Inactive"/>
    <s v="Rural Reporter"/>
    <m/>
    <x v="10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2351"/>
    <n v="2709"/>
    <n v="1970"/>
    <s v=""/>
    <m/>
  </r>
  <r>
    <n v="2017"/>
    <n v="20998"/>
    <m/>
    <s v="Otsego County"/>
    <s v="Active"/>
    <s v="Rural Reporter"/>
    <s v="Cooperstown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17311"/>
    <n v="16867"/>
  </r>
  <r>
    <n v="2017"/>
    <n v="20999"/>
    <m/>
    <s v="Columbia County-NY"/>
    <s v="Active"/>
    <s v="Rural Reporter"/>
    <s v="Hudson"/>
    <x v="10"/>
    <n v="2010"/>
    <x v="9"/>
    <m/>
    <m/>
    <m/>
    <x v="0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2811"/>
    <n v="2405"/>
  </r>
  <r>
    <n v="2017"/>
    <n v="20999"/>
    <m/>
    <s v="Columbia County-NY"/>
    <s v="Active"/>
    <s v="Rural Reporter"/>
    <s v="Hudson"/>
    <x v="10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2549"/>
    <n v="2770"/>
  </r>
  <r>
    <n v="2017"/>
    <n v="21000"/>
    <m/>
    <s v="Yates County"/>
    <s v="Active"/>
    <s v="Rural Reporter"/>
    <s v="Penn Yan"/>
    <x v="10"/>
    <n v="2010"/>
    <x v="9"/>
    <m/>
    <m/>
    <m/>
    <x v="1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6823"/>
  </r>
  <r>
    <n v="2017"/>
    <n v="22929"/>
    <s v="2T02"/>
    <s v="Seneca Nation of Indians(SNI)"/>
    <s v="Active"/>
    <s v="Reduced Reporter"/>
    <s v="Salamanca"/>
    <x v="10"/>
    <n v="2010"/>
    <x v="83"/>
    <n v="0"/>
    <n v="0"/>
    <n v="0"/>
    <x v="0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784"/>
    <n v="4238"/>
    <n v="6002"/>
    <n v="7376"/>
    <n v="7391"/>
  </r>
  <r>
    <n v="2017"/>
    <n v="22930"/>
    <m/>
    <s v="New York City Economic Development Corporation(NYCEDC)"/>
    <s v="Active"/>
    <s v="Full Reporter"/>
    <s v="New York"/>
    <x v="10"/>
    <n v="2010"/>
    <x v="64"/>
    <n v="1"/>
    <n v="3450"/>
    <n v="18351295"/>
    <x v="0"/>
    <s v="FB"/>
    <s v="PT"/>
    <s v="Operating"/>
    <m/>
    <m/>
    <m/>
    <m/>
    <m/>
    <m/>
    <m/>
    <m/>
    <m/>
    <m/>
    <m/>
    <m/>
    <m/>
    <m/>
    <m/>
    <m/>
    <m/>
    <m/>
    <m/>
    <m/>
    <m/>
    <m/>
    <m/>
    <m/>
    <n v="8427"/>
    <n v="9178"/>
    <n v="12135"/>
  </r>
  <r>
    <n v="2017"/>
    <n v="30001"/>
    <n v="3001"/>
    <s v="Kanawha Valley Regional Transportation Authority(KVRTA)"/>
    <s v="Active"/>
    <s v="Full Reporter"/>
    <s v="Charleston"/>
    <x v="13"/>
    <n v="2010"/>
    <x v="84"/>
    <n v="214"/>
    <n v="98"/>
    <n v="153199"/>
    <x v="0"/>
    <s v="DR"/>
    <s v="DO"/>
    <s v="Operating"/>
    <n v="16510"/>
    <n v="17763"/>
    <n v="18102"/>
    <n v="19952"/>
    <n v="22736"/>
    <n v="22572"/>
    <n v="23421"/>
    <n v="23467"/>
    <n v="24745"/>
    <n v="25414"/>
    <n v="26744"/>
    <n v="26740"/>
    <n v="26890"/>
    <n v="26992"/>
    <n v="26418"/>
    <n v="26890"/>
    <n v="26602"/>
    <n v="26701"/>
    <n v="26696"/>
    <n v="26790"/>
    <n v="26837"/>
    <n v="26856"/>
    <n v="26845"/>
    <n v="27019"/>
    <n v="26823"/>
    <n v="26949"/>
    <n v="21675"/>
  </r>
  <r>
    <n v="2017"/>
    <n v="30001"/>
    <n v="3001"/>
    <s v="Kanawha Valley Regional Transportation Authority(KVRTA)"/>
    <s v="Active"/>
    <s v="Full Reporter"/>
    <s v="Charleston"/>
    <x v="13"/>
    <n v="2010"/>
    <x v="84"/>
    <n v="214"/>
    <n v="98"/>
    <n v="153199"/>
    <x v="0"/>
    <s v="MB"/>
    <s v="DO"/>
    <s v="Operating"/>
    <n v="143608"/>
    <n v="143534"/>
    <n v="143082"/>
    <n v="141069"/>
    <n v="148804"/>
    <n v="145235"/>
    <n v="145318"/>
    <n v="143646"/>
    <n v="145280"/>
    <n v="149428"/>
    <n v="147711"/>
    <n v="147682"/>
    <n v="148617"/>
    <n v="149585"/>
    <n v="152207"/>
    <n v="137660"/>
    <n v="137611"/>
    <n v="140518"/>
    <n v="141696"/>
    <n v="139343"/>
    <n v="139974"/>
    <n v="138897"/>
    <n v="138957"/>
    <n v="138002"/>
    <n v="139885"/>
    <n v="130959"/>
    <n v="132567"/>
  </r>
  <r>
    <n v="2017"/>
    <n v="30002"/>
    <n v="3002"/>
    <s v="The Tri-State Transit Authority(TTA)"/>
    <s v="Active"/>
    <s v="Full Reporter"/>
    <s v="Huntington"/>
    <x v="13"/>
    <n v="2010"/>
    <x v="85"/>
    <n v="178"/>
    <n v="130"/>
    <n v="202637"/>
    <x v="0"/>
    <s v="DR"/>
    <s v="DO"/>
    <s v="Operating"/>
    <s v=""/>
    <s v=""/>
    <s v=""/>
    <s v=""/>
    <s v=""/>
    <s v=""/>
    <s v=""/>
    <n v="7931"/>
    <n v="8236"/>
    <n v="10923"/>
    <n v="10246"/>
    <n v="11084"/>
    <n v="10218"/>
    <n v="19681"/>
    <n v="23038"/>
    <n v="22101"/>
    <n v="21461"/>
    <n v="20947"/>
    <n v="19130"/>
    <n v="16264"/>
    <n v="15287"/>
    <n v="17316"/>
    <n v="19341"/>
    <n v="19733"/>
    <n v="18495"/>
    <n v="18613"/>
    <n v="19223"/>
  </r>
  <r>
    <n v="2017"/>
    <n v="30002"/>
    <n v="3002"/>
    <s v="The Tri-State Transit Authority(TTA)"/>
    <s v="Active"/>
    <s v="Full Reporter"/>
    <s v="Huntington"/>
    <x v="13"/>
    <n v="2010"/>
    <x v="85"/>
    <n v="178"/>
    <n v="130"/>
    <n v="202637"/>
    <x v="0"/>
    <s v="DR"/>
    <s v="PT"/>
    <s v="Discontinued"/>
    <n v="3185"/>
    <n v="4030"/>
    <n v="2945"/>
    <n v="4316"/>
    <n v="7020"/>
    <n v="7650"/>
    <n v="8680"/>
    <n v="4910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02"/>
    <n v="3002"/>
    <s v="The Tri-State Transit Authority(TTA)"/>
    <s v="Active"/>
    <s v="Full Reporter"/>
    <s v="Huntington"/>
    <x v="13"/>
    <n v="2010"/>
    <x v="85"/>
    <n v="178"/>
    <n v="130"/>
    <n v="202637"/>
    <x v="0"/>
    <s v="MB"/>
    <s v="DO"/>
    <s v="Operating"/>
    <n v="45421"/>
    <n v="44577"/>
    <n v="40500"/>
    <n v="42425"/>
    <n v="45302"/>
    <n v="42592"/>
    <n v="41529"/>
    <n v="43938"/>
    <n v="44211"/>
    <n v="48220"/>
    <n v="51978"/>
    <n v="54220"/>
    <n v="54994"/>
    <n v="52934"/>
    <n v="52038"/>
    <n v="54235"/>
    <n v="54079"/>
    <n v="55722"/>
    <n v="60909"/>
    <n v="61483"/>
    <n v="62380"/>
    <n v="61047"/>
    <n v="58849"/>
    <n v="59090"/>
    <n v="58934"/>
    <n v="58624"/>
    <n v="63524"/>
  </r>
  <r>
    <n v="2017"/>
    <n v="30003"/>
    <n v="3003"/>
    <s v="Mid-Ohio Valley Transit Authority(Easy Rider)"/>
    <s v="Active"/>
    <s v="Reduced Reporter"/>
    <s v="Parkersburg"/>
    <x v="13"/>
    <n v="2010"/>
    <x v="86"/>
    <n v="411"/>
    <n v="42"/>
    <n v="67229"/>
    <x v="0"/>
    <s v="DR"/>
    <s v="DO"/>
    <s v="Operating"/>
    <n v="3324"/>
    <n v="3336"/>
    <n v="4606"/>
    <n v="4490"/>
    <s v=""/>
    <s v=""/>
    <s v=""/>
    <s v=""/>
    <s v=""/>
    <n v="4953"/>
    <n v="4594"/>
    <n v="5266"/>
    <n v="5248"/>
    <s v=""/>
    <s v=""/>
    <s v=""/>
    <s v=""/>
    <s v=""/>
    <s v=""/>
    <n v="2335"/>
    <n v="2634"/>
    <n v="2250"/>
    <n v="1911"/>
    <n v="2277"/>
    <n v="2236"/>
    <n v="2396"/>
    <n v="2432"/>
  </r>
  <r>
    <n v="2017"/>
    <n v="30003"/>
    <n v="3003"/>
    <s v="Mid-Ohio Valley Transit Authority(Easy Rider)"/>
    <s v="Active"/>
    <s v="Reduced Reporter"/>
    <s v="Parkersburg"/>
    <x v="13"/>
    <n v="2010"/>
    <x v="86"/>
    <n v="411"/>
    <n v="42"/>
    <n v="67229"/>
    <x v="0"/>
    <s v="MB"/>
    <s v="DO"/>
    <s v="Operating"/>
    <n v="21154"/>
    <n v="21912"/>
    <n v="21801"/>
    <n v="21587"/>
    <s v=""/>
    <s v=""/>
    <s v=""/>
    <s v=""/>
    <s v=""/>
    <n v="28982"/>
    <n v="28507"/>
    <n v="33448"/>
    <n v="31656"/>
    <s v=""/>
    <s v=""/>
    <s v=""/>
    <s v=""/>
    <s v=""/>
    <s v=""/>
    <n v="31763"/>
    <n v="35070"/>
    <n v="35315"/>
    <n v="38240"/>
    <n v="38678"/>
    <n v="40357"/>
    <n v="46012"/>
    <n v="45632"/>
  </r>
  <r>
    <n v="1999"/>
    <n v="30004"/>
    <n v="3004"/>
    <s v="Peninsula Transportation District Commission"/>
    <s v="Inactive"/>
    <s v="Full Reporter"/>
    <s v="Hampton"/>
    <x v="14"/>
    <n v="1990"/>
    <x v="87"/>
    <n v="24"/>
    <n v="664"/>
    <n v="1323098"/>
    <x v="2"/>
    <s v="DR"/>
    <s v="DO"/>
    <s v="Discontinued"/>
    <n v="14198"/>
    <n v="18118"/>
    <n v="20544"/>
    <n v="24779"/>
    <n v="27248"/>
    <n v="19986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4"/>
    <n v="3004"/>
    <s v="Peninsula Transportation District Commission"/>
    <s v="Inactive"/>
    <s v="Full Reporter"/>
    <s v="Hampton"/>
    <x v="14"/>
    <n v="1990"/>
    <x v="87"/>
    <n v="24"/>
    <n v="664"/>
    <n v="1323098"/>
    <x v="2"/>
    <s v="DR"/>
    <s v="PT"/>
    <s v="Discontinued"/>
    <n v="530"/>
    <n v="288"/>
    <n v="278"/>
    <n v="274"/>
    <n v="786"/>
    <n v="1515"/>
    <n v="24966"/>
    <n v="26907"/>
    <n v="29694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4"/>
    <n v="3004"/>
    <s v="Peninsula Transportation District Commission"/>
    <s v="Inactive"/>
    <s v="Full Reporter"/>
    <s v="Hampton"/>
    <x v="14"/>
    <n v="1990"/>
    <x v="87"/>
    <n v="24"/>
    <n v="664"/>
    <n v="1323098"/>
    <x v="2"/>
    <s v="FB"/>
    <s v="PT"/>
    <s v="Discontinued"/>
    <s v=""/>
    <s v=""/>
    <s v=""/>
    <s v=""/>
    <s v=""/>
    <s v=""/>
    <s v=""/>
    <s v=""/>
    <n v="1204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4"/>
    <n v="3004"/>
    <s v="Peninsula Transportation District Commission"/>
    <s v="Inactive"/>
    <s v="Full Reporter"/>
    <s v="Hampton"/>
    <x v="14"/>
    <n v="1990"/>
    <x v="87"/>
    <n v="24"/>
    <n v="664"/>
    <n v="1323098"/>
    <x v="2"/>
    <s v="MB"/>
    <s v="DO"/>
    <s v="Discontinued"/>
    <n v="168370"/>
    <n v="215448"/>
    <n v="219376"/>
    <n v="224330"/>
    <n v="244572"/>
    <n v="245461"/>
    <n v="256643"/>
    <n v="268072"/>
    <n v="270770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n v="24"/>
    <n v="664"/>
    <n v="1323098"/>
    <x v="2"/>
    <s v="DR"/>
    <s v="DO"/>
    <s v="Discontinued"/>
    <n v="73930"/>
    <n v="70678"/>
    <n v="64446"/>
    <n v="70968"/>
    <n v="68771"/>
    <n v="67472"/>
    <n v="74160"/>
    <n v="78709"/>
    <n v="75838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n v="24"/>
    <n v="664"/>
    <n v="1323098"/>
    <x v="2"/>
    <s v="DR"/>
    <s v="PT"/>
    <s v="Discontinued"/>
    <s v=""/>
    <s v=""/>
    <s v=""/>
    <n v="2574"/>
    <n v="11185"/>
    <n v="25410"/>
    <n v="39749"/>
    <n v="23257"/>
    <n v="19730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n v="24"/>
    <n v="664"/>
    <n v="1323098"/>
    <x v="2"/>
    <s v="FB"/>
    <s v="PT"/>
    <s v="Discontinued"/>
    <n v="5711"/>
    <n v="5852"/>
    <n v="6068"/>
    <n v="6067"/>
    <n v="6093"/>
    <n v="6030"/>
    <n v="6117"/>
    <n v="6118"/>
    <n v="5978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n v="24"/>
    <n v="664"/>
    <n v="1323098"/>
    <x v="2"/>
    <s v="MB"/>
    <s v="DO"/>
    <s v="Discontinued"/>
    <n v="403379"/>
    <n v="402888"/>
    <n v="405828"/>
    <n v="404615"/>
    <n v="399971"/>
    <n v="413801"/>
    <n v="432189"/>
    <n v="465810"/>
    <n v="506970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n v="24"/>
    <n v="664"/>
    <n v="1323098"/>
    <x v="2"/>
    <s v="VP"/>
    <s v="DO"/>
    <s v="Discontinued"/>
    <n v="9576"/>
    <n v="8439"/>
    <n v="6552"/>
    <n v="6300"/>
    <n v="4807"/>
    <n v="5060"/>
    <n v="5040"/>
    <n v="6300"/>
    <n v="7560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x v="0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664"/>
    <n v="4244"/>
    <n v="118383"/>
    <n v="138832"/>
    <n v="148264"/>
    <n v="62959"/>
    <s v=""/>
    <n v="0"/>
    <s v=""/>
    <m/>
    <m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x v="0"/>
    <s v="DR"/>
    <s v="PT"/>
    <s v="Operating"/>
    <n v="37950"/>
    <n v="38250"/>
    <n v="49215"/>
    <n v="43925"/>
    <n v="46155"/>
    <n v="46435"/>
    <n v="51255"/>
    <n v="77884"/>
    <n v="90138"/>
    <n v="90052"/>
    <n v="100906"/>
    <n v="97780"/>
    <n v="96863"/>
    <n v="92972"/>
    <n v="88383"/>
    <n v="108820"/>
    <n v="116307"/>
    <n v="132663"/>
    <n v="21676"/>
    <s v=""/>
    <n v="0"/>
    <n v="90804"/>
    <n v="153233"/>
    <n v="149248"/>
    <n v="146066"/>
    <n v="153726"/>
    <n v="156259"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x v="0"/>
    <s v="MB"/>
    <s v="DO"/>
    <s v="Operating"/>
    <n v="418269"/>
    <n v="422343"/>
    <n v="410855"/>
    <n v="378036"/>
    <n v="376954"/>
    <n v="374091"/>
    <n v="380667"/>
    <n v="379195"/>
    <n v="370105"/>
    <n v="368054"/>
    <n v="367684"/>
    <n v="434605"/>
    <n v="440166"/>
    <n v="424504"/>
    <n v="402243"/>
    <n v="428640"/>
    <n v="420252"/>
    <n v="447645"/>
    <n v="457908"/>
    <n v="414142"/>
    <n v="404692"/>
    <n v="397288"/>
    <n v="376444"/>
    <n v="382796"/>
    <n v="394662"/>
    <n v="393755"/>
    <n v="403654"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609"/>
    <n v="2761"/>
    <n v="3060"/>
    <n v="3276"/>
    <n v="3906"/>
    <n v="0"/>
    <s v=""/>
    <n v="0"/>
    <s v=""/>
    <m/>
    <m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x v="0"/>
    <s v="RB"/>
    <s v="DO"/>
    <s v="Building"/>
    <m/>
    <m/>
    <m/>
    <m/>
    <m/>
    <m/>
    <m/>
    <m/>
    <m/>
    <m/>
    <m/>
    <m/>
    <m/>
    <m/>
    <m/>
    <m/>
    <m/>
    <m/>
    <m/>
    <m/>
    <m/>
    <m/>
    <m/>
    <m/>
    <m/>
    <n v="0"/>
    <n v="0"/>
  </r>
  <r>
    <n v="2017"/>
    <n v="30006"/>
    <n v="3006"/>
    <s v="Greater Richmond Transit Company(GRTC Transit System)"/>
    <s v="Active"/>
    <s v="Full Reporter"/>
    <s v="Richmond"/>
    <x v="14"/>
    <n v="2010"/>
    <x v="88"/>
    <n v="45"/>
    <n v="492"/>
    <n v="953556"/>
    <x v="0"/>
    <s v="VP"/>
    <s v="PT"/>
    <s v="Operating"/>
    <s v=""/>
    <s v=""/>
    <s v=""/>
    <s v=""/>
    <s v=""/>
    <s v=""/>
    <s v=""/>
    <n v="9906"/>
    <n v="11088"/>
    <n v="11960"/>
    <n v="14147"/>
    <n v="15994"/>
    <n v="18031"/>
    <n v="21222"/>
    <n v="24104"/>
    <n v="25146"/>
    <n v="35784"/>
    <n v="42168"/>
    <n v="55590"/>
    <n v="67830"/>
    <n v="72165"/>
    <n v="72072"/>
    <n v="77447"/>
    <n v="85536"/>
    <n v="92466"/>
    <n v="93201"/>
    <n v="90785"/>
  </r>
  <r>
    <n v="2017"/>
    <n v="30007"/>
    <n v="3007"/>
    <s v="Greater Roanoke Transit Company(Valley Metro)"/>
    <s v="Active"/>
    <s v="Full Reporter"/>
    <s v="Roanoke"/>
    <x v="14"/>
    <n v="2010"/>
    <x v="89"/>
    <n v="172"/>
    <n v="124"/>
    <n v="210111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532"/>
    <n v="3656"/>
    <n v="3476"/>
    <n v="3713"/>
    <n v="3661"/>
  </r>
  <r>
    <n v="2017"/>
    <n v="30007"/>
    <n v="3007"/>
    <s v="Greater Roanoke Transit Company(Valley Metro)"/>
    <s v="Active"/>
    <s v="Full Reporter"/>
    <s v="Roanoke"/>
    <x v="14"/>
    <n v="2010"/>
    <x v="89"/>
    <n v="172"/>
    <n v="124"/>
    <n v="210111"/>
    <x v="0"/>
    <s v="DR"/>
    <s v="PT"/>
    <s v="Operating"/>
    <n v="3900"/>
    <n v="5588"/>
    <n v="9594"/>
    <n v="12889"/>
    <n v="17429"/>
    <n v="17619"/>
    <n v="19326"/>
    <n v="20644"/>
    <n v="23110"/>
    <n v="25914"/>
    <n v="26517"/>
    <n v="28496"/>
    <n v="32739"/>
    <n v="36502"/>
    <n v="38448"/>
    <n v="42212"/>
    <n v="45523"/>
    <n v="50324"/>
    <n v="50265"/>
    <n v="34374"/>
    <n v="35020"/>
    <n v="34818"/>
    <n v="32386.000000000004"/>
    <n v="34717"/>
    <n v="35790"/>
    <n v="35151"/>
    <n v="38124"/>
  </r>
  <r>
    <n v="2017"/>
    <n v="30007"/>
    <n v="3007"/>
    <s v="Greater Roanoke Transit Company(Valley Metro)"/>
    <s v="Active"/>
    <s v="Full Reporter"/>
    <s v="Roanoke"/>
    <x v="14"/>
    <n v="2010"/>
    <x v="89"/>
    <n v="172"/>
    <n v="124"/>
    <n v="210111"/>
    <x v="0"/>
    <s v="MB"/>
    <s v="DO"/>
    <s v="Operating"/>
    <n v="79143"/>
    <n v="82664"/>
    <n v="83225"/>
    <n v="83455"/>
    <n v="94482"/>
    <n v="93260"/>
    <n v="94352"/>
    <n v="94138"/>
    <n v="93370"/>
    <n v="93836"/>
    <n v="99368"/>
    <n v="99076"/>
    <n v="99376"/>
    <n v="99717"/>
    <n v="107298"/>
    <n v="103672"/>
    <n v="104639"/>
    <n v="104877"/>
    <n v="109747"/>
    <n v="109733"/>
    <n v="109578"/>
    <n v="112005"/>
    <n v="108053"/>
    <n v="108181"/>
    <n v="109265"/>
    <n v="109198"/>
    <n v="109526"/>
  </r>
  <r>
    <n v="2017"/>
    <n v="30008"/>
    <n v="3008"/>
    <s v="Greater Lynchburg Transit Company(GLTC)"/>
    <s v="Active"/>
    <s v="Full Reporter"/>
    <s v="Lynchburg"/>
    <x v="14"/>
    <n v="2010"/>
    <x v="90"/>
    <n v="271"/>
    <n v="89"/>
    <n v="116636"/>
    <x v="0"/>
    <s v="DR"/>
    <s v="DO"/>
    <s v="Operating"/>
    <n v="2516"/>
    <n v="3142"/>
    <n v="3300"/>
    <n v="3650"/>
    <n v="3619"/>
    <n v="4741"/>
    <n v="3544"/>
    <n v="3838"/>
    <n v="3978"/>
    <n v="3808"/>
    <n v="4125"/>
    <n v="4685"/>
    <n v="5060"/>
    <n v="5133"/>
    <n v="5299"/>
    <n v="5176"/>
    <n v="6165"/>
    <n v="7419"/>
    <n v="9044"/>
    <n v="9845"/>
    <n v="9483"/>
    <n v="19051"/>
    <n v="16760"/>
    <n v="15929"/>
    <n v="15716"/>
    <n v="17702"/>
    <n v="17876"/>
  </r>
  <r>
    <n v="2017"/>
    <n v="30008"/>
    <n v="3008"/>
    <s v="Greater Lynchburg Transit Company(GLTC)"/>
    <s v="Active"/>
    <s v="Full Reporter"/>
    <s v="Lynchburg"/>
    <x v="14"/>
    <n v="2010"/>
    <x v="90"/>
    <n v="271"/>
    <n v="89"/>
    <n v="116636"/>
    <x v="0"/>
    <s v="MB"/>
    <s v="DO"/>
    <s v="Operating"/>
    <n v="67226"/>
    <n v="68241"/>
    <n v="68083"/>
    <n v="66472"/>
    <n v="66352"/>
    <n v="61127"/>
    <n v="61152"/>
    <n v="61014"/>
    <n v="61117"/>
    <n v="61311"/>
    <n v="60072"/>
    <n v="68326"/>
    <n v="68798"/>
    <n v="69448"/>
    <n v="70064"/>
    <n v="63789"/>
    <n v="85063"/>
    <n v="85294"/>
    <n v="93440"/>
    <n v="99418"/>
    <n v="93142"/>
    <n v="92804"/>
    <n v="78547"/>
    <n v="84252"/>
    <n v="86910"/>
    <n v="86186"/>
    <n v="87121"/>
  </r>
  <r>
    <n v="2017"/>
    <n v="30009"/>
    <n v="3009"/>
    <s v="Petersburg Area Transit(PAT)"/>
    <s v="Active"/>
    <s v="Reduced Reporter"/>
    <s v="Petersburg"/>
    <x v="14"/>
    <n v="2010"/>
    <x v="88"/>
    <n v="45"/>
    <n v="492"/>
    <n v="953556"/>
    <x v="0"/>
    <s v="DR"/>
    <s v="DO"/>
    <s v="Operating"/>
    <s v=""/>
    <s v=""/>
    <s v=""/>
    <s v=""/>
    <s v=""/>
    <s v=""/>
    <s v=""/>
    <s v=""/>
    <s v=""/>
    <s v=""/>
    <s v=""/>
    <s v=""/>
    <s v=""/>
    <n v="4444"/>
    <n v="4719"/>
    <n v="4716"/>
    <n v="4689"/>
    <n v="4785"/>
    <n v="4775"/>
    <n v="9888"/>
    <n v="7952"/>
    <n v="8520"/>
    <n v="8984"/>
    <n v="9232"/>
    <n v="7608"/>
    <n v="8235"/>
    <n v="6941"/>
  </r>
  <r>
    <n v="2017"/>
    <n v="30009"/>
    <n v="3009"/>
    <s v="Petersburg Area Transit(PAT)"/>
    <s v="Active"/>
    <s v="Reduced Reporter"/>
    <s v="Petersburg"/>
    <x v="14"/>
    <n v="2010"/>
    <x v="88"/>
    <n v="45"/>
    <n v="492"/>
    <n v="953556"/>
    <x v="0"/>
    <s v="DR"/>
    <s v="PT"/>
    <s v="Discontinued"/>
    <n v="3542"/>
    <n v="4112"/>
    <n v="4112"/>
    <n v="4430"/>
    <n v="4476"/>
    <n v="4440"/>
    <n v="4440"/>
    <n v="4444"/>
    <n v="4418"/>
    <n v="4444"/>
    <n v="5551"/>
    <n v="4682"/>
    <n v="4444"/>
    <s v=""/>
    <s v=""/>
    <s v=""/>
    <s v=""/>
    <s v=""/>
    <s v=""/>
    <s v=""/>
    <n v="0"/>
    <n v="0"/>
    <s v=""/>
    <n v="0"/>
    <s v=""/>
    <m/>
    <m/>
  </r>
  <r>
    <n v="2017"/>
    <n v="30009"/>
    <n v="3009"/>
    <s v="Petersburg Area Transit(PAT)"/>
    <s v="Active"/>
    <s v="Reduced Reporter"/>
    <s v="Petersburg"/>
    <x v="14"/>
    <n v="2010"/>
    <x v="88"/>
    <n v="45"/>
    <n v="492"/>
    <n v="953556"/>
    <x v="0"/>
    <s v="MB"/>
    <s v="DO"/>
    <s v="Operating"/>
    <n v="26410"/>
    <n v="26863"/>
    <n v="26863"/>
    <n v="26602"/>
    <n v="26816"/>
    <n v="26325"/>
    <n v="26632"/>
    <n v="26632"/>
    <n v="26755"/>
    <n v="26632"/>
    <n v="27061"/>
    <n v="29906"/>
    <n v="31997"/>
    <n v="32507"/>
    <n v="32591"/>
    <n v="38532"/>
    <n v="42179"/>
    <n v="38457"/>
    <n v="38430"/>
    <n v="38443"/>
    <n v="38471"/>
    <n v="40753"/>
    <n v="48106"/>
    <n v="39761"/>
    <n v="42912"/>
    <n v="51088"/>
    <n v="50738"/>
  </r>
  <r>
    <n v="2017"/>
    <n v="30010"/>
    <n v="3010"/>
    <s v="Lehigh and Northampton Transportation Authority(LANTA)"/>
    <s v="Active"/>
    <s v="Full Reporter"/>
    <s v="Allentown"/>
    <x v="12"/>
    <n v="2010"/>
    <x v="91"/>
    <n v="61"/>
    <n v="346"/>
    <n v="664651"/>
    <x v="0"/>
    <s v="DR"/>
    <s v="PT"/>
    <s v="Operating"/>
    <n v="83234"/>
    <n v="82951"/>
    <n v="83520"/>
    <n v="89894"/>
    <n v="98857"/>
    <n v="115595"/>
    <n v="143277"/>
    <n v="157756"/>
    <n v="165762"/>
    <n v="173349"/>
    <n v="184425"/>
    <n v="177340"/>
    <n v="185003"/>
    <n v="191928"/>
    <n v="191285"/>
    <n v="191338"/>
    <n v="220880"/>
    <n v="187847"/>
    <n v="162391"/>
    <n v="173362"/>
    <n v="244147"/>
    <n v="242782"/>
    <n v="261932.00000000003"/>
    <n v="255830"/>
    <n v="201888"/>
    <n v="187000"/>
    <n v="185661"/>
  </r>
  <r>
    <n v="2017"/>
    <n v="30010"/>
    <n v="3010"/>
    <s v="Lehigh and Northampton Transportation Authority(LANTA)"/>
    <s v="Active"/>
    <s v="Full Reporter"/>
    <s v="Allentown"/>
    <x v="12"/>
    <n v="2010"/>
    <x v="91"/>
    <n v="61"/>
    <n v="346"/>
    <n v="664651"/>
    <x v="0"/>
    <s v="MB"/>
    <s v="DO"/>
    <s v="Operating"/>
    <n v="130044"/>
    <n v="128675"/>
    <n v="129744"/>
    <n v="129510"/>
    <n v="139291"/>
    <n v="146568"/>
    <n v="137719"/>
    <n v="154458"/>
    <n v="161720"/>
    <n v="168762"/>
    <n v="165447"/>
    <n v="172292"/>
    <n v="182447"/>
    <n v="191160"/>
    <n v="192647"/>
    <n v="193547"/>
    <n v="184946"/>
    <n v="179253"/>
    <n v="194474"/>
    <n v="194475"/>
    <n v="197518"/>
    <n v="216351"/>
    <n v="220604"/>
    <n v="223459"/>
    <n v="224132"/>
    <n v="226265"/>
    <n v="227344"/>
  </r>
  <r>
    <n v="2017"/>
    <n v="30010"/>
    <n v="3010"/>
    <s v="Lehigh and Northampton Transportation Authority(LANTA)"/>
    <s v="Active"/>
    <s v="Full Reporter"/>
    <s v="Allentown"/>
    <x v="12"/>
    <n v="2010"/>
    <x v="91"/>
    <n v="61"/>
    <n v="346"/>
    <n v="664651"/>
    <x v="0"/>
    <s v="MB"/>
    <s v="PT"/>
    <s v="Discontinued"/>
    <n v="3874"/>
    <n v="5341"/>
    <n v="7956"/>
    <n v="8574"/>
    <n v="6271"/>
    <n v="1100"/>
    <n v="1100"/>
    <n v="1004"/>
    <n v="1008"/>
    <n v="1382"/>
    <n v="1314"/>
    <s v=""/>
    <s v=""/>
    <s v=""/>
    <s v=""/>
    <s v=""/>
    <s v=""/>
    <s v=""/>
    <s v=""/>
    <s v=""/>
    <n v="0"/>
    <n v="0"/>
    <s v=""/>
    <n v="0"/>
    <s v=""/>
    <m/>
    <m/>
  </r>
  <r>
    <n v="2017"/>
    <n v="30011"/>
    <n v="3011"/>
    <s v="Altoona Metro Transit(AMTRAN)"/>
    <s v="Active"/>
    <s v="Full Reporter"/>
    <s v="Altoona"/>
    <x v="12"/>
    <n v="2010"/>
    <x v="92"/>
    <n v="359"/>
    <n v="37"/>
    <n v="79930"/>
    <x v="0"/>
    <s v="DR"/>
    <s v="DO"/>
    <s v="Operating"/>
    <s v=""/>
    <s v=""/>
    <s v=""/>
    <s v=""/>
    <s v=""/>
    <s v=""/>
    <s v=""/>
    <s v=""/>
    <s v=""/>
    <n v="64"/>
    <n v="207"/>
    <n v="169"/>
    <n v="133"/>
    <n v="71"/>
    <n v="113"/>
    <n v="153"/>
    <n v="170"/>
    <n v="196"/>
    <n v="152"/>
    <n v="152"/>
    <n v="102"/>
    <n v="139"/>
    <n v="114"/>
    <n v="105"/>
    <n v="109"/>
    <n v="68"/>
    <n v="57"/>
  </r>
  <r>
    <n v="2017"/>
    <n v="30011"/>
    <n v="3011"/>
    <s v="Altoona Metro Transit(AMTRAN)"/>
    <s v="Active"/>
    <s v="Full Reporter"/>
    <s v="Altoona"/>
    <x v="12"/>
    <n v="2010"/>
    <x v="92"/>
    <n v="359"/>
    <n v="37"/>
    <n v="79930"/>
    <x v="0"/>
    <s v="DR"/>
    <s v="PT"/>
    <s v="Operating"/>
    <n v="2700"/>
    <n v="2872"/>
    <n v="2085"/>
    <n v="2022"/>
    <n v="1842"/>
    <n v="1753"/>
    <n v="1720"/>
    <n v="2039"/>
    <n v="2046"/>
    <n v="1790"/>
    <n v="1778"/>
    <n v="1681"/>
    <n v="1647"/>
    <n v="2006"/>
    <n v="2126"/>
    <n v="2280"/>
    <n v="2316"/>
    <n v="2817"/>
    <n v="2948"/>
    <n v="3314"/>
    <n v="3498"/>
    <n v="3586"/>
    <n v="3759"/>
    <n v="3745"/>
    <n v="4116"/>
    <n v="4865"/>
    <n v="4081"/>
  </r>
  <r>
    <n v="2017"/>
    <n v="30011"/>
    <n v="3011"/>
    <s v="Altoona Metro Transit(AMTRAN)"/>
    <s v="Active"/>
    <s v="Full Reporter"/>
    <s v="Altoona"/>
    <x v="12"/>
    <n v="2010"/>
    <x v="92"/>
    <n v="359"/>
    <n v="37"/>
    <n v="79930"/>
    <x v="0"/>
    <s v="MB"/>
    <s v="DO"/>
    <s v="Operating"/>
    <n v="39594"/>
    <n v="38728"/>
    <n v="38865"/>
    <n v="37945"/>
    <n v="37968"/>
    <n v="38982"/>
    <n v="33376"/>
    <n v="44428"/>
    <n v="46031"/>
    <n v="51186"/>
    <n v="47998"/>
    <n v="44000"/>
    <n v="44445"/>
    <n v="41244"/>
    <n v="38647"/>
    <n v="40196"/>
    <n v="40761"/>
    <n v="34947"/>
    <n v="37639"/>
    <n v="38929"/>
    <n v="40343"/>
    <n v="42855"/>
    <n v="41231"/>
    <n v="40410"/>
    <n v="39788"/>
    <n v="39309"/>
    <n v="39445"/>
  </r>
  <r>
    <n v="2017"/>
    <n v="30011"/>
    <n v="3011"/>
    <s v="Altoona Metro Transit(AMTRAN)"/>
    <s v="Active"/>
    <s v="Full Reporter"/>
    <s v="Altoona"/>
    <x v="12"/>
    <n v="2010"/>
    <x v="92"/>
    <n v="359"/>
    <n v="37"/>
    <n v="79930"/>
    <x v="0"/>
    <s v="MB"/>
    <s v="PT"/>
    <s v="Discontinued"/>
    <s v=""/>
    <s v=""/>
    <s v=""/>
    <s v=""/>
    <s v=""/>
    <s v=""/>
    <s v=""/>
    <s v=""/>
    <s v=""/>
    <s v=""/>
    <s v=""/>
    <s v=""/>
    <s v=""/>
    <s v=""/>
    <n v="1391"/>
    <n v="1354"/>
    <s v=""/>
    <s v=""/>
    <s v=""/>
    <s v=""/>
    <n v="0"/>
    <n v="0"/>
    <s v=""/>
    <n v="0"/>
    <s v=""/>
    <m/>
    <m/>
  </r>
  <r>
    <n v="2017"/>
    <n v="30012"/>
    <n v="3012"/>
    <s v="Cambria County Transit Authority(CamTran)"/>
    <s v="Active"/>
    <s v="Full Reporter"/>
    <s v="Johnstown"/>
    <x v="12"/>
    <n v="2010"/>
    <x v="93"/>
    <n v="400"/>
    <n v="39"/>
    <n v="69014"/>
    <x v="0"/>
    <s v="DR"/>
    <s v="DO"/>
    <s v="Operating"/>
    <s v=""/>
    <s v=""/>
    <s v=""/>
    <s v=""/>
    <s v=""/>
    <s v=""/>
    <s v=""/>
    <s v=""/>
    <s v=""/>
    <s v=""/>
    <n v="380"/>
    <n v="1112"/>
    <n v="1428"/>
    <n v="1255"/>
    <n v="1165"/>
    <n v="2185"/>
    <n v="2110"/>
    <n v="2080"/>
    <n v="2233"/>
    <n v="9203"/>
    <n v="9783"/>
    <n v="12074"/>
    <n v="10525"/>
    <n v="20127"/>
    <n v="24012"/>
    <n v="22273"/>
    <n v="23024"/>
  </r>
  <r>
    <n v="2017"/>
    <n v="30012"/>
    <n v="3012"/>
    <s v="Cambria County Transit Authority(CamTran)"/>
    <s v="Active"/>
    <s v="Full Reporter"/>
    <s v="Johnstown"/>
    <x v="12"/>
    <n v="2010"/>
    <x v="93"/>
    <n v="400"/>
    <n v="39"/>
    <n v="69014"/>
    <x v="0"/>
    <s v="DR"/>
    <s v="PT"/>
    <s v="Discontinued"/>
    <s v=""/>
    <s v=""/>
    <s v=""/>
    <s v=""/>
    <s v=""/>
    <s v=""/>
    <s v=""/>
    <n v="1275"/>
    <n v="1792"/>
    <n v="2322"/>
    <n v="1617"/>
    <s v=""/>
    <s v=""/>
    <s v=""/>
    <s v=""/>
    <s v=""/>
    <s v=""/>
    <s v=""/>
    <s v=""/>
    <s v=""/>
    <n v="0"/>
    <n v="0"/>
    <n v="10269"/>
    <n v="0"/>
    <s v=""/>
    <m/>
    <m/>
  </r>
  <r>
    <n v="2017"/>
    <n v="30012"/>
    <n v="3012"/>
    <s v="Cambria County Transit Authority(CamTran)"/>
    <s v="Active"/>
    <s v="Full Reporter"/>
    <s v="Johnstown"/>
    <x v="12"/>
    <n v="2010"/>
    <x v="93"/>
    <n v="400"/>
    <n v="39"/>
    <n v="69014"/>
    <x v="0"/>
    <s v="IP"/>
    <s v="DO"/>
    <s v="Operating"/>
    <n v="5762"/>
    <n v="5762"/>
    <n v="5762"/>
    <n v="5762"/>
    <n v="5772"/>
    <n v="5430"/>
    <n v="4627"/>
    <n v="1088"/>
    <n v="1080"/>
    <n v="1089"/>
    <n v="485"/>
    <n v="523"/>
    <n v="562"/>
    <n v="516"/>
    <n v="545"/>
    <n v="842"/>
    <n v="832"/>
    <n v="798"/>
    <n v="777"/>
    <n v="1467"/>
    <n v="1237"/>
    <n v="1394"/>
    <n v="1334"/>
    <n v="1206"/>
    <n v="810"/>
    <n v="952"/>
    <n v="999"/>
  </r>
  <r>
    <n v="2017"/>
    <n v="30012"/>
    <n v="3012"/>
    <s v="Cambria County Transit Authority(CamTran)"/>
    <s v="Active"/>
    <s v="Full Reporter"/>
    <s v="Johnstown"/>
    <x v="12"/>
    <n v="2010"/>
    <x v="93"/>
    <n v="400"/>
    <n v="39"/>
    <n v="69014"/>
    <x v="0"/>
    <s v="MB"/>
    <s v="DO"/>
    <s v="Operating"/>
    <n v="72397"/>
    <n v="67787"/>
    <n v="71902"/>
    <n v="76324"/>
    <n v="72320"/>
    <n v="70106"/>
    <n v="64601"/>
    <n v="65955"/>
    <n v="60179"/>
    <n v="63654"/>
    <n v="71805"/>
    <n v="71240"/>
    <n v="69324"/>
    <n v="61738"/>
    <n v="61158"/>
    <n v="61172"/>
    <n v="63050"/>
    <n v="62926"/>
    <n v="63513"/>
    <n v="75488"/>
    <n v="78249"/>
    <n v="78231"/>
    <n v="78714"/>
    <n v="78853"/>
    <n v="78798"/>
    <n v="79372"/>
    <n v="79634"/>
  </r>
  <r>
    <n v="2017"/>
    <n v="30013"/>
    <n v="3013"/>
    <s v="Erie Metropolitan Transit Authority(the e)"/>
    <s v="Active"/>
    <s v="Full Reporter"/>
    <s v="Erie"/>
    <x v="12"/>
    <n v="2010"/>
    <x v="94"/>
    <n v="183"/>
    <n v="82"/>
    <n v="196611"/>
    <x v="0"/>
    <s v="DR"/>
    <s v="DO"/>
    <s v="Operating"/>
    <s v=""/>
    <s v=""/>
    <s v=""/>
    <n v="38846"/>
    <n v="12000"/>
    <s v=""/>
    <s v=""/>
    <n v="71000"/>
    <n v="77095"/>
    <n v="77115"/>
    <n v="76689"/>
    <n v="77496"/>
    <n v="77159"/>
    <n v="85837"/>
    <n v="93838"/>
    <n v="99729"/>
    <n v="103252"/>
    <n v="121865"/>
    <n v="109378"/>
    <n v="105573"/>
    <n v="94502"/>
    <n v="89654"/>
    <n v="87437"/>
    <n v="81056"/>
    <n v="75946"/>
    <n v="68819"/>
    <n v="67087"/>
  </r>
  <r>
    <n v="2017"/>
    <n v="30013"/>
    <n v="3013"/>
    <s v="Erie Metropolitan Transit Authority(the e)"/>
    <s v="Active"/>
    <s v="Full Reporter"/>
    <s v="Erie"/>
    <x v="12"/>
    <n v="2010"/>
    <x v="94"/>
    <n v="183"/>
    <n v="82"/>
    <n v="196611"/>
    <x v="0"/>
    <s v="DR"/>
    <s v="PT"/>
    <s v="Discontinued"/>
    <n v="2549"/>
    <n v="2803"/>
    <n v="4401"/>
    <n v="0"/>
    <n v="55131"/>
    <n v="60417"/>
    <n v="62822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13"/>
    <n v="3013"/>
    <s v="Erie Metropolitan Transit Authority(the e)"/>
    <s v="Active"/>
    <s v="Full Reporter"/>
    <s v="Erie"/>
    <x v="12"/>
    <n v="2010"/>
    <x v="94"/>
    <n v="183"/>
    <n v="82"/>
    <n v="196611"/>
    <x v="0"/>
    <s v="FB"/>
    <s v="PT"/>
    <s v="Discontinued"/>
    <n v="86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13"/>
    <n v="3013"/>
    <s v="Erie Metropolitan Transit Authority(the e)"/>
    <s v="Active"/>
    <s v="Full Reporter"/>
    <s v="Erie"/>
    <x v="12"/>
    <n v="2010"/>
    <x v="94"/>
    <n v="183"/>
    <n v="82"/>
    <n v="196611"/>
    <x v="0"/>
    <s v="MB"/>
    <s v="DO"/>
    <s v="Operating"/>
    <n v="124748"/>
    <n v="124483"/>
    <n v="124514"/>
    <n v="126904"/>
    <n v="127120"/>
    <n v="94041"/>
    <n v="92374"/>
    <n v="79632"/>
    <n v="80468"/>
    <n v="113829"/>
    <n v="116839"/>
    <n v="116787"/>
    <n v="117978"/>
    <n v="123078"/>
    <n v="121739"/>
    <n v="121250"/>
    <n v="132030"/>
    <n v="139446"/>
    <n v="142617"/>
    <n v="151690"/>
    <n v="146752"/>
    <n v="156608"/>
    <n v="161737"/>
    <n v="163615"/>
    <n v="171274"/>
    <n v="158614"/>
    <n v="164651"/>
  </r>
  <r>
    <n v="2017"/>
    <n v="30014"/>
    <n v="3014"/>
    <s v="Cumberland Dauphin-Harrisburg Transit Authority(CAT)"/>
    <s v="Active"/>
    <s v="Full Reporter"/>
    <s v="Harrisburg"/>
    <x v="12"/>
    <n v="2010"/>
    <x v="95"/>
    <n v="86"/>
    <n v="260"/>
    <n v="444474"/>
    <x v="0"/>
    <s v="DR"/>
    <s v="DO"/>
    <s v="Operating"/>
    <s v=""/>
    <s v=""/>
    <s v=""/>
    <s v=""/>
    <s v=""/>
    <s v=""/>
    <s v=""/>
    <n v="24034"/>
    <n v="28107"/>
    <n v="46956"/>
    <n v="53086"/>
    <n v="55626"/>
    <n v="54135"/>
    <n v="59945"/>
    <n v="62928"/>
    <n v="64149"/>
    <n v="62357"/>
    <n v="56026"/>
    <n v="59519"/>
    <n v="54677"/>
    <n v="54418"/>
    <n v="48206"/>
    <n v="47019"/>
    <n v="47102"/>
    <n v="43413"/>
    <n v="43515"/>
    <n v="45021"/>
  </r>
  <r>
    <n v="2017"/>
    <n v="30014"/>
    <n v="3014"/>
    <s v="Cumberland Dauphin-Harrisburg Transit Authority(CAT)"/>
    <s v="Active"/>
    <s v="Full Reporter"/>
    <s v="Harrisburg"/>
    <x v="12"/>
    <n v="2010"/>
    <x v="95"/>
    <n v="86"/>
    <n v="260"/>
    <n v="444474"/>
    <x v="0"/>
    <s v="DR"/>
    <s v="PT"/>
    <s v="Operating"/>
    <n v="2643"/>
    <n v="2809"/>
    <n v="2913"/>
    <n v="2570"/>
    <n v="2555"/>
    <n v="3832"/>
    <n v="7603"/>
    <n v="16610"/>
    <n v="25060"/>
    <n v="20948"/>
    <n v="34684"/>
    <n v="39043"/>
    <n v="38051"/>
    <n v="29947"/>
    <n v="35315"/>
    <n v="21487"/>
    <n v="27335"/>
    <n v="31900"/>
    <n v="36065"/>
    <n v="29444"/>
    <n v="28420"/>
    <n v="30674"/>
    <n v="33032"/>
    <n v="33852"/>
    <n v="34440"/>
    <n v="36700"/>
    <n v="37540"/>
  </r>
  <r>
    <n v="2017"/>
    <n v="30014"/>
    <n v="3014"/>
    <s v="Cumberland Dauphin-Harrisburg Transit Authority(CAT)"/>
    <s v="Active"/>
    <s v="Full Reporter"/>
    <s v="Harrisburg"/>
    <x v="12"/>
    <n v="2010"/>
    <x v="95"/>
    <n v="86"/>
    <n v="260"/>
    <n v="444474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48"/>
    <n v="130"/>
    <n v="55"/>
    <s v=""/>
    <n v="0"/>
    <s v=""/>
    <m/>
    <m/>
  </r>
  <r>
    <n v="2017"/>
    <n v="30014"/>
    <n v="3014"/>
    <s v="Cumberland Dauphin-Harrisburg Transit Authority(CAT)"/>
    <s v="Active"/>
    <s v="Full Reporter"/>
    <s v="Harrisburg"/>
    <x v="12"/>
    <n v="2010"/>
    <x v="95"/>
    <n v="86"/>
    <n v="260"/>
    <n v="444474"/>
    <x v="0"/>
    <s v="MB"/>
    <s v="DO"/>
    <s v="Operating"/>
    <n v="124968"/>
    <n v="111674"/>
    <n v="95776"/>
    <n v="98622"/>
    <n v="97586"/>
    <n v="98791"/>
    <n v="98300"/>
    <n v="103511"/>
    <n v="107541"/>
    <n v="113425"/>
    <n v="113340"/>
    <n v="117368"/>
    <n v="115570"/>
    <n v="114091"/>
    <n v="121745"/>
    <n v="123079"/>
    <n v="131648"/>
    <n v="131612"/>
    <n v="130440"/>
    <n v="134460"/>
    <n v="137065"/>
    <n v="127356"/>
    <n v="121880"/>
    <n v="120363"/>
    <n v="125096"/>
    <n v="125981"/>
    <n v="129038"/>
  </r>
  <r>
    <n v="2017"/>
    <n v="30014"/>
    <n v="3014"/>
    <s v="Cumberland Dauphin-Harrisburg Transit Authority(CAT)"/>
    <s v="Active"/>
    <s v="Full Reporter"/>
    <s v="Harrisburg"/>
    <x v="12"/>
    <n v="2010"/>
    <x v="95"/>
    <n v="86"/>
    <n v="260"/>
    <n v="444474"/>
    <x v="0"/>
    <s v="MB"/>
    <s v="PT"/>
    <s v="Operating"/>
    <n v="1366"/>
    <n v="1140"/>
    <n v="1132"/>
    <n v="1114"/>
    <s v=""/>
    <s v=""/>
    <s v=""/>
    <s v=""/>
    <s v=""/>
    <n v="5251"/>
    <n v="3972"/>
    <n v="3920"/>
    <n v="3773"/>
    <n v="3731"/>
    <n v="3884"/>
    <n v="3542"/>
    <n v="3328"/>
    <n v="3421"/>
    <n v="3403"/>
    <n v="3413"/>
    <n v="3427"/>
    <n v="3434"/>
    <n v="3412"/>
    <n v="3453"/>
    <n v="3347"/>
    <n v="3331"/>
    <n v="3423"/>
  </r>
  <r>
    <n v="2017"/>
    <n v="30015"/>
    <n v="3015"/>
    <s v="Luzerne County Transportation Authority(LCTA)"/>
    <s v="Active"/>
    <s v="Full Reporter"/>
    <s v="Kingston"/>
    <x v="12"/>
    <n v="2010"/>
    <x v="96"/>
    <n v="99"/>
    <n v="171"/>
    <n v="38150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868"/>
    <n v="74767"/>
    <n v="71084"/>
    <n v="64056"/>
    <n v="60799"/>
    <n v="58133"/>
  </r>
  <r>
    <n v="2017"/>
    <n v="30015"/>
    <n v="3015"/>
    <s v="Luzerne County Transportation Authority(LCTA)"/>
    <s v="Active"/>
    <s v="Full Reporter"/>
    <s v="Kingston"/>
    <x v="12"/>
    <n v="2010"/>
    <x v="96"/>
    <n v="99"/>
    <n v="171"/>
    <n v="381502"/>
    <x v="0"/>
    <s v="DR"/>
    <s v="PT"/>
    <s v="Discontinued"/>
    <n v="6857"/>
    <n v="7988"/>
    <n v="7780"/>
    <n v="4454"/>
    <n v="4521"/>
    <n v="5345"/>
    <n v="5667"/>
    <n v="4241"/>
    <n v="3941"/>
    <n v="3976"/>
    <n v="3673"/>
    <n v="3666"/>
    <n v="5823"/>
    <n v="10868"/>
    <n v="7037"/>
    <n v="6391"/>
    <n v="5489"/>
    <n v="6518"/>
    <n v="8094"/>
    <n v="8880"/>
    <n v="9755"/>
    <n v="4682"/>
    <n v="3316"/>
    <n v="0"/>
    <s v=""/>
    <m/>
    <m/>
  </r>
  <r>
    <n v="2017"/>
    <n v="30015"/>
    <n v="3015"/>
    <s v="Luzerne County Transportation Authority(LCTA)"/>
    <s v="Active"/>
    <s v="Full Reporter"/>
    <s v="Kingston"/>
    <x v="12"/>
    <n v="2010"/>
    <x v="96"/>
    <n v="99"/>
    <n v="171"/>
    <n v="381502"/>
    <x v="0"/>
    <s v="MB"/>
    <s v="DO"/>
    <s v="Operating"/>
    <n v="97260"/>
    <n v="91528"/>
    <n v="81672"/>
    <n v="68600"/>
    <n v="57908"/>
    <n v="60056"/>
    <n v="62174"/>
    <n v="62689"/>
    <n v="65205"/>
    <n v="65620"/>
    <n v="65595"/>
    <n v="64810"/>
    <n v="65197"/>
    <n v="64680"/>
    <n v="68057"/>
    <n v="67212"/>
    <n v="63735"/>
    <n v="68371"/>
    <n v="69386"/>
    <n v="70074"/>
    <n v="70393"/>
    <n v="72862"/>
    <n v="74688"/>
    <n v="69869"/>
    <n v="70909"/>
    <n v="75377"/>
    <n v="75705"/>
  </r>
  <r>
    <n v="2016"/>
    <n v="30018"/>
    <n v="3018"/>
    <s v="Red Rose Transit Authority(RRTA)"/>
    <s v="Inactive"/>
    <s v="Full Reporter"/>
    <s v="Lancaster"/>
    <x v="12"/>
    <n v="2010"/>
    <x v="97"/>
    <n v="91"/>
    <n v="248"/>
    <n v="402004"/>
    <x v="2"/>
    <s v="DR"/>
    <s v="PT"/>
    <s v="Discontinued"/>
    <n v="1320"/>
    <n v="1545"/>
    <n v="41077"/>
    <n v="43849"/>
    <n v="39071"/>
    <n v="81793"/>
    <n v="64683"/>
    <n v="64343"/>
    <n v="69898"/>
    <n v="64061"/>
    <n v="67632"/>
    <n v="89645"/>
    <n v="95246"/>
    <n v="109784"/>
    <n v="118802"/>
    <n v="109947"/>
    <n v="122243"/>
    <n v="128430"/>
    <n v="162660"/>
    <n v="146394"/>
    <n v="124143"/>
    <n v="182291"/>
    <n v="164909"/>
    <n v="150417"/>
    <n v="154492"/>
    <n v="114020"/>
    <m/>
  </r>
  <r>
    <n v="2016"/>
    <n v="30018"/>
    <n v="3018"/>
    <s v="Red Rose Transit Authority(RRTA)"/>
    <s v="Inactive"/>
    <s v="Full Reporter"/>
    <s v="Lancaster"/>
    <x v="12"/>
    <n v="2010"/>
    <x v="97"/>
    <n v="91"/>
    <n v="248"/>
    <n v="402004"/>
    <x v="2"/>
    <s v="MB"/>
    <s v="DO"/>
    <s v="Discontinued"/>
    <n v="89371"/>
    <n v="89974"/>
    <n v="91999"/>
    <n v="93837"/>
    <n v="94438"/>
    <n v="90587"/>
    <n v="91819"/>
    <n v="102905"/>
    <n v="115774"/>
    <n v="117231"/>
    <n v="112107"/>
    <n v="105092"/>
    <n v="103818"/>
    <n v="101348"/>
    <n v="107014"/>
    <n v="103098"/>
    <n v="102469"/>
    <n v="109665"/>
    <n v="108077"/>
    <n v="109384"/>
    <n v="106982"/>
    <n v="106143"/>
    <n v="108780"/>
    <n v="108365"/>
    <n v="109766"/>
    <n v="108144"/>
    <m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x v="0"/>
    <s v="CR"/>
    <s v="DO"/>
    <s v="Operating"/>
    <n v="458581"/>
    <n v="431466"/>
    <n v="413953"/>
    <n v="420789"/>
    <n v="461971"/>
    <n v="478350"/>
    <n v="501062"/>
    <n v="521933"/>
    <n v="524239"/>
    <n v="531734"/>
    <n v="548952"/>
    <n v="564897"/>
    <n v="579383"/>
    <n v="587994"/>
    <n v="585348"/>
    <n v="593884"/>
    <n v="604143"/>
    <n v="612138"/>
    <n v="633742"/>
    <n v="650543"/>
    <n v="661700"/>
    <n v="682951"/>
    <n v="694393"/>
    <n v="869045"/>
    <n v="868692"/>
    <n v="916264"/>
    <n v="917500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x v="0"/>
    <s v="DR"/>
    <s v="DO"/>
    <s v="Discontinued"/>
    <s v=""/>
    <s v=""/>
    <s v=""/>
    <s v=""/>
    <s v=""/>
    <s v=""/>
    <n v="149397"/>
    <n v="77748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x v="0"/>
    <s v="DR"/>
    <s v="PT"/>
    <s v="Operating"/>
    <n v="207232"/>
    <n v="227331"/>
    <n v="476300"/>
    <n v="677081"/>
    <n v="732550"/>
    <n v="817813"/>
    <n v="789303"/>
    <n v="504402"/>
    <n v="474721"/>
    <n v="525774"/>
    <n v="489841"/>
    <n v="865462"/>
    <n v="910902"/>
    <n v="943272"/>
    <n v="911220"/>
    <n v="936194"/>
    <n v="951634"/>
    <n v="958371"/>
    <n v="983995"/>
    <n v="984283"/>
    <n v="1004616"/>
    <n v="996466"/>
    <n v="1001820"/>
    <n v="1031941"/>
    <n v="1076613"/>
    <n v="1101034"/>
    <n v="1070395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x v="0"/>
    <s v="HR"/>
    <s v="DO"/>
    <s v="Operating"/>
    <n v="961100"/>
    <n v="736322"/>
    <n v="732637"/>
    <n v="783631"/>
    <n v="743778"/>
    <n v="766811"/>
    <n v="731261"/>
    <n v="726653"/>
    <n v="852004"/>
    <n v="880942"/>
    <n v="873848"/>
    <n v="853376"/>
    <n v="841791"/>
    <n v="837770"/>
    <n v="818067"/>
    <n v="797194"/>
    <n v="812338"/>
    <n v="830656"/>
    <n v="866955"/>
    <n v="864344"/>
    <n v="880968"/>
    <n v="870896"/>
    <n v="868432"/>
    <n v="875171"/>
    <n v="880519"/>
    <n v="932000"/>
    <n v="906207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x v="0"/>
    <s v="LR"/>
    <s v="DO"/>
    <s v="Discontinued"/>
    <n v="506808"/>
    <n v="481564"/>
    <n v="310105"/>
    <n v="315791"/>
    <n v="327080"/>
    <n v="340550"/>
    <n v="255076"/>
    <n v="232394"/>
    <n v="281299"/>
    <n v="304854"/>
    <n v="318228"/>
    <n v="310273"/>
    <n v="330693"/>
    <n v="351246"/>
    <n v="351404"/>
    <n v="378261"/>
    <n v="407136"/>
    <n v="404664"/>
    <n v="389248"/>
    <n v="377750"/>
    <n v="0"/>
    <n v="0"/>
    <s v=""/>
    <n v="0"/>
    <s v=""/>
    <m/>
    <m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x v="0"/>
    <s v="MB"/>
    <s v="DO"/>
    <s v="Operating"/>
    <n v="3420046"/>
    <n v="3416150"/>
    <n v="3388961"/>
    <n v="3406821"/>
    <n v="3321899"/>
    <n v="3304983"/>
    <n v="2733460"/>
    <n v="3197919"/>
    <n v="3444244"/>
    <n v="3636738"/>
    <n v="3589408"/>
    <n v="3738108"/>
    <n v="3861523"/>
    <n v="3865784"/>
    <n v="3825606"/>
    <n v="3874837"/>
    <n v="3870533"/>
    <n v="3900249"/>
    <n v="3975130"/>
    <n v="3891604"/>
    <n v="3950595"/>
    <n v="4009611"/>
    <n v="3881379"/>
    <n v="3955121"/>
    <n v="3932468"/>
    <n v="3966008"/>
    <n v="3971902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x v="0"/>
    <s v="MB"/>
    <s v="PT"/>
    <s v="Operating"/>
    <s v=""/>
    <s v=""/>
    <s v=""/>
    <s v=""/>
    <n v="1643"/>
    <n v="4464"/>
    <n v="4590"/>
    <n v="4080"/>
    <n v="8415"/>
    <n v="9945"/>
    <n v="8446"/>
    <n v="5510"/>
    <n v="5610"/>
    <n v="5632"/>
    <n v="4626"/>
    <s v=""/>
    <s v=""/>
    <s v=""/>
    <s v=""/>
    <s v=""/>
    <n v="0"/>
    <n v="0"/>
    <s v=""/>
    <n v="16266"/>
    <s v=""/>
    <m/>
    <n v="10121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x v="0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3578"/>
    <n v="354316"/>
    <n v="383630"/>
    <n v="401313"/>
    <n v="399122"/>
    <n v="387621"/>
    <n v="372070"/>
  </r>
  <r>
    <n v="2017"/>
    <n v="30019"/>
    <n v="3019"/>
    <s v="Southeastern Pennsylvania Transportation Authority(SEPTA)"/>
    <s v="Active"/>
    <s v="Full Reporter"/>
    <s v="Philadelphia"/>
    <x v="12"/>
    <n v="2010"/>
    <x v="69"/>
    <n v="5"/>
    <n v="1981"/>
    <n v="5441567"/>
    <x v="0"/>
    <s v="TB"/>
    <s v="DO"/>
    <s v="Operating"/>
    <n v="156949"/>
    <n v="163402"/>
    <n v="112928"/>
    <n v="100462"/>
    <n v="111902"/>
    <n v="114747"/>
    <n v="101353"/>
    <n v="84252"/>
    <n v="113452"/>
    <n v="137536"/>
    <n v="126137"/>
    <n v="92646"/>
    <n v="29029"/>
    <s v=""/>
    <s v=""/>
    <s v=""/>
    <s v=""/>
    <n v="7103"/>
    <n v="109155"/>
    <n v="102862"/>
    <n v="108613"/>
    <n v="106566"/>
    <n v="102894"/>
    <n v="110973"/>
    <n v="109689"/>
    <n v="103135"/>
    <n v="96552"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x v="0"/>
    <s v="DR"/>
    <s v="PT"/>
    <s v="Operating"/>
    <s v=""/>
    <s v=""/>
    <s v=""/>
    <n v="0"/>
    <s v=""/>
    <s v=""/>
    <s v=""/>
    <s v=""/>
    <s v=""/>
    <s v=""/>
    <s v=""/>
    <s v=""/>
    <s v=""/>
    <s v=""/>
    <s v=""/>
    <s v=""/>
    <s v=""/>
    <n v="717308"/>
    <n v="704875"/>
    <n v="689849"/>
    <n v="699723"/>
    <n v="697172"/>
    <n v="668486"/>
    <n v="653983"/>
    <n v="645940"/>
    <n v="640622"/>
    <n v="620046"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x v="0"/>
    <s v="IP"/>
    <s v="DO"/>
    <s v="Operating"/>
    <n v="5040"/>
    <n v="4666"/>
    <n v="5026"/>
    <n v="5039"/>
    <n v="3254"/>
    <n v="5035"/>
    <n v="5059"/>
    <n v="4871"/>
    <n v="5059"/>
    <n v="4950"/>
    <n v="5038"/>
    <n v="7806"/>
    <n v="8730"/>
    <n v="8740"/>
    <n v="10288"/>
    <n v="7892"/>
    <n v="6465"/>
    <n v="7535"/>
    <n v="7683"/>
    <n v="6906"/>
    <n v="7356"/>
    <n v="7521"/>
    <n v="7810"/>
    <n v="8202"/>
    <n v="8392"/>
    <n v="4952"/>
    <n v="6043"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x v="0"/>
    <s v="IP"/>
    <s v="PT"/>
    <s v="Discontinued"/>
    <n v="5967"/>
    <n v="6026"/>
    <n v="5894"/>
    <n v="5909"/>
    <n v="6083"/>
    <n v="5982"/>
    <n v="5816"/>
    <n v="6022"/>
    <n v="6039"/>
    <n v="5316"/>
    <n v="5361"/>
    <n v="4843"/>
    <n v="4081"/>
    <n v="4221"/>
    <n v="4268"/>
    <n v="4478"/>
    <n v="5064"/>
    <n v="5234"/>
    <n v="5776"/>
    <n v="5864"/>
    <n v="6330"/>
    <n v="6795"/>
    <s v=""/>
    <n v="0"/>
    <s v=""/>
    <m/>
    <m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x v="0"/>
    <s v="LR"/>
    <s v="DO"/>
    <s v="Operating"/>
    <n v="147099"/>
    <n v="129796"/>
    <n v="135726"/>
    <n v="103337"/>
    <n v="105399"/>
    <n v="106497"/>
    <n v="111766"/>
    <n v="115296"/>
    <n v="124118"/>
    <n v="125136"/>
    <n v="125667"/>
    <n v="122463"/>
    <n v="111638"/>
    <n v="112840"/>
    <n v="137793"/>
    <n v="144637"/>
    <n v="141793"/>
    <n v="113206"/>
    <n v="138686"/>
    <n v="139905"/>
    <n v="141356"/>
    <n v="148150"/>
    <n v="159005"/>
    <n v="161261"/>
    <n v="168181"/>
    <n v="170551"/>
    <n v="169646"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x v="0"/>
    <s v="MB"/>
    <s v="DO"/>
    <s v="Operating"/>
    <n v="1998593"/>
    <n v="1825617"/>
    <n v="1917546"/>
    <n v="1843145"/>
    <n v="1855916"/>
    <n v="1879021"/>
    <n v="1809811"/>
    <n v="1851082"/>
    <n v="2087784"/>
    <n v="2214918"/>
    <n v="2260335"/>
    <n v="2301970"/>
    <n v="2179392"/>
    <n v="2170522"/>
    <n v="2129531"/>
    <n v="2055688"/>
    <n v="2037226"/>
    <n v="1744238"/>
    <n v="1746548"/>
    <n v="1744670"/>
    <n v="1650671"/>
    <n v="1495324"/>
    <n v="1452919"/>
    <n v="1483478"/>
    <n v="1536250"/>
    <n v="1588792"/>
    <n v="1609743"/>
  </r>
  <r>
    <n v="2017"/>
    <n v="30022"/>
    <n v="3022"/>
    <s v="Port Authority of Allegheny County(Port Authority)"/>
    <s v="Active"/>
    <s v="Full Reporter"/>
    <s v="Pittsburgh"/>
    <x v="12"/>
    <n v="2010"/>
    <x v="98"/>
    <n v="27"/>
    <n v="905"/>
    <n v="1733853"/>
    <x v="0"/>
    <s v="MB"/>
    <s v="PT"/>
    <s v="Discontinued"/>
    <n v="13568"/>
    <n v="7192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23"/>
    <n v="3023"/>
    <s v="Beaver County Transit Authority(BCTA)"/>
    <s v="Active"/>
    <s v="Full Reporter"/>
    <s v="Rochester"/>
    <x v="12"/>
    <n v="2010"/>
    <x v="98"/>
    <n v="27"/>
    <n v="905"/>
    <n v="1733853"/>
    <x v="0"/>
    <s v="DR"/>
    <s v="DO"/>
    <s v="Operating"/>
    <s v=""/>
    <s v=""/>
    <s v=""/>
    <s v=""/>
    <s v=""/>
    <s v=""/>
    <s v=""/>
    <s v=""/>
    <s v=""/>
    <s v=""/>
    <s v=""/>
    <s v=""/>
    <n v="3740"/>
    <n v="33388"/>
    <n v="33638"/>
    <n v="34415"/>
    <n v="36702"/>
    <n v="33918"/>
    <n v="31922"/>
    <n v="32664"/>
    <n v="35401"/>
    <n v="32770"/>
    <n v="31408"/>
    <n v="31948"/>
    <n v="31737"/>
    <n v="31011"/>
    <n v="29457"/>
  </r>
  <r>
    <n v="2017"/>
    <n v="30023"/>
    <n v="3023"/>
    <s v="Beaver County Transit Authority(BCTA)"/>
    <s v="Active"/>
    <s v="Full Reporter"/>
    <s v="Rochester"/>
    <x v="12"/>
    <n v="2010"/>
    <x v="98"/>
    <n v="27"/>
    <n v="905"/>
    <n v="1733853"/>
    <x v="0"/>
    <s v="DR"/>
    <s v="PT"/>
    <s v="Discontinued"/>
    <n v="24864"/>
    <n v="23079"/>
    <n v="25066"/>
    <n v="26499"/>
    <n v="27696"/>
    <n v="29764"/>
    <n v="31037"/>
    <n v="33211"/>
    <n v="33657"/>
    <n v="35337"/>
    <n v="39115"/>
    <n v="34792"/>
    <n v="28541"/>
    <s v=""/>
    <s v=""/>
    <s v=""/>
    <s v=""/>
    <s v=""/>
    <s v=""/>
    <s v=""/>
    <n v="0"/>
    <n v="0"/>
    <s v=""/>
    <n v="0"/>
    <s v=""/>
    <m/>
    <m/>
  </r>
  <r>
    <n v="2017"/>
    <n v="30023"/>
    <n v="3023"/>
    <s v="Beaver County Transit Authority(BCTA)"/>
    <s v="Active"/>
    <s v="Full Reporter"/>
    <s v="Rochester"/>
    <x v="12"/>
    <n v="2010"/>
    <x v="98"/>
    <n v="27"/>
    <n v="905"/>
    <n v="1733853"/>
    <x v="0"/>
    <s v="MB"/>
    <s v="DO"/>
    <s v="Operating"/>
    <s v=""/>
    <s v=""/>
    <s v=""/>
    <s v=""/>
    <s v=""/>
    <s v=""/>
    <s v=""/>
    <s v=""/>
    <s v=""/>
    <s v=""/>
    <s v=""/>
    <s v=""/>
    <n v="5025"/>
    <n v="42756"/>
    <n v="45856"/>
    <n v="46033"/>
    <n v="51525"/>
    <n v="51623"/>
    <n v="51570"/>
    <n v="54872"/>
    <n v="49772"/>
    <n v="47889"/>
    <n v="47607"/>
    <n v="47196"/>
    <n v="47007"/>
    <n v="46892"/>
    <n v="46628"/>
  </r>
  <r>
    <n v="2017"/>
    <n v="30023"/>
    <n v="3023"/>
    <s v="Beaver County Transit Authority(BCTA)"/>
    <s v="Active"/>
    <s v="Full Reporter"/>
    <s v="Rochester"/>
    <x v="12"/>
    <n v="2010"/>
    <x v="98"/>
    <n v="27"/>
    <n v="905"/>
    <n v="1733853"/>
    <x v="0"/>
    <s v="MB"/>
    <s v="PT"/>
    <s v="Discontinued"/>
    <n v="31140"/>
    <n v="32143"/>
    <n v="30970"/>
    <n v="30642"/>
    <n v="30309"/>
    <n v="29810"/>
    <n v="29777"/>
    <n v="27211"/>
    <n v="26255"/>
    <n v="27064"/>
    <n v="32697"/>
    <n v="37454"/>
    <n v="38698"/>
    <s v=""/>
    <s v=""/>
    <s v=""/>
    <s v=""/>
    <s v=""/>
    <s v=""/>
    <s v=""/>
    <n v="0"/>
    <n v="0"/>
    <s v=""/>
    <n v="0"/>
    <s v=""/>
    <m/>
    <m/>
  </r>
  <r>
    <n v="2016"/>
    <n v="30024"/>
    <n v="3024"/>
    <s v="Berks Area Regional Transportation Authority(BARTA)"/>
    <s v="Inactive"/>
    <s v="Full Reporter"/>
    <s v="Reading"/>
    <x v="12"/>
    <n v="2010"/>
    <x v="99"/>
    <n v="140"/>
    <n v="104"/>
    <n v="266254"/>
    <x v="2"/>
    <s v="DR"/>
    <s v="DO"/>
    <s v="Discontinued"/>
    <n v="32390"/>
    <n v="32910"/>
    <n v="33396"/>
    <n v="34122"/>
    <n v="35926"/>
    <n v="34790"/>
    <n v="33274"/>
    <n v="33649"/>
    <n v="38656"/>
    <n v="36494"/>
    <n v="41745"/>
    <n v="41722"/>
    <n v="40038"/>
    <n v="40405"/>
    <n v="47290"/>
    <n v="50345"/>
    <n v="53238"/>
    <n v="51304"/>
    <n v="53515"/>
    <n v="56049"/>
    <n v="60811"/>
    <n v="63682"/>
    <n v="60345"/>
    <n v="59287"/>
    <n v="59568"/>
    <n v="59854"/>
    <m/>
  </r>
  <r>
    <n v="2016"/>
    <n v="30024"/>
    <n v="3024"/>
    <s v="Berks Area Regional Transportation Authority(BARTA)"/>
    <s v="Inactive"/>
    <s v="Full Reporter"/>
    <s v="Reading"/>
    <x v="12"/>
    <n v="2010"/>
    <x v="99"/>
    <n v="140"/>
    <n v="104"/>
    <n v="266254"/>
    <x v="2"/>
    <s v="DR"/>
    <s v="PT"/>
    <s v="Discontinued"/>
    <n v="4230"/>
    <n v="3194"/>
    <n v="3084"/>
    <n v="2984"/>
    <n v="3346"/>
    <n v="2260"/>
    <n v="2032"/>
    <n v="2040"/>
    <n v="2048"/>
    <n v="7967"/>
    <n v="8096"/>
    <n v="11430"/>
    <n v="15034"/>
    <n v="16082"/>
    <n v="32859"/>
    <n v="25646"/>
    <n v="23612"/>
    <n v="30232"/>
    <n v="28788"/>
    <n v="31202"/>
    <n v="33575"/>
    <n v="36416"/>
    <n v="33406"/>
    <n v="32060"/>
    <n v="31148"/>
    <n v="26950"/>
    <m/>
  </r>
  <r>
    <n v="2016"/>
    <n v="30024"/>
    <n v="3024"/>
    <s v="Berks Area Regional Transportation Authority(BARTA)"/>
    <s v="Inactive"/>
    <s v="Full Reporter"/>
    <s v="Reading"/>
    <x v="12"/>
    <n v="2010"/>
    <x v="99"/>
    <n v="140"/>
    <n v="104"/>
    <n v="266254"/>
    <x v="2"/>
    <s v="MB"/>
    <s v="DO"/>
    <s v="Discontinued"/>
    <n v="106590"/>
    <n v="107954"/>
    <n v="107680"/>
    <n v="107554"/>
    <n v="109711"/>
    <n v="102264"/>
    <n v="102385"/>
    <n v="106099"/>
    <n v="95707"/>
    <n v="103718"/>
    <n v="105830"/>
    <n v="108114"/>
    <n v="114448"/>
    <n v="129694"/>
    <n v="135754"/>
    <n v="131646"/>
    <n v="127720"/>
    <n v="123872"/>
    <n v="123040"/>
    <n v="125398"/>
    <n v="129929"/>
    <n v="129999"/>
    <n v="131422"/>
    <n v="124966"/>
    <n v="126735"/>
    <n v="122923"/>
    <m/>
  </r>
  <r>
    <n v="2017"/>
    <n v="30025"/>
    <n v="3025"/>
    <s v="County of Lackawanna Transit System(COLTS)"/>
    <s v="Active"/>
    <s v="Full Reporter"/>
    <s v="Scranton"/>
    <x v="12"/>
    <n v="2010"/>
    <x v="96"/>
    <n v="99"/>
    <n v="171"/>
    <n v="38150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389"/>
    <n v="44741"/>
    <n v="41958"/>
    <n v="44038"/>
    <n v="41541"/>
  </r>
  <r>
    <n v="2017"/>
    <n v="30025"/>
    <n v="3025"/>
    <s v="County of Lackawanna Transit System(COLTS)"/>
    <s v="Active"/>
    <s v="Full Reporter"/>
    <s v="Scranton"/>
    <x v="12"/>
    <n v="2010"/>
    <x v="96"/>
    <n v="99"/>
    <n v="171"/>
    <n v="381502"/>
    <x v="0"/>
    <s v="DR"/>
    <s v="PT"/>
    <s v="Operating"/>
    <s v=""/>
    <s v=""/>
    <s v=""/>
    <s v=""/>
    <n v="22800"/>
    <n v="18162"/>
    <n v="8223"/>
    <n v="1941"/>
    <n v="1996"/>
    <n v="1813"/>
    <n v="1990"/>
    <n v="2189"/>
    <n v="2248"/>
    <n v="2252"/>
    <n v="2260"/>
    <n v="2555"/>
    <n v="2785"/>
    <n v="3065"/>
    <n v="3065"/>
    <n v="3839"/>
    <n v="3596"/>
    <n v="4080"/>
    <n v="2266"/>
    <n v="107"/>
    <n v="65"/>
    <n v="79"/>
    <n v="116"/>
  </r>
  <r>
    <n v="2017"/>
    <n v="30025"/>
    <n v="3025"/>
    <s v="County of Lackawanna Transit System(COLTS)"/>
    <s v="Active"/>
    <s v="Full Reporter"/>
    <s v="Scranton"/>
    <x v="12"/>
    <n v="2010"/>
    <x v="96"/>
    <n v="99"/>
    <n v="171"/>
    <n v="381502"/>
    <x v="0"/>
    <s v="MB"/>
    <s v="DO"/>
    <s v="Operating"/>
    <n v="91264"/>
    <n v="91572"/>
    <n v="94314"/>
    <n v="77339"/>
    <n v="78336"/>
    <n v="77650"/>
    <n v="71139"/>
    <n v="72059"/>
    <n v="76928"/>
    <n v="77625"/>
    <n v="77142"/>
    <n v="75998"/>
    <n v="76578"/>
    <n v="76518"/>
    <n v="76791"/>
    <n v="75553"/>
    <n v="75872"/>
    <n v="78373"/>
    <n v="79341"/>
    <n v="79895"/>
    <n v="76381"/>
    <n v="80032"/>
    <n v="75199"/>
    <n v="75377"/>
    <n v="75368"/>
    <n v="76077"/>
    <n v="74850"/>
  </r>
  <r>
    <n v="2017"/>
    <n v="30025"/>
    <n v="3025"/>
    <s v="County of Lackawanna Transit System(COLTS)"/>
    <s v="Active"/>
    <s v="Full Reporter"/>
    <s v="Scranton"/>
    <x v="12"/>
    <n v="2010"/>
    <x v="96"/>
    <n v="99"/>
    <n v="171"/>
    <n v="381502"/>
    <x v="0"/>
    <s v="MB"/>
    <s v="PT"/>
    <s v="Operating"/>
    <n v="2754"/>
    <n v="2754"/>
    <n v="2754"/>
    <n v="2763"/>
    <n v="3388"/>
    <n v="3355"/>
    <n v="3669"/>
    <n v="4350"/>
    <n v="7010"/>
    <n v="9011"/>
    <n v="9855"/>
    <n v="8155"/>
    <n v="8029"/>
    <n v="8341"/>
    <n v="8369"/>
    <n v="8336"/>
    <n v="8023"/>
    <n v="8284"/>
    <n v="9507"/>
    <n v="9621"/>
    <n v="9654"/>
    <n v="10329"/>
    <n v="10870"/>
    <n v="10868"/>
    <n v="12149"/>
    <n v="10676"/>
    <n v="10495"/>
  </r>
  <r>
    <n v="2017"/>
    <n v="30026"/>
    <n v="3026"/>
    <s v="Williamsport Bureau of Transportation(RVT)"/>
    <s v="Active"/>
    <s v="Full Reporter"/>
    <s v="Williamsport"/>
    <x v="12"/>
    <n v="2010"/>
    <x v="100"/>
    <n v="462"/>
    <n v="27"/>
    <n v="5614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1"/>
    <n v="95"/>
    <n v="7"/>
    <n v="9"/>
    <n v="108"/>
  </r>
  <r>
    <n v="2017"/>
    <n v="30026"/>
    <n v="3026"/>
    <s v="Williamsport Bureau of Transportation(RVT)"/>
    <s v="Active"/>
    <s v="Full Reporter"/>
    <s v="Williamsport"/>
    <x v="12"/>
    <n v="2010"/>
    <x v="100"/>
    <n v="462"/>
    <n v="27"/>
    <n v="56142"/>
    <x v="0"/>
    <s v="DR"/>
    <s v="PT"/>
    <s v="Operating"/>
    <s v=""/>
    <s v=""/>
    <n v="3467"/>
    <n v="339"/>
    <n v="289"/>
    <n v="469"/>
    <n v="336"/>
    <n v="288"/>
    <n v="511"/>
    <n v="888"/>
    <n v="957"/>
    <n v="1072"/>
    <n v="1114"/>
    <n v="1150"/>
    <n v="909"/>
    <n v="872"/>
    <n v="711"/>
    <n v="817"/>
    <n v="755"/>
    <n v="522"/>
    <n v="559"/>
    <n v="536"/>
    <n v="334"/>
    <n v="255"/>
    <n v="283"/>
    <n v="256"/>
    <n v="171"/>
  </r>
  <r>
    <n v="2017"/>
    <n v="30026"/>
    <n v="3026"/>
    <s v="Williamsport Bureau of Transportation(RVT)"/>
    <s v="Active"/>
    <s v="Full Reporter"/>
    <s v="Williamsport"/>
    <x v="12"/>
    <n v="2010"/>
    <x v="100"/>
    <n v="462"/>
    <n v="27"/>
    <n v="56142"/>
    <x v="0"/>
    <s v="MB"/>
    <s v="DO"/>
    <s v="Operating"/>
    <n v="38769"/>
    <n v="39630"/>
    <n v="39742"/>
    <n v="40665"/>
    <n v="39887"/>
    <n v="40078"/>
    <n v="40038"/>
    <n v="40111"/>
    <n v="41196"/>
    <n v="44594"/>
    <n v="45961"/>
    <n v="49543"/>
    <n v="51201"/>
    <n v="49041"/>
    <n v="47763"/>
    <n v="48906"/>
    <n v="53763"/>
    <n v="53808"/>
    <n v="54851"/>
    <n v="55464"/>
    <n v="53217"/>
    <n v="54931"/>
    <n v="54253"/>
    <n v="55190"/>
    <n v="57064"/>
    <n v="56972"/>
    <n v="56965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29"/>
    <n v="6689"/>
    <n v="15739"/>
    <n v="15588"/>
    <n v="13538"/>
    <n v="12781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x v="0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577"/>
    <n v="13999"/>
    <n v="9194"/>
    <n v="0"/>
    <s v=""/>
    <m/>
    <m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x v="0"/>
    <s v="DR"/>
    <s v="DO"/>
    <s v="Operating"/>
    <s v=""/>
    <s v=""/>
    <s v=""/>
    <s v=""/>
    <s v=""/>
    <n v="38057"/>
    <n v="47392"/>
    <n v="39238"/>
    <n v="41382"/>
    <n v="48170"/>
    <n v="54996"/>
    <n v="62818"/>
    <n v="41699"/>
    <n v="45100"/>
    <n v="60518"/>
    <n v="61978"/>
    <n v="67047"/>
    <n v="67920"/>
    <n v="67611"/>
    <n v="67314"/>
    <n v="52285"/>
    <n v="82861"/>
    <n v="108522"/>
    <n v="96526"/>
    <n v="106699"/>
    <n v="149121"/>
    <n v="225912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x v="0"/>
    <s v="DR"/>
    <s v="PT"/>
    <s v="Operating"/>
    <s v=""/>
    <s v=""/>
    <n v="27937"/>
    <n v="0"/>
    <s v=""/>
    <n v="10183"/>
    <n v="15072"/>
    <n v="29300"/>
    <n v="27078"/>
    <n v="24812"/>
    <n v="18974"/>
    <n v="18135"/>
    <n v="5936"/>
    <n v="3228"/>
    <n v="1880"/>
    <n v="7313"/>
    <n v="13479"/>
    <n v="19919"/>
    <n v="23121"/>
    <n v="24895"/>
    <n v="31005"/>
    <n v="44969"/>
    <n v="18555"/>
    <n v="11515"/>
    <n v="10693"/>
    <n v="17346"/>
    <n v="18924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367"/>
    <n v="3271"/>
    <n v="6512"/>
    <n v="2202"/>
    <n v="4478"/>
    <n v="5063"/>
    <n v="14597"/>
    <n v="23830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x v="0"/>
    <s v="MB"/>
    <s v="DO"/>
    <s v="Operating"/>
    <n v="48922"/>
    <n v="49272"/>
    <n v="49272"/>
    <n v="53112"/>
    <s v=""/>
    <n v="52294"/>
    <n v="49622"/>
    <n v="62692"/>
    <n v="69030"/>
    <n v="84697"/>
    <n v="84048"/>
    <n v="96706"/>
    <n v="102355"/>
    <n v="102076"/>
    <n v="99992"/>
    <n v="95243"/>
    <n v="109997"/>
    <n v="100377"/>
    <n v="97821"/>
    <n v="102340"/>
    <n v="100019"/>
    <n v="114820"/>
    <n v="109192"/>
    <n v="109889"/>
    <n v="107014"/>
    <n v="103326"/>
    <n v="103526"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6198"/>
    <n v="4579"/>
    <n v="9086"/>
    <n v="13877"/>
    <n v="0"/>
    <n v="0"/>
    <s v=""/>
    <n v="0"/>
    <s v=""/>
    <m/>
    <m/>
  </r>
  <r>
    <n v="2017"/>
    <n v="30027"/>
    <n v="3027"/>
    <s v="Central Pennsylvania Transportation Authority(rabbittransit)"/>
    <s v="Active"/>
    <s v="Full Reporter"/>
    <s v="York"/>
    <x v="12"/>
    <n v="2010"/>
    <x v="101"/>
    <n v="158"/>
    <n v="132"/>
    <n v="232045"/>
    <x v="0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545"/>
    <n v="953"/>
    <n v="913"/>
    <n v="0"/>
    <n v="0"/>
    <s v=""/>
    <n v="0"/>
    <s v=""/>
    <m/>
    <m/>
  </r>
  <r>
    <n v="2017"/>
    <n v="30030"/>
    <n v="3030"/>
    <s v="Washington Metropolitan Area Transit Authority(WMATA)"/>
    <s v="Active"/>
    <s v="Full Reporter"/>
    <s v="Washington"/>
    <x v="15"/>
    <n v="2010"/>
    <x v="102"/>
    <n v="8"/>
    <n v="1322"/>
    <n v="4586770"/>
    <x v="0"/>
    <s v="DR"/>
    <s v="PT"/>
    <s v="Operating"/>
    <s v=""/>
    <s v=""/>
    <s v=""/>
    <n v="3234"/>
    <n v="49855"/>
    <n v="73037"/>
    <n v="128943"/>
    <n v="152414"/>
    <n v="173872"/>
    <n v="238648"/>
    <n v="357000"/>
    <n v="505105"/>
    <n v="631341"/>
    <n v="698401"/>
    <n v="765719"/>
    <n v="1015815"/>
    <n v="1270731"/>
    <n v="1452709"/>
    <n v="1833296"/>
    <n v="1951274"/>
    <n v="1993388"/>
    <n v="1829062"/>
    <n v="1718129"/>
    <n v="1770359"/>
    <n v="1879521"/>
    <n v="1911342"/>
    <n v="1937617"/>
  </r>
  <r>
    <n v="2017"/>
    <n v="30030"/>
    <n v="3030"/>
    <s v="Washington Metropolitan Area Transit Authority(WMATA)"/>
    <s v="Active"/>
    <s v="Full Reporter"/>
    <s v="Washington"/>
    <x v="15"/>
    <n v="2010"/>
    <x v="102"/>
    <n v="8"/>
    <n v="1322"/>
    <n v="4586770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5350"/>
    <n v="108007"/>
    <n v="67794"/>
    <n v="66037"/>
    <n v="74077"/>
    <n v="72835"/>
    <n v="77658"/>
    <n v="100371"/>
  </r>
  <r>
    <n v="2017"/>
    <n v="30030"/>
    <n v="3030"/>
    <s v="Washington Metropolitan Area Transit Authority(WMATA)"/>
    <s v="Active"/>
    <s v="Full Reporter"/>
    <s v="Washington"/>
    <x v="15"/>
    <n v="2010"/>
    <x v="102"/>
    <n v="8"/>
    <n v="1322"/>
    <n v="4586770"/>
    <x v="0"/>
    <s v="HR"/>
    <s v="DO"/>
    <s v="Operating"/>
    <n v="1498740"/>
    <n v="1448540"/>
    <n v="1459440"/>
    <n v="1525700"/>
    <n v="1630189"/>
    <n v="1612458"/>
    <n v="1508425"/>
    <n v="2109821"/>
    <n v="2165262"/>
    <n v="2260586"/>
    <n v="2316049"/>
    <n v="2269529"/>
    <n v="2241771"/>
    <n v="2312490"/>
    <n v="2460432"/>
    <n v="2513934"/>
    <n v="2636654"/>
    <n v="2749921"/>
    <n v="2823870"/>
    <n v="2653498"/>
    <n v="2731796"/>
    <n v="2883528"/>
    <n v="3094597"/>
    <n v="3020971"/>
    <n v="3424083"/>
    <n v="3169674"/>
    <n v="3208614"/>
  </r>
  <r>
    <n v="2017"/>
    <n v="30030"/>
    <n v="3030"/>
    <s v="Washington Metropolitan Area Transit Authority(WMATA)"/>
    <s v="Active"/>
    <s v="Full Reporter"/>
    <s v="Washington"/>
    <x v="15"/>
    <n v="2010"/>
    <x v="102"/>
    <n v="8"/>
    <n v="1322"/>
    <n v="4586770"/>
    <x v="0"/>
    <s v="MB"/>
    <s v="DO"/>
    <s v="Operating"/>
    <n v="3630753"/>
    <n v="3547605"/>
    <n v="3329198"/>
    <n v="3288134"/>
    <n v="3216887"/>
    <n v="3040691"/>
    <n v="3023300"/>
    <n v="2975646"/>
    <n v="2979136"/>
    <n v="3065946"/>
    <n v="3247015"/>
    <n v="3349152"/>
    <n v="3433521"/>
    <n v="3458658"/>
    <n v="3422983"/>
    <n v="3557212"/>
    <n v="3398732"/>
    <n v="3555114"/>
    <n v="3797304"/>
    <n v="3465216"/>
    <n v="3579459"/>
    <n v="3714074"/>
    <n v="3750556"/>
    <n v="3788792"/>
    <n v="3867179"/>
    <n v="3878257"/>
    <n v="3949021"/>
  </r>
  <r>
    <n v="2017"/>
    <n v="30030"/>
    <n v="3030"/>
    <s v="Washington Metropolitan Area Transit Authority(WMATA)"/>
    <s v="Active"/>
    <s v="Full Reporter"/>
    <s v="Washington"/>
    <x v="15"/>
    <n v="2010"/>
    <x v="102"/>
    <n v="8"/>
    <n v="1322"/>
    <n v="4586770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n v="99880"/>
    <n v="101786"/>
    <n v="104848"/>
    <n v="121711"/>
    <n v="163931"/>
    <n v="191931"/>
    <n v="187205"/>
    <n v="185390"/>
    <n v="180804"/>
    <n v="48928"/>
    <m/>
    <m/>
  </r>
  <r>
    <n v="1995"/>
    <n v="30031"/>
    <n v="3031"/>
    <s v="Delaware Administration for Regional Transit"/>
    <s v="Inactive"/>
    <s v="Full Reporter"/>
    <s v="Dover"/>
    <x v="16"/>
    <n v="1990"/>
    <x v="103"/>
    <n v="68"/>
    <n v="188"/>
    <n v="449616"/>
    <x v="2"/>
    <s v="MB"/>
    <s v="DO"/>
    <s v="Discontinued"/>
    <n v="192806"/>
    <n v="196068"/>
    <n v="192214"/>
    <n v="250739"/>
    <n v="274838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30032"/>
    <n v="3032"/>
    <s v="Delaware Administration for Specialized Transportation"/>
    <s v="Inactive"/>
    <s v="Full Reporter"/>
    <s v="Dover"/>
    <x v="16"/>
    <n v="1990"/>
    <x v="104"/>
    <n v="392"/>
    <n v="38"/>
    <n v="50787"/>
    <x v="2"/>
    <s v="DR"/>
    <s v="DO"/>
    <s v="Discontinued"/>
    <n v="46120"/>
    <n v="46296"/>
    <n v="51091"/>
    <n v="72218"/>
    <n v="72361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30032"/>
    <n v="3032"/>
    <s v="Delaware Administration for Specialized Transportation"/>
    <s v="Inactive"/>
    <s v="Full Reporter"/>
    <s v="Dover"/>
    <x v="16"/>
    <n v="1990"/>
    <x v="104"/>
    <n v="392"/>
    <n v="38"/>
    <n v="50787"/>
    <x v="2"/>
    <s v="MB"/>
    <s v="DO"/>
    <s v="Discontinued"/>
    <s v=""/>
    <s v=""/>
    <s v=""/>
    <n v="37751"/>
    <n v="46980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30032"/>
    <n v="3032"/>
    <s v="Delaware Administration for Specialized Transportation"/>
    <s v="Inactive"/>
    <s v="Full Reporter"/>
    <s v="Dover"/>
    <x v="16"/>
    <n v="1990"/>
    <x v="104"/>
    <n v="392"/>
    <n v="38"/>
    <n v="50787"/>
    <x v="2"/>
    <s v="MB"/>
    <s v="PT"/>
    <s v="Discontinued"/>
    <s v=""/>
    <n v="18907"/>
    <n v="1843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6630"/>
    <n v="182836"/>
    <n v="179089"/>
    <n v="186550"/>
    <n v="203776"/>
    <n v="210768"/>
    <n v="227470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x v="0"/>
    <s v="CR"/>
    <s v="PT"/>
    <s v="Operating"/>
    <s v=""/>
    <s v=""/>
    <n v="110861"/>
    <n v="117608"/>
    <n v="117358"/>
    <n v="116387"/>
    <n v="113350"/>
    <n v="112685"/>
    <n v="112454"/>
    <n v="113029"/>
    <n v="110750"/>
    <n v="114127"/>
    <n v="118146"/>
    <n v="121265"/>
    <n v="122184"/>
    <n v="126247"/>
    <n v="123884"/>
    <n v="127311"/>
    <n v="128890"/>
    <n v="124645"/>
    <n v="134320"/>
    <n v="146939"/>
    <n v="147067"/>
    <n v="152636"/>
    <n v="160065"/>
    <n v="165914"/>
    <n v="169957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x v="0"/>
    <s v="DR"/>
    <s v="DO"/>
    <s v="Operating"/>
    <n v="32209"/>
    <n v="33338"/>
    <n v="29245"/>
    <n v="29263"/>
    <n v="31411"/>
    <n v="30447"/>
    <n v="33719"/>
    <n v="34355"/>
    <n v="34283"/>
    <n v="36916"/>
    <n v="36437"/>
    <n v="39405"/>
    <n v="40528"/>
    <n v="41792"/>
    <n v="66451"/>
    <n v="79077"/>
    <n v="78400"/>
    <n v="81109"/>
    <n v="90367"/>
    <n v="61113"/>
    <n v="59783"/>
    <n v="75999"/>
    <n v="67913"/>
    <n v="41399"/>
    <s v=""/>
    <m/>
    <n v="3380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x v="0"/>
    <s v="DR"/>
    <s v="PT"/>
    <s v="Operating"/>
    <n v="37202"/>
    <n v="40048"/>
    <n v="105896"/>
    <n v="108137"/>
    <n v="141175"/>
    <n v="210838"/>
    <n v="220912"/>
    <n v="253235"/>
    <n v="286126"/>
    <n v="313249"/>
    <n v="311993"/>
    <n v="271980"/>
    <n v="260438"/>
    <n v="253950"/>
    <n v="359637"/>
    <n v="563507"/>
    <n v="708342"/>
    <n v="825720"/>
    <n v="851110"/>
    <n v="825201"/>
    <n v="808356"/>
    <n v="953313"/>
    <n v="1053428"/>
    <n v="1068739"/>
    <n v="1154790"/>
    <n v="1239648"/>
    <n v="1426913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5411"/>
    <n v="80869"/>
    <n v="91490"/>
    <n v="114349"/>
    <n v="135669"/>
    <n v="160654"/>
    <n v="146288"/>
    <n v="166410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x v="0"/>
    <s v="HR"/>
    <s v="DO"/>
    <s v="Operating"/>
    <n v="145774"/>
    <n v="130559"/>
    <n v="138581"/>
    <n v="142265"/>
    <n v="142558"/>
    <n v="169646"/>
    <n v="169040"/>
    <n v="168989"/>
    <n v="167908"/>
    <n v="169067"/>
    <n v="162634"/>
    <n v="184468"/>
    <n v="182946"/>
    <n v="182749"/>
    <n v="189819"/>
    <n v="188589"/>
    <n v="190559"/>
    <n v="214285"/>
    <n v="216112"/>
    <n v="183616"/>
    <n v="193076"/>
    <n v="189996"/>
    <n v="208736"/>
    <n v="207550"/>
    <n v="204917"/>
    <n v="204958"/>
    <n v="171602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x v="0"/>
    <s v="LR"/>
    <s v="DO"/>
    <s v="Operating"/>
    <s v=""/>
    <n v="9322"/>
    <n v="75962"/>
    <n v="129618"/>
    <n v="125003"/>
    <n v="128172"/>
    <n v="133622"/>
    <n v="144413"/>
    <n v="163222"/>
    <n v="172051"/>
    <n v="176240"/>
    <n v="160082"/>
    <n v="176887"/>
    <n v="122634"/>
    <n v="89811"/>
    <n v="110722"/>
    <n v="139783"/>
    <n v="137628"/>
    <n v="139189"/>
    <n v="159693"/>
    <n v="158496"/>
    <n v="158407"/>
    <n v="163285"/>
    <n v="157893"/>
    <n v="153579"/>
    <n v="162173"/>
    <n v="157002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x v="0"/>
    <s v="MB"/>
    <s v="DO"/>
    <s v="Operating"/>
    <n v="1719543"/>
    <n v="1781087"/>
    <n v="1694823"/>
    <n v="1654312"/>
    <n v="1662674"/>
    <n v="1655415"/>
    <n v="1649502"/>
    <n v="1651021"/>
    <n v="1615350"/>
    <n v="1649411"/>
    <n v="1669637"/>
    <n v="1735622"/>
    <n v="1720142"/>
    <n v="1748322"/>
    <n v="1771229"/>
    <n v="1685263"/>
    <n v="1657001"/>
    <n v="1679335"/>
    <n v="1750111"/>
    <n v="1745774"/>
    <n v="1766015"/>
    <n v="1750948"/>
    <n v="1778982"/>
    <n v="1738160"/>
    <n v="1733413"/>
    <n v="1778027"/>
    <n v="1744315"/>
  </r>
  <r>
    <n v="2017"/>
    <n v="30034"/>
    <n v="3034"/>
    <s v="Maryland Transit Administration(MTA)"/>
    <s v="Active"/>
    <s v="Full Reporter"/>
    <s v="Baltimore"/>
    <x v="17"/>
    <n v="2010"/>
    <x v="105"/>
    <n v="19"/>
    <n v="717"/>
    <n v="2203663"/>
    <x v="0"/>
    <s v="MB"/>
    <s v="PT"/>
    <s v="Discontinued"/>
    <n v="47660"/>
    <n v="52740"/>
    <n v="60776"/>
    <n v="66992"/>
    <n v="71884"/>
    <n v="73106"/>
    <n v="78675"/>
    <n v="81882"/>
    <n v="83646"/>
    <n v="87847"/>
    <n v="101549"/>
    <n v="132263"/>
    <n v="150605"/>
    <n v="146512"/>
    <n v="150500"/>
    <n v="157694"/>
    <n v="169010"/>
    <n v="168766"/>
    <n v="156363"/>
    <n v="150796"/>
    <n v="0"/>
    <n v="0"/>
    <s v=""/>
    <n v="0"/>
    <s v=""/>
    <m/>
    <m/>
  </r>
  <r>
    <n v="2017"/>
    <n v="30035"/>
    <n v="3035"/>
    <s v="Ohio Valley Regional Transportation Authority(OVRTA / EORTA)"/>
    <s v="Active"/>
    <s v="Full Reporter"/>
    <s v="Wheeling"/>
    <x v="13"/>
    <n v="2010"/>
    <x v="106"/>
    <n v="353"/>
    <n v="47"/>
    <n v="81249"/>
    <x v="0"/>
    <s v="DR"/>
    <s v="DO"/>
    <s v="Operating"/>
    <n v="562"/>
    <n v="1952"/>
    <n v="2668"/>
    <n v="2695"/>
    <n v="2964"/>
    <n v="3018"/>
    <n v="2814"/>
    <n v="2098"/>
    <n v="1790"/>
    <n v="1797"/>
    <n v="1784"/>
    <n v="1790"/>
    <n v="1772"/>
    <n v="1989"/>
    <n v="1942"/>
    <n v="2043"/>
    <n v="1927"/>
    <n v="2149"/>
    <n v="2090"/>
    <n v="2084"/>
    <n v="2037"/>
    <n v="2086"/>
    <n v="1963"/>
    <n v="1965"/>
    <n v="1881"/>
    <n v="1856"/>
    <n v="1876"/>
  </r>
  <r>
    <n v="2017"/>
    <n v="30035"/>
    <n v="3035"/>
    <s v="Ohio Valley Regional Transportation Authority(OVRTA / EORTA)"/>
    <s v="Active"/>
    <s v="Full Reporter"/>
    <s v="Wheeling"/>
    <x v="13"/>
    <n v="2010"/>
    <x v="106"/>
    <n v="353"/>
    <n v="47"/>
    <n v="81249"/>
    <x v="0"/>
    <s v="MB"/>
    <s v="DO"/>
    <s v="Operating"/>
    <n v="63940"/>
    <n v="60888"/>
    <n v="60868"/>
    <n v="60305"/>
    <n v="58050"/>
    <n v="58119"/>
    <n v="58188"/>
    <n v="58239"/>
    <n v="58171"/>
    <n v="58440"/>
    <n v="57970"/>
    <n v="58171"/>
    <n v="57568"/>
    <n v="58038"/>
    <n v="57544"/>
    <n v="56049"/>
    <n v="55731"/>
    <n v="56121"/>
    <n v="55926"/>
    <n v="55650"/>
    <n v="55392"/>
    <n v="55284"/>
    <n v="54939"/>
    <n v="55625"/>
    <n v="55232"/>
    <n v="56371"/>
    <n v="56163"/>
  </r>
  <r>
    <n v="2017"/>
    <n v="30036"/>
    <n v="3036"/>
    <s v="Charlottesville Area Transit(CAT)"/>
    <s v="Active"/>
    <s v="Reduced Reporter"/>
    <s v="Charlottesville"/>
    <x v="14"/>
    <n v="2010"/>
    <x v="107"/>
    <n v="317"/>
    <n v="35"/>
    <n v="92359"/>
    <x v="0"/>
    <s v="DR"/>
    <s v="PT"/>
    <s v="Discontinued"/>
    <n v="196"/>
    <n v="289"/>
    <n v="362"/>
    <n v="352"/>
    <n v="357"/>
    <n v="413"/>
    <n v="33921"/>
    <n v="18863"/>
    <n v="20710"/>
    <n v="18228"/>
    <n v="19504"/>
    <n v="21955"/>
    <n v="22534"/>
    <n v="21955"/>
    <n v="22400"/>
    <n v="22201"/>
    <n v="22206"/>
    <s v=""/>
    <s v=""/>
    <s v=""/>
    <n v="0"/>
    <n v="0"/>
    <s v=""/>
    <n v="0"/>
    <s v=""/>
    <m/>
    <m/>
  </r>
  <r>
    <n v="2017"/>
    <n v="30036"/>
    <n v="3036"/>
    <s v="Charlottesville Area Transit(CAT)"/>
    <s v="Active"/>
    <s v="Reduced Reporter"/>
    <s v="Charlottesville"/>
    <x v="14"/>
    <n v="2010"/>
    <x v="107"/>
    <n v="317"/>
    <n v="35"/>
    <n v="92359"/>
    <x v="0"/>
    <s v="MB"/>
    <s v="DO"/>
    <s v="Operating"/>
    <n v="34210"/>
    <n v="34461"/>
    <n v="34176"/>
    <n v="33966"/>
    <n v="34369"/>
    <n v="34036"/>
    <n v="35242"/>
    <n v="35621"/>
    <n v="39035"/>
    <n v="54858"/>
    <n v="76251"/>
    <n v="77967"/>
    <n v="78313"/>
    <n v="78377"/>
    <n v="74949"/>
    <n v="78810"/>
    <n v="74089"/>
    <n v="75718"/>
    <n v="89072"/>
    <n v="86105"/>
    <n v="88831"/>
    <n v="89232"/>
    <n v="88895"/>
    <n v="93823"/>
    <n v="104572"/>
    <n v="103199"/>
    <n v="97665"/>
  </r>
  <r>
    <n v="2017"/>
    <n v="30040"/>
    <n v="3040"/>
    <s v="Annapolis Department of Transportation(Annapolis Transit)"/>
    <s v="Active"/>
    <s v="Reduced Reporter"/>
    <s v="Annapolis"/>
    <x v="17"/>
    <n v="2010"/>
    <x v="105"/>
    <n v="19"/>
    <n v="717"/>
    <n v="2203663"/>
    <x v="0"/>
    <s v="DR"/>
    <s v="DO"/>
    <s v="Operating"/>
    <n v="3996"/>
    <n v="1920"/>
    <n v="3458"/>
    <n v="11138"/>
    <n v="11772"/>
    <n v="14084"/>
    <n v="14656"/>
    <n v="14250"/>
    <n v="12985"/>
    <n v="13026"/>
    <s v=""/>
    <s v=""/>
    <s v=""/>
    <s v=""/>
    <s v=""/>
    <s v=""/>
    <s v=""/>
    <s v=""/>
    <s v=""/>
    <s v=""/>
    <n v="0"/>
    <n v="4430"/>
    <n v="948"/>
    <n v="6187"/>
    <n v="6204"/>
    <n v="6224"/>
    <n v="6206"/>
  </r>
  <r>
    <n v="2017"/>
    <n v="30040"/>
    <n v="3040"/>
    <s v="Annapolis Department of Transportation(Annapolis Transit)"/>
    <s v="Active"/>
    <s v="Reduced Reporter"/>
    <s v="Annapolis"/>
    <x v="17"/>
    <n v="2010"/>
    <x v="105"/>
    <n v="19"/>
    <n v="717"/>
    <n v="2203663"/>
    <x v="0"/>
    <s v="MB"/>
    <s v="DO"/>
    <s v="Operating"/>
    <n v="30277"/>
    <n v="25960"/>
    <n v="26780"/>
    <n v="22872"/>
    <n v="20220"/>
    <n v="19804"/>
    <n v="19804"/>
    <n v="20332"/>
    <n v="18040"/>
    <n v="24144"/>
    <n v="31740"/>
    <n v="32294"/>
    <n v="44400"/>
    <n v="45659"/>
    <n v="69967"/>
    <n v="67866"/>
    <n v="63722"/>
    <n v="65058"/>
    <n v="61054"/>
    <n v="58894"/>
    <n v="54917"/>
    <n v="58859"/>
    <n v="75776"/>
    <n v="74828"/>
    <n v="60675"/>
    <n v="52548"/>
    <n v="52642"/>
  </r>
  <r>
    <n v="2017"/>
    <n v="30041"/>
    <n v="3041"/>
    <s v="Allegany County Transit(ACT)"/>
    <s v="Active"/>
    <s v="Reduced Reporter"/>
    <s v="Cumberland"/>
    <x v="17"/>
    <n v="2010"/>
    <x v="108"/>
    <n v="484"/>
    <n v="33"/>
    <n v="51899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n v="23920"/>
    <n v="18960"/>
    <n v="13968"/>
    <n v="13525"/>
    <n v="11164"/>
    <n v="12392"/>
    <n v="14438"/>
    <n v="14198"/>
    <n v="14625"/>
    <n v="13540"/>
    <n v="12583"/>
    <n v="9322"/>
  </r>
  <r>
    <n v="2017"/>
    <n v="30041"/>
    <n v="3041"/>
    <s v="Allegany County Transit(ACT)"/>
    <s v="Active"/>
    <s v="Reduced Reporter"/>
    <s v="Cumberland"/>
    <x v="17"/>
    <n v="2010"/>
    <x v="108"/>
    <n v="484"/>
    <n v="33"/>
    <n v="51899"/>
    <x v="0"/>
    <s v="MB"/>
    <s v="DO"/>
    <s v="Operating"/>
    <n v="19080"/>
    <n v="21377"/>
    <n v="20465"/>
    <s v=""/>
    <s v=""/>
    <s v=""/>
    <s v=""/>
    <s v=""/>
    <s v=""/>
    <s v=""/>
    <s v=""/>
    <s v=""/>
    <s v=""/>
    <s v=""/>
    <s v=""/>
    <n v="15553"/>
    <n v="17390"/>
    <n v="18041"/>
    <n v="16827"/>
    <n v="16211"/>
    <n v="16274"/>
    <n v="15685"/>
    <n v="14884"/>
    <n v="14955"/>
    <n v="14719"/>
    <n v="16988"/>
    <n v="21359"/>
  </r>
  <r>
    <n v="2017"/>
    <n v="30042"/>
    <n v="3042"/>
    <s v="Washington County Transit(County Commuter)"/>
    <s v="Active"/>
    <s v="Reduced Reporter"/>
    <s v="Hagerstown"/>
    <x v="17"/>
    <n v="2010"/>
    <x v="109"/>
    <n v="189"/>
    <n v="133"/>
    <n v="182696"/>
    <x v="0"/>
    <s v="DR"/>
    <s v="DO"/>
    <s v="Operating"/>
    <s v=""/>
    <s v=""/>
    <s v=""/>
    <s v=""/>
    <s v=""/>
    <s v=""/>
    <s v=""/>
    <s v=""/>
    <s v=""/>
    <s v=""/>
    <s v=""/>
    <s v=""/>
    <s v=""/>
    <n v="4994"/>
    <n v="5057"/>
    <n v="5057"/>
    <n v="4981"/>
    <n v="4636"/>
    <n v="5427"/>
    <n v="4588"/>
    <n v="4998"/>
    <n v="4361"/>
    <n v="4057.0000000000005"/>
    <n v="4238"/>
    <n v="4440"/>
    <n v="4640"/>
    <n v="4373"/>
  </r>
  <r>
    <n v="2017"/>
    <n v="30042"/>
    <n v="3042"/>
    <s v="Washington County Transit(County Commuter)"/>
    <s v="Active"/>
    <s v="Reduced Reporter"/>
    <s v="Hagerstown"/>
    <x v="17"/>
    <n v="2010"/>
    <x v="109"/>
    <n v="189"/>
    <n v="133"/>
    <n v="182696"/>
    <x v="0"/>
    <s v="MB"/>
    <s v="DO"/>
    <s v="Operating"/>
    <n v="31522"/>
    <n v="30772"/>
    <n v="29147"/>
    <n v="29928"/>
    <n v="28976"/>
    <n v="29207"/>
    <n v="29903"/>
    <n v="26443"/>
    <n v="27575"/>
    <n v="28036"/>
    <n v="31032"/>
    <n v="31342"/>
    <n v="29802"/>
    <n v="28212"/>
    <n v="27837"/>
    <n v="26573"/>
    <n v="26535"/>
    <n v="26562"/>
    <n v="26541"/>
    <n v="26278"/>
    <n v="26433"/>
    <n v="26537"/>
    <n v="26337"/>
    <n v="26471"/>
    <n v="26565"/>
    <n v="26436"/>
    <n v="26653"/>
  </r>
  <r>
    <n v="1996"/>
    <n v="30043"/>
    <n v="3043"/>
    <s v="The Columbia Transit System"/>
    <s v="Inactive"/>
    <s v="Full Reporter"/>
    <s v="Columbia"/>
    <x v="17"/>
    <n v="1990"/>
    <x v="105"/>
    <n v="17"/>
    <n v="593"/>
    <n v="1889873"/>
    <x v="2"/>
    <s v="MB"/>
    <s v="DO"/>
    <s v="Discontinued"/>
    <n v="17399"/>
    <n v="17420"/>
    <n v="17635"/>
    <n v="17400"/>
    <n v="17399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44"/>
    <n v="3044"/>
    <s v="Westmoreland County Transit Authority(WCTA)"/>
    <s v="Active"/>
    <s v="Full Reporter"/>
    <s v="Greensburg"/>
    <x v="12"/>
    <n v="2010"/>
    <x v="98"/>
    <n v="27"/>
    <n v="905"/>
    <n v="1733853"/>
    <x v="0"/>
    <s v="DR"/>
    <s v="PT"/>
    <s v="Discontinued"/>
    <s v=""/>
    <s v=""/>
    <n v="354"/>
    <n v="771"/>
    <n v="1028"/>
    <n v="1016"/>
    <n v="1020"/>
    <n v="817"/>
    <n v="917"/>
    <n v="1656"/>
    <n v="2121"/>
    <n v="2242"/>
    <n v="1993"/>
    <n v="1674"/>
    <n v="1861"/>
    <n v="2045"/>
    <n v="1867"/>
    <n v="2200"/>
    <n v="3305"/>
    <s v=""/>
    <n v="0"/>
    <n v="0"/>
    <s v=""/>
    <n v="0"/>
    <s v=""/>
    <m/>
    <m/>
  </r>
  <r>
    <n v="2017"/>
    <n v="30044"/>
    <n v="3044"/>
    <s v="Westmoreland County Transit Authority(WCTA)"/>
    <s v="Active"/>
    <s v="Full Reporter"/>
    <s v="Greensburg"/>
    <x v="12"/>
    <n v="2010"/>
    <x v="98"/>
    <n v="27"/>
    <n v="905"/>
    <n v="1733853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75"/>
    <n v="4762"/>
    <n v="5236"/>
    <n v="5913"/>
    <n v="148400"/>
    <n v="119751"/>
    <n v="106523"/>
    <n v="100417"/>
  </r>
  <r>
    <n v="2017"/>
    <n v="30044"/>
    <n v="3044"/>
    <s v="Westmoreland County Transit Authority(WCTA)"/>
    <s v="Active"/>
    <s v="Full Reporter"/>
    <s v="Greensburg"/>
    <x v="12"/>
    <n v="2010"/>
    <x v="98"/>
    <n v="27"/>
    <n v="905"/>
    <n v="1733853"/>
    <x v="0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070"/>
    <n v="0"/>
    <n v="0"/>
    <s v=""/>
    <n v="0"/>
    <s v=""/>
    <m/>
    <m/>
  </r>
  <r>
    <n v="2017"/>
    <n v="30044"/>
    <n v="3044"/>
    <s v="Westmoreland County Transit Authority(WCTA)"/>
    <s v="Active"/>
    <s v="Full Reporter"/>
    <s v="Greensburg"/>
    <x v="12"/>
    <n v="2010"/>
    <x v="98"/>
    <n v="27"/>
    <n v="905"/>
    <n v="1733853"/>
    <x v="0"/>
    <s v="MB"/>
    <s v="PT"/>
    <s v="Operating"/>
    <n v="18804"/>
    <n v="19344"/>
    <n v="19020"/>
    <n v="20346"/>
    <n v="19832"/>
    <n v="19569"/>
    <n v="19031"/>
    <n v="19286"/>
    <n v="19608"/>
    <n v="40095"/>
    <n v="42173"/>
    <n v="42330"/>
    <n v="42458"/>
    <n v="37469"/>
    <n v="36899"/>
    <n v="39518"/>
    <n v="40601"/>
    <n v="41225"/>
    <n v="43021"/>
    <n v="23238"/>
    <n v="44716"/>
    <n v="45641"/>
    <n v="44946"/>
    <n v="45144"/>
    <n v="45563"/>
    <n v="45855"/>
    <n v="46408"/>
  </r>
  <r>
    <n v="2017"/>
    <n v="30045"/>
    <n v="3045"/>
    <s v="JAUNT, Inc."/>
    <s v="Active"/>
    <s v="Full Reporter"/>
    <s v="Charlottesville"/>
    <x v="14"/>
    <n v="2010"/>
    <x v="107"/>
    <n v="317"/>
    <n v="35"/>
    <n v="92359"/>
    <x v="0"/>
    <s v="DR"/>
    <s v="DO"/>
    <s v="Operating"/>
    <n v="43787"/>
    <n v="50796"/>
    <n v="56361"/>
    <n v="66200"/>
    <n v="79439"/>
    <s v=""/>
    <s v=""/>
    <s v=""/>
    <s v=""/>
    <s v=""/>
    <s v=""/>
    <s v=""/>
    <s v=""/>
    <s v=""/>
    <s v=""/>
    <s v=""/>
    <n v="38771"/>
    <n v="83626"/>
    <n v="105469"/>
    <n v="103945"/>
    <n v="105217"/>
    <n v="114659"/>
    <n v="112898"/>
    <n v="111543"/>
    <n v="118732"/>
    <n v="117132"/>
    <n v="112106"/>
  </r>
  <r>
    <n v="2017"/>
    <n v="30045"/>
    <n v="3045"/>
    <s v="JAUNT, Inc."/>
    <s v="Active"/>
    <s v="Full Reporter"/>
    <s v="Charlottesville"/>
    <x v="14"/>
    <n v="2010"/>
    <x v="107"/>
    <n v="317"/>
    <n v="35"/>
    <n v="92359"/>
    <x v="0"/>
    <s v="DR"/>
    <s v="PT"/>
    <s v="Discontinued"/>
    <s v=""/>
    <s v=""/>
    <s v=""/>
    <s v=""/>
    <n v="2827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1995"/>
    <n v="30047"/>
    <n v="3047"/>
    <s v="Delaware Railroad Administration"/>
    <s v="Inactive"/>
    <s v="Full Reporter"/>
    <s v="Doverngton"/>
    <x v="16"/>
    <n v="1990"/>
    <x v="103"/>
    <n v="68"/>
    <n v="188"/>
    <n v="449616"/>
    <x v="2"/>
    <s v="MB"/>
    <s v="PT"/>
    <s v="Discontinued"/>
    <n v="6604"/>
    <n v="6656"/>
    <n v="14940"/>
    <n v="24231"/>
    <n v="33150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48"/>
    <n v="3048"/>
    <s v="Howard Transit(HT)"/>
    <s v="Active"/>
    <s v="Full Reporter"/>
    <s v="Ellicott City"/>
    <x v="17"/>
    <n v="2010"/>
    <x v="105"/>
    <n v="19"/>
    <n v="717"/>
    <n v="2203663"/>
    <x v="0"/>
    <s v="DR"/>
    <s v="PT"/>
    <s v="Operating"/>
    <s v=""/>
    <s v=""/>
    <s v=""/>
    <s v=""/>
    <s v=""/>
    <s v=""/>
    <s v=""/>
    <n v="25458"/>
    <n v="27107"/>
    <n v="47718"/>
    <n v="37761"/>
    <n v="52970"/>
    <n v="35764"/>
    <n v="33143"/>
    <n v="41226"/>
    <n v="47130"/>
    <n v="39713"/>
    <n v="47552"/>
    <n v="48028"/>
    <n v="48455"/>
    <n v="41101"/>
    <n v="42881"/>
    <n v="40642"/>
    <n v="40147"/>
    <n v="39871"/>
    <n v="43873"/>
    <n v="44997"/>
  </r>
  <r>
    <n v="2017"/>
    <n v="30048"/>
    <n v="3048"/>
    <s v="Howard Transit(HT)"/>
    <s v="Active"/>
    <s v="Full Reporter"/>
    <s v="Ellicott City"/>
    <x v="17"/>
    <n v="2010"/>
    <x v="105"/>
    <n v="19"/>
    <n v="717"/>
    <n v="2203663"/>
    <x v="0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n v="5812"/>
    <n v="4090"/>
    <n v="5841"/>
  </r>
  <r>
    <n v="2017"/>
    <n v="30048"/>
    <n v="3048"/>
    <s v="Howard Transit(HT)"/>
    <s v="Active"/>
    <s v="Full Reporter"/>
    <s v="Ellicott City"/>
    <x v="17"/>
    <n v="2010"/>
    <x v="105"/>
    <n v="19"/>
    <n v="717"/>
    <n v="2203663"/>
    <x v="0"/>
    <s v="MB"/>
    <s v="PT"/>
    <s v="Operating"/>
    <s v=""/>
    <s v=""/>
    <s v=""/>
    <s v=""/>
    <s v=""/>
    <s v=""/>
    <s v=""/>
    <n v="21563"/>
    <n v="20950"/>
    <n v="28250"/>
    <n v="56505"/>
    <n v="69066"/>
    <n v="82633"/>
    <n v="71900"/>
    <n v="72905"/>
    <n v="73211"/>
    <n v="69259"/>
    <n v="72957"/>
    <n v="75180"/>
    <n v="76319"/>
    <n v="73072"/>
    <n v="72672"/>
    <n v="70556"/>
    <n v="73246"/>
    <n v="79902"/>
    <n v="82241"/>
    <n v="91634"/>
  </r>
  <r>
    <n v="2007"/>
    <n v="30050"/>
    <n v="3050"/>
    <s v="G G and C Bus Company, Inc."/>
    <s v="Inactive"/>
    <s v="Full Reporter"/>
    <s v="Washington"/>
    <x v="12"/>
    <n v="2000"/>
    <x v="98"/>
    <n v="22"/>
    <n v="852"/>
    <n v="1753136"/>
    <x v="2"/>
    <s v="DR"/>
    <s v="DO"/>
    <s v="Discontinued"/>
    <n v="48770"/>
    <n v="29380"/>
    <n v="29202"/>
    <n v="25922"/>
    <n v="23834"/>
    <n v="23871"/>
    <n v="27756"/>
    <n v="28898"/>
    <n v="27123"/>
    <n v="35502"/>
    <n v="35599"/>
    <n v="44217"/>
    <n v="49028"/>
    <n v="46264"/>
    <n v="44166"/>
    <n v="49972"/>
    <n v="54152"/>
    <s v=""/>
    <s v=""/>
    <s v=""/>
    <s v=""/>
    <s v=""/>
    <s v=""/>
    <m/>
    <s v=""/>
    <m/>
    <m/>
  </r>
  <r>
    <n v="2007"/>
    <n v="30050"/>
    <n v="3050"/>
    <s v="G G and C Bus Company, Inc."/>
    <s v="Inactive"/>
    <s v="Full Reporter"/>
    <s v="Washington"/>
    <x v="12"/>
    <n v="2000"/>
    <x v="98"/>
    <n v="22"/>
    <n v="852"/>
    <n v="1753136"/>
    <x v="2"/>
    <s v="MB"/>
    <s v="DO"/>
    <s v="Discontinued"/>
    <n v="23456"/>
    <n v="22556"/>
    <n v="19941"/>
    <n v="16336"/>
    <n v="9986"/>
    <n v="8563"/>
    <n v="8581"/>
    <n v="8563"/>
    <n v="9571"/>
    <n v="8440"/>
    <n v="8923"/>
    <n v="8925"/>
    <n v="9195"/>
    <n v="9228"/>
    <n v="9314"/>
    <n v="9414"/>
    <n v="10126"/>
    <s v=""/>
    <s v=""/>
    <s v=""/>
    <s v=""/>
    <s v=""/>
    <s v=""/>
    <m/>
    <s v=""/>
    <m/>
    <m/>
  </r>
  <r>
    <n v="2017"/>
    <n v="30051"/>
    <n v="3051"/>
    <s v="Ride-On Montgomery County Transit"/>
    <s v="Active"/>
    <s v="Full Reporter"/>
    <s v="Rockville"/>
    <x v="17"/>
    <n v="2010"/>
    <x v="102"/>
    <n v="8"/>
    <n v="1322"/>
    <n v="4586770"/>
    <x v="0"/>
    <s v="DR"/>
    <s v="DO"/>
    <s v="Discontinued"/>
    <n v="28767"/>
    <n v="26964"/>
    <n v="27564"/>
    <n v="25351"/>
    <n v="7781"/>
    <n v="7000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51"/>
    <n v="3051"/>
    <s v="Ride-On Montgomery County Transit"/>
    <s v="Active"/>
    <s v="Full Reporter"/>
    <s v="Rockville"/>
    <x v="17"/>
    <n v="2010"/>
    <x v="102"/>
    <n v="8"/>
    <n v="1322"/>
    <n v="4586770"/>
    <x v="0"/>
    <s v="DR"/>
    <s v="PT"/>
    <s v="Discontinued"/>
    <s v=""/>
    <n v="0"/>
    <n v="0"/>
    <n v="30817"/>
    <n v="68523"/>
    <n v="91250"/>
    <n v="105804"/>
    <n v="126913"/>
    <s v=""/>
    <n v="306975"/>
    <n v="307150"/>
    <n v="307150"/>
    <n v="323500"/>
    <n v="317700"/>
    <n v="345066"/>
    <n v="94527"/>
    <n v="87964"/>
    <n v="87881"/>
    <n v="91772"/>
    <n v="12153"/>
    <n v="11456"/>
    <n v="10628"/>
    <s v=""/>
    <n v="0"/>
    <s v=""/>
    <m/>
    <m/>
  </r>
  <r>
    <n v="2017"/>
    <n v="30051"/>
    <n v="3051"/>
    <s v="Ride-On Montgomery County Transit"/>
    <s v="Active"/>
    <s v="Full Reporter"/>
    <s v="Rockville"/>
    <x v="17"/>
    <n v="2010"/>
    <x v="102"/>
    <n v="8"/>
    <n v="1322"/>
    <n v="4586770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4354"/>
    <n v="101581"/>
    <n v="104728"/>
    <s v=""/>
    <n v="0"/>
    <s v=""/>
    <m/>
    <m/>
  </r>
  <r>
    <n v="2017"/>
    <n v="30051"/>
    <n v="3051"/>
    <s v="Ride-On Montgomery County Transit"/>
    <s v="Active"/>
    <s v="Full Reporter"/>
    <s v="Rockville"/>
    <x v="17"/>
    <n v="2010"/>
    <x v="102"/>
    <n v="8"/>
    <n v="1322"/>
    <n v="4586770"/>
    <x v="0"/>
    <s v="MB"/>
    <s v="DO"/>
    <s v="Operating"/>
    <n v="316154"/>
    <n v="326940"/>
    <n v="360514"/>
    <n v="361156"/>
    <n v="367210"/>
    <n v="368756"/>
    <n v="369715"/>
    <n v="380186"/>
    <n v="427979"/>
    <n v="468916"/>
    <n v="498755"/>
    <n v="498755"/>
    <n v="526820"/>
    <n v="664930"/>
    <n v="720090"/>
    <n v="719656"/>
    <n v="743023"/>
    <n v="856941"/>
    <n v="974025"/>
    <n v="971178"/>
    <n v="959402"/>
    <n v="960638"/>
    <n v="971060"/>
    <n v="993927"/>
    <n v="1005302"/>
    <n v="1016081"/>
    <n v="1017012"/>
  </r>
  <r>
    <n v="2017"/>
    <n v="30051"/>
    <n v="3051"/>
    <s v="Ride-On Montgomery County Transit"/>
    <s v="Active"/>
    <s v="Full Reporter"/>
    <s v="Rockville"/>
    <x v="17"/>
    <n v="2010"/>
    <x v="102"/>
    <n v="8"/>
    <n v="1322"/>
    <n v="4586770"/>
    <x v="0"/>
    <s v="MB"/>
    <s v="PT"/>
    <s v="Discontinued"/>
    <n v="62691"/>
    <n v="67443"/>
    <n v="69233"/>
    <n v="73264"/>
    <n v="85697"/>
    <n v="90017"/>
    <n v="96583"/>
    <n v="99262"/>
    <n v="119001"/>
    <n v="115005"/>
    <n v="169435"/>
    <n v="194440"/>
    <n v="153446"/>
    <n v="212393"/>
    <n v="211126"/>
    <n v="232792"/>
    <n v="228209"/>
    <n v="144902"/>
    <s v=""/>
    <s v=""/>
    <n v="0"/>
    <n v="0"/>
    <s v=""/>
    <n v="0"/>
    <s v=""/>
    <m/>
    <m/>
  </r>
  <r>
    <n v="2017"/>
    <n v="30053"/>
    <n v="3053"/>
    <s v="Bristol Virginia Transit(BVT)"/>
    <s v="Active"/>
    <s v="Reduced Reporter"/>
    <s v="Bristol"/>
    <x v="14"/>
    <n v="2010"/>
    <x v="110"/>
    <n v="397"/>
    <n v="64"/>
    <n v="69501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75"/>
    <n v="2700"/>
    <n v="1546"/>
    <n v="1423"/>
    <n v="1422"/>
    <n v="1498"/>
    <n v="1510"/>
  </r>
  <r>
    <n v="2017"/>
    <n v="30053"/>
    <n v="3053"/>
    <s v="Bristol Virginia Transit(BVT)"/>
    <s v="Active"/>
    <s v="Reduced Reporter"/>
    <s v="Bristol"/>
    <x v="14"/>
    <n v="2010"/>
    <x v="110"/>
    <n v="397"/>
    <n v="64"/>
    <n v="69501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000"/>
    <n v="7000"/>
    <n v="7470"/>
    <n v="7253"/>
    <n v="7350"/>
    <n v="7404"/>
    <n v="7119"/>
  </r>
  <r>
    <n v="2017"/>
    <n v="30054"/>
    <n v="3054"/>
    <s v="Centre Area Transportation Authority(CATA)"/>
    <s v="Active"/>
    <s v="Full Reporter"/>
    <s v="State College"/>
    <x v="12"/>
    <n v="2010"/>
    <x v="111"/>
    <n v="335"/>
    <n v="29"/>
    <n v="87454"/>
    <x v="0"/>
    <s v="DR"/>
    <s v="PT"/>
    <s v="Operating"/>
    <n v="3123"/>
    <n v="3620"/>
    <n v="3474"/>
    <n v="3239"/>
    <n v="3359"/>
    <n v="4449"/>
    <n v="4381"/>
    <n v="4023"/>
    <n v="4434"/>
    <n v="4896"/>
    <n v="5387"/>
    <n v="5855"/>
    <n v="6531"/>
    <n v="6211"/>
    <n v="6380"/>
    <n v="6111"/>
    <n v="6217"/>
    <n v="6567"/>
    <n v="6822"/>
    <n v="6494"/>
    <n v="6817"/>
    <n v="3804"/>
    <n v="8387"/>
    <n v="18965"/>
    <n v="15341"/>
    <n v="16729"/>
    <n v="18197"/>
  </r>
  <r>
    <n v="2017"/>
    <n v="30054"/>
    <n v="3054"/>
    <s v="Centre Area Transportation Authority(CATA)"/>
    <s v="Active"/>
    <s v="Full Reporter"/>
    <s v="State College"/>
    <x v="12"/>
    <n v="2010"/>
    <x v="111"/>
    <n v="335"/>
    <n v="29"/>
    <n v="87454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423"/>
    <s v=""/>
    <n v="0"/>
    <s v=""/>
    <m/>
    <m/>
  </r>
  <r>
    <n v="2017"/>
    <n v="30054"/>
    <n v="3054"/>
    <s v="Centre Area Transportation Authority(CATA)"/>
    <s v="Active"/>
    <s v="Full Reporter"/>
    <s v="State College"/>
    <x v="12"/>
    <n v="2010"/>
    <x v="111"/>
    <n v="335"/>
    <n v="29"/>
    <n v="87454"/>
    <x v="0"/>
    <s v="MB"/>
    <s v="DO"/>
    <s v="Operating"/>
    <n v="50932"/>
    <n v="39564"/>
    <n v="42775"/>
    <n v="42404"/>
    <n v="43010"/>
    <n v="48094"/>
    <n v="52584"/>
    <n v="63102"/>
    <n v="78394"/>
    <n v="106193"/>
    <n v="124531"/>
    <n v="111667"/>
    <n v="104501"/>
    <n v="104322"/>
    <n v="107133"/>
    <n v="107371"/>
    <n v="108814"/>
    <n v="109818"/>
    <n v="111708"/>
    <n v="111608"/>
    <n v="123220"/>
    <n v="125207"/>
    <n v="123298"/>
    <n v="136638"/>
    <n v="146577"/>
    <n v="159763"/>
    <n v="155725"/>
  </r>
  <r>
    <n v="2017"/>
    <n v="30054"/>
    <n v="3054"/>
    <s v="Centre Area Transportation Authority(CATA)"/>
    <s v="Active"/>
    <s v="Full Reporter"/>
    <s v="State College"/>
    <x v="12"/>
    <n v="2010"/>
    <x v="111"/>
    <n v="335"/>
    <n v="29"/>
    <n v="87454"/>
    <x v="0"/>
    <s v="MB"/>
    <s v="PT"/>
    <s v="Discontinued"/>
    <n v="8488"/>
    <n v="8068"/>
    <n v="7990"/>
    <n v="7979"/>
    <n v="8291"/>
    <n v="7452"/>
    <n v="7589"/>
    <n v="9293"/>
    <n v="9351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54"/>
    <n v="3054"/>
    <s v="Centre Area Transportation Authority(CATA)"/>
    <s v="Active"/>
    <s v="Full Reporter"/>
    <s v="State College"/>
    <x v="12"/>
    <n v="2010"/>
    <x v="111"/>
    <n v="335"/>
    <n v="29"/>
    <n v="87454"/>
    <x v="0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3150"/>
    <n v="7451"/>
    <n v="6722"/>
    <n v="8267"/>
    <n v="12959"/>
    <n v="16926"/>
    <n v="24458"/>
    <n v="31824"/>
    <n v="24424"/>
    <n v="20779"/>
  </r>
  <r>
    <n v="2017"/>
    <n v="30055"/>
    <n v="3055"/>
    <s v="Shenango Valley Shuttle Service(SVSS)"/>
    <s v="Active"/>
    <s v="Reduced Reporter"/>
    <s v="Hermitage"/>
    <x v="12"/>
    <n v="2010"/>
    <x v="112"/>
    <n v="97"/>
    <n v="241"/>
    <n v="387550"/>
    <x v="0"/>
    <s v="DR"/>
    <s v="DO"/>
    <s v="Operating"/>
    <s v=""/>
    <s v=""/>
    <s v=""/>
    <s v=""/>
    <s v=""/>
    <s v=""/>
    <s v=""/>
    <s v=""/>
    <s v=""/>
    <s v=""/>
    <s v=""/>
    <s v=""/>
    <n v="14877"/>
    <n v="15104"/>
    <n v="28931"/>
    <n v="29288"/>
    <n v="30128"/>
    <n v="34060"/>
    <n v="34263"/>
    <n v="46815"/>
    <n v="46770"/>
    <n v="43104"/>
    <n v="34740"/>
    <n v="44638"/>
    <n v="43680"/>
    <n v="38004"/>
    <n v="29164"/>
  </r>
  <r>
    <n v="2017"/>
    <n v="30055"/>
    <n v="3055"/>
    <s v="Shenango Valley Shuttle Service(SVSS)"/>
    <s v="Active"/>
    <s v="Reduced Reporter"/>
    <s v="Hermitage"/>
    <x v="12"/>
    <n v="2010"/>
    <x v="112"/>
    <n v="97"/>
    <n v="241"/>
    <n v="387550"/>
    <x v="0"/>
    <s v="MB"/>
    <s v="DO"/>
    <s v="Operating"/>
    <s v=""/>
    <s v=""/>
    <s v=""/>
    <s v=""/>
    <s v=""/>
    <s v=""/>
    <s v=""/>
    <s v=""/>
    <s v=""/>
    <s v=""/>
    <s v=""/>
    <s v=""/>
    <n v="9078"/>
    <n v="8928"/>
    <n v="9714"/>
    <n v="9663"/>
    <n v="9642"/>
    <n v="8320"/>
    <n v="8401"/>
    <n v="9216"/>
    <n v="9006"/>
    <n v="8987"/>
    <n v="8198"/>
    <n v="11329"/>
    <n v="11535"/>
    <n v="11883"/>
    <n v="12049"/>
  </r>
  <r>
    <n v="2017"/>
    <n v="30057"/>
    <n v="3057"/>
    <s v="Pennsylvania Department of Transportation(PENNDOT)"/>
    <s v="Active"/>
    <s v="Full Reporter"/>
    <s v="Harrisburg"/>
    <x v="12"/>
    <n v="2010"/>
    <x v="69"/>
    <n v="5"/>
    <n v="1981"/>
    <n v="5441567"/>
    <x v="0"/>
    <s v="CR"/>
    <s v="PT"/>
    <s v="Operating"/>
    <n v="12064"/>
    <n v="12625"/>
    <n v="12231"/>
    <n v="3898"/>
    <n v="10956"/>
    <n v="10632"/>
    <n v="10644"/>
    <n v="11476"/>
    <n v="11474"/>
    <n v="11512"/>
    <n v="14580"/>
    <n v="14580"/>
    <n v="14560"/>
    <n v="14656"/>
    <n v="14608"/>
    <n v="14608"/>
    <n v="29279"/>
    <n v="36842"/>
    <n v="36780"/>
    <n v="36244"/>
    <n v="36664"/>
    <n v="36664"/>
    <n v="35905"/>
    <n v="61683"/>
    <n v="70781"/>
    <n v="74562"/>
    <n v="74436"/>
  </r>
  <r>
    <n v="2017"/>
    <n v="30058"/>
    <n v="3058"/>
    <s v="City of Fairfax CUE Bus(CUE)"/>
    <s v="Active"/>
    <s v="Full Reporter"/>
    <s v="Fairfax"/>
    <x v="14"/>
    <n v="2010"/>
    <x v="102"/>
    <n v="8"/>
    <n v="1322"/>
    <n v="4586770"/>
    <x v="0"/>
    <s v="MB"/>
    <s v="DO"/>
    <s v="Operating"/>
    <s v=""/>
    <s v=""/>
    <s v=""/>
    <s v=""/>
    <s v=""/>
    <s v=""/>
    <s v=""/>
    <n v="42496"/>
    <n v="42385"/>
    <n v="42427"/>
    <n v="42108"/>
    <n v="41584"/>
    <n v="46601"/>
    <n v="29524"/>
    <n v="35191"/>
    <n v="33994"/>
    <n v="33994"/>
    <n v="34602"/>
    <n v="33862"/>
    <n v="33536"/>
    <n v="33476"/>
    <n v="34864"/>
    <n v="33792"/>
    <n v="33697"/>
    <n v="32686"/>
    <n v="33031"/>
    <n v="33412"/>
  </r>
  <r>
    <n v="2017"/>
    <n v="30061"/>
    <n v="3061"/>
    <s v="Mid Mon Valley Transit Authority(MMVTA)"/>
    <s v="Active"/>
    <s v="Full Reporter"/>
    <s v="Charleroi"/>
    <x v="12"/>
    <n v="2010"/>
    <x v="113"/>
    <n v="417"/>
    <n v="45"/>
    <n v="66086"/>
    <x v="0"/>
    <s v="DR"/>
    <s v="PT"/>
    <s v="Operating"/>
    <s v=""/>
    <s v=""/>
    <s v=""/>
    <s v=""/>
    <s v=""/>
    <s v=""/>
    <s v=""/>
    <s v=""/>
    <s v=""/>
    <s v=""/>
    <s v=""/>
    <n v="81"/>
    <n v="75"/>
    <n v="23"/>
    <n v="12"/>
    <n v="8"/>
    <n v="9"/>
    <n v="43"/>
    <n v="97"/>
    <n v="272"/>
    <n v="780"/>
    <n v="718"/>
    <n v="305"/>
    <n v="229"/>
    <n v="177"/>
    <n v="199"/>
    <n v="214"/>
  </r>
  <r>
    <n v="2017"/>
    <n v="30061"/>
    <n v="3061"/>
    <s v="Mid Mon Valley Transit Authority(MMVTA)"/>
    <s v="Active"/>
    <s v="Full Reporter"/>
    <s v="Charleroi"/>
    <x v="12"/>
    <n v="2010"/>
    <x v="113"/>
    <n v="417"/>
    <n v="45"/>
    <n v="66086"/>
    <x v="0"/>
    <s v="MB"/>
    <s v="PT"/>
    <s v="Operating"/>
    <n v="49404"/>
    <n v="53904"/>
    <n v="54705"/>
    <n v="54210"/>
    <n v="54484"/>
    <n v="52126"/>
    <n v="40390"/>
    <n v="41010"/>
    <n v="41522"/>
    <n v="43149"/>
    <n v="44559"/>
    <n v="39650"/>
    <n v="45871"/>
    <n v="45735"/>
    <n v="45744"/>
    <n v="46152"/>
    <n v="45751"/>
    <n v="52574"/>
    <n v="52822"/>
    <n v="51748"/>
    <n v="48759"/>
    <n v="48597"/>
    <n v="48526"/>
    <n v="46403"/>
    <n v="41475"/>
    <n v="43326"/>
    <n v="43242"/>
  </r>
  <r>
    <n v="2017"/>
    <n v="30066"/>
    <n v="3066"/>
    <s v="Weirton Transit Corporation(WTC)"/>
    <s v="Active"/>
    <s v="Reduced Reporter"/>
    <s v="Weirton"/>
    <x v="13"/>
    <n v="2010"/>
    <x v="114"/>
    <n v="389"/>
    <n v="51"/>
    <n v="70889"/>
    <x v="0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66"/>
    <n v="3066"/>
    <s v="Weirton Transit Corporation(WTC)"/>
    <s v="Active"/>
    <s v="Reduced Reporter"/>
    <s v="Weirton"/>
    <x v="13"/>
    <n v="2010"/>
    <x v="114"/>
    <n v="389"/>
    <n v="51"/>
    <n v="70889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9728"/>
    <n v="9919"/>
    <n v="9832"/>
    <n v="9792"/>
    <n v="9633"/>
    <n v="12225"/>
  </r>
  <r>
    <n v="2007"/>
    <n v="30067"/>
    <n v="3067"/>
    <s v="Access Transportation Systems(ACCESS)"/>
    <s v="Inactive"/>
    <s v="Full Reporter"/>
    <s v="Pittsburgh"/>
    <x v="12"/>
    <n v="2000"/>
    <x v="98"/>
    <n v="22"/>
    <n v="852"/>
    <n v="1753136"/>
    <x v="2"/>
    <s v="DR"/>
    <s v="PT"/>
    <s v="Discontinued"/>
    <n v="888129"/>
    <n v="878250"/>
    <n v="830490"/>
    <n v="835070"/>
    <n v="862266"/>
    <n v="856357"/>
    <n v="860050"/>
    <n v="857280"/>
    <n v="838808"/>
    <n v="868085"/>
    <n v="864929"/>
    <n v="825122"/>
    <n v="775625"/>
    <n v="771341"/>
    <n v="747229"/>
    <n v="747007"/>
    <n v="733302"/>
    <s v=""/>
    <s v=""/>
    <s v=""/>
    <s v=""/>
    <s v=""/>
    <s v=""/>
    <m/>
    <s v=""/>
    <m/>
    <m/>
  </r>
  <r>
    <n v="2017"/>
    <n v="30068"/>
    <n v="3068"/>
    <s v="Fairfax Connector Bus System(Fairfax Connector)"/>
    <s v="Active"/>
    <s v="Full Reporter"/>
    <s v="Fairfax"/>
    <x v="14"/>
    <n v="2010"/>
    <x v="102"/>
    <n v="8"/>
    <n v="1322"/>
    <n v="4586770"/>
    <x v="0"/>
    <s v="DR"/>
    <s v="PT"/>
    <s v="Discontinued"/>
    <s v=""/>
    <s v=""/>
    <s v=""/>
    <s v=""/>
    <s v=""/>
    <n v="2085"/>
    <s v=""/>
    <n v="3850"/>
    <n v="4470"/>
    <n v="4601"/>
    <n v="1359"/>
    <s v=""/>
    <s v=""/>
    <s v=""/>
    <s v=""/>
    <s v=""/>
    <s v=""/>
    <s v=""/>
    <s v=""/>
    <s v=""/>
    <n v="0"/>
    <n v="0"/>
    <s v=""/>
    <n v="0"/>
    <s v=""/>
    <m/>
    <m/>
  </r>
  <r>
    <n v="2017"/>
    <n v="30068"/>
    <n v="3068"/>
    <s v="Fairfax Connector Bus System(Fairfax Connector)"/>
    <s v="Active"/>
    <s v="Full Reporter"/>
    <s v="Fairfax"/>
    <x v="14"/>
    <n v="2010"/>
    <x v="102"/>
    <n v="8"/>
    <n v="1322"/>
    <n v="4586770"/>
    <x v="0"/>
    <s v="MB"/>
    <s v="DO"/>
    <s v="Discontinued"/>
    <s v=""/>
    <s v=""/>
    <s v=""/>
    <s v=""/>
    <s v=""/>
    <s v=""/>
    <s v=""/>
    <s v=""/>
    <s v=""/>
    <s v=""/>
    <n v="326561"/>
    <n v="371777"/>
    <s v=""/>
    <s v=""/>
    <s v=""/>
    <s v=""/>
    <s v=""/>
    <s v=""/>
    <s v=""/>
    <s v=""/>
    <n v="0"/>
    <n v="0"/>
    <s v=""/>
    <n v="0"/>
    <s v=""/>
    <m/>
    <m/>
  </r>
  <r>
    <n v="2017"/>
    <n v="30068"/>
    <n v="3068"/>
    <s v="Fairfax Connector Bus System(Fairfax Connector)"/>
    <s v="Active"/>
    <s v="Full Reporter"/>
    <s v="Fairfax"/>
    <x v="14"/>
    <n v="2010"/>
    <x v="102"/>
    <n v="8"/>
    <n v="1322"/>
    <n v="4586770"/>
    <x v="0"/>
    <s v="MB"/>
    <s v="PT"/>
    <s v="Operating"/>
    <s v=""/>
    <s v=""/>
    <n v="103119"/>
    <n v="121002"/>
    <n v="200648"/>
    <n v="196914"/>
    <s v=""/>
    <n v="216288"/>
    <n v="220077"/>
    <n v="313769"/>
    <s v=""/>
    <s v=""/>
    <n v="382464"/>
    <n v="380381"/>
    <n v="447893"/>
    <n v="467759"/>
    <n v="468889"/>
    <n v="476988"/>
    <n v="475871"/>
    <n v="528481"/>
    <n v="560087"/>
    <n v="583876"/>
    <n v="619656"/>
    <n v="639987"/>
    <n v="721889"/>
    <n v="721190"/>
    <n v="735918"/>
  </r>
  <r>
    <n v="2017"/>
    <n v="30069"/>
    <n v="3069"/>
    <s v="City of Danville Mass Transit System(FRED)"/>
    <s v="Active"/>
    <s v="Rural Reporter"/>
    <s v="Fredericksburg"/>
    <x v="14"/>
    <n v="2010"/>
    <x v="9"/>
    <m/>
    <m/>
    <m/>
    <x v="0"/>
    <s v="DR"/>
    <s v="DO"/>
    <s v="Operating"/>
    <s v=""/>
    <s v=""/>
    <n v="1530"/>
    <n v="2175"/>
    <n v="2344"/>
    <n v="1504"/>
    <n v="1483"/>
    <n v="1744"/>
    <n v="1728"/>
    <n v="1720"/>
    <n v="2528"/>
    <n v="4152"/>
    <n v="4138"/>
    <n v="3596"/>
    <n v="3673"/>
    <n v="3723"/>
    <n v="3626"/>
    <n v="4631"/>
    <n v="4059"/>
    <n v="3796"/>
    <n v="5672"/>
    <n v="9663"/>
    <n v="13489"/>
    <m/>
    <n v="1925"/>
    <n v="2191"/>
    <n v="20665"/>
  </r>
  <r>
    <n v="2017"/>
    <n v="30069"/>
    <n v="3069"/>
    <s v="City of Danville Mass Transit System(FRED)"/>
    <s v="Active"/>
    <s v="Rural Reporter"/>
    <s v="Fredericksburg"/>
    <x v="14"/>
    <n v="2010"/>
    <x v="9"/>
    <m/>
    <m/>
    <m/>
    <x v="0"/>
    <s v="MB"/>
    <s v="DO"/>
    <s v="Operating"/>
    <s v=""/>
    <s v=""/>
    <n v="22947"/>
    <n v="24002"/>
    <n v="21876"/>
    <n v="21873"/>
    <n v="23936"/>
    <n v="22376"/>
    <n v="22162"/>
    <n v="22080"/>
    <n v="20916"/>
    <n v="17372"/>
    <n v="18293"/>
    <n v="18437"/>
    <n v="18434"/>
    <n v="18423"/>
    <n v="17429"/>
    <n v="17454"/>
    <n v="17461"/>
    <n v="17320"/>
    <n v="17576"/>
    <n v="17576"/>
    <n v="17923"/>
    <m/>
    <n v="30856"/>
    <n v="28786"/>
    <n v="14738"/>
  </r>
  <r>
    <n v="2017"/>
    <n v="30070"/>
    <n v="3070"/>
    <s v="Potomac and Rappahannock Transportation Commission(PRTC)"/>
    <s v="Active"/>
    <s v="Full Reporter"/>
    <s v="Woodbridge"/>
    <x v="14"/>
    <n v="2010"/>
    <x v="102"/>
    <n v="8"/>
    <n v="1322"/>
    <n v="4586770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4913"/>
    <n v="76277"/>
    <n v="76939"/>
    <n v="74976"/>
    <n v="68289"/>
  </r>
  <r>
    <n v="2017"/>
    <n v="30070"/>
    <n v="3070"/>
    <s v="Potomac and Rappahannock Transportation Commission(PRTC)"/>
    <s v="Active"/>
    <s v="Full Reporter"/>
    <s v="Woodbridge"/>
    <x v="14"/>
    <n v="2010"/>
    <x v="102"/>
    <n v="8"/>
    <n v="1322"/>
    <n v="4586770"/>
    <x v="0"/>
    <s v="MB"/>
    <s v="PT"/>
    <s v="Operating"/>
    <s v=""/>
    <s v=""/>
    <n v="38582"/>
    <n v="40868"/>
    <n v="48920"/>
    <n v="88603"/>
    <n v="78795"/>
    <n v="74263"/>
    <n v="73880"/>
    <n v="84532"/>
    <n v="99961"/>
    <n v="115571"/>
    <n v="112109"/>
    <n v="111776"/>
    <n v="123016"/>
    <n v="132017"/>
    <n v="148446"/>
    <n v="156865"/>
    <n v="160406"/>
    <n v="155650"/>
    <n v="163301"/>
    <n v="165328"/>
    <n v="91034"/>
    <n v="91661"/>
    <n v="92580"/>
    <n v="93236"/>
    <n v="78830"/>
  </r>
  <r>
    <n v="2017"/>
    <n v="30070"/>
    <n v="3070"/>
    <s v="Potomac and Rappahannock Transportation Commission(PRTC)"/>
    <s v="Active"/>
    <s v="Full Reporter"/>
    <s v="Woodbridge"/>
    <x v="14"/>
    <n v="2010"/>
    <x v="102"/>
    <n v="8"/>
    <n v="1322"/>
    <n v="4586770"/>
    <x v="0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7798"/>
    <n v="179240"/>
    <n v="224372"/>
    <n v="257983"/>
  </r>
  <r>
    <n v="2017"/>
    <n v="30071"/>
    <n v="3071"/>
    <s v="City of Alexandria (DASH)"/>
    <s v="Active"/>
    <s v="Full Reporter"/>
    <s v="Alexandria"/>
    <x v="14"/>
    <n v="2010"/>
    <x v="102"/>
    <n v="8"/>
    <n v="1322"/>
    <n v="4586770"/>
    <x v="0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40701"/>
    <s v=""/>
    <n v="0"/>
    <n v="0"/>
    <s v=""/>
    <n v="0"/>
    <s v=""/>
    <m/>
    <m/>
  </r>
  <r>
    <n v="2017"/>
    <n v="30071"/>
    <n v="3071"/>
    <s v="City of Alexandria (DASH)"/>
    <s v="Active"/>
    <s v="Full Reporter"/>
    <s v="Alexandria"/>
    <x v="14"/>
    <n v="2010"/>
    <x v="102"/>
    <n v="8"/>
    <n v="1322"/>
    <n v="4586770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7328"/>
    <n v="15089"/>
    <n v="15893"/>
    <n v="16097.000000000002"/>
    <n v="17645"/>
    <n v="17819"/>
    <n v="19335"/>
    <n v="21312"/>
  </r>
  <r>
    <n v="2017"/>
    <n v="30071"/>
    <n v="3071"/>
    <s v="City of Alexandria (DASH)"/>
    <s v="Active"/>
    <s v="Full Reporter"/>
    <s v="Alexandria"/>
    <x v="14"/>
    <n v="2010"/>
    <x v="102"/>
    <n v="8"/>
    <n v="1322"/>
    <n v="4586770"/>
    <x v="0"/>
    <s v="MB"/>
    <s v="DO"/>
    <s v="Operating"/>
    <s v=""/>
    <s v=""/>
    <s v=""/>
    <s v=""/>
    <s v=""/>
    <s v=""/>
    <s v=""/>
    <n v="89736"/>
    <n v="95200"/>
    <n v="100256"/>
    <n v="100869"/>
    <n v="102739"/>
    <n v="114503"/>
    <n v="120066"/>
    <n v="123248"/>
    <n v="126679"/>
    <n v="140784"/>
    <n v="147176"/>
    <n v="154380"/>
    <n v="150627"/>
    <n v="151138"/>
    <n v="157807"/>
    <n v="168838"/>
    <n v="179684"/>
    <n v="200718"/>
    <n v="205312"/>
    <n v="215602"/>
  </r>
  <r>
    <n v="2017"/>
    <n v="30071"/>
    <n v="3071"/>
    <s v="City of Alexandria (DASH)"/>
    <s v="Active"/>
    <s v="Full Reporter"/>
    <s v="Alexandria"/>
    <x v="14"/>
    <n v="2010"/>
    <x v="102"/>
    <n v="8"/>
    <n v="1322"/>
    <n v="4586770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4380"/>
    <n v="4015"/>
    <n v="11341"/>
    <n v="11437"/>
    <n v="12978"/>
    <s v=""/>
    <n v="0"/>
    <s v=""/>
    <m/>
    <m/>
  </r>
  <r>
    <n v="2017"/>
    <n v="30072"/>
    <n v="3072"/>
    <s v="Transit Services of Frederick County"/>
    <s v="Active"/>
    <s v="Full Reporter"/>
    <s v="Frederick"/>
    <x v="17"/>
    <n v="2010"/>
    <x v="115"/>
    <n v="230"/>
    <n v="73"/>
    <n v="141576"/>
    <x v="0"/>
    <s v="DR"/>
    <s v="DO"/>
    <s v="Operating"/>
    <s v=""/>
    <s v=""/>
    <s v=""/>
    <s v=""/>
    <n v="15843"/>
    <n v="24717"/>
    <n v="21034"/>
    <n v="20727"/>
    <n v="20412"/>
    <n v="23681"/>
    <n v="23876"/>
    <n v="23354"/>
    <n v="26622"/>
    <n v="28706"/>
    <n v="28624"/>
    <n v="20696"/>
    <n v="22238"/>
    <n v="22404"/>
    <n v="23433"/>
    <n v="24516"/>
    <n v="24685"/>
    <n v="24374"/>
    <n v="21030"/>
    <n v="21089"/>
    <n v="22324"/>
    <n v="23567"/>
    <n v="23195"/>
  </r>
  <r>
    <n v="2017"/>
    <n v="30072"/>
    <n v="3072"/>
    <s v="Transit Services of Frederick County"/>
    <s v="Active"/>
    <s v="Full Reporter"/>
    <s v="Frederick"/>
    <x v="17"/>
    <n v="2010"/>
    <x v="115"/>
    <n v="230"/>
    <n v="73"/>
    <n v="141576"/>
    <x v="0"/>
    <s v="MB"/>
    <s v="DO"/>
    <s v="Operating"/>
    <s v=""/>
    <s v=""/>
    <s v=""/>
    <s v=""/>
    <n v="14424"/>
    <n v="13865"/>
    <n v="15488"/>
    <n v="22540"/>
    <n v="25219"/>
    <n v="25046"/>
    <n v="24832"/>
    <n v="26226"/>
    <n v="34427"/>
    <n v="46713"/>
    <n v="54414"/>
    <n v="60316"/>
    <n v="61229"/>
    <n v="57586"/>
    <n v="59630"/>
    <n v="59004"/>
    <n v="58469"/>
    <n v="57622"/>
    <n v="56246"/>
    <n v="56277"/>
    <n v="56280"/>
    <n v="57229"/>
    <n v="58678"/>
  </r>
  <r>
    <n v="2017"/>
    <n v="30073"/>
    <n v="3073"/>
    <s v="Virginia Railway Express(VRE)"/>
    <s v="Active"/>
    <s v="Full Reporter"/>
    <s v="Alexandria"/>
    <x v="14"/>
    <n v="2010"/>
    <x v="102"/>
    <n v="8"/>
    <n v="1322"/>
    <n v="4586770"/>
    <x v="0"/>
    <s v="CR"/>
    <s v="PT"/>
    <s v="Operating"/>
    <s v=""/>
    <s v=""/>
    <n v="26519"/>
    <n v="27351"/>
    <n v="29204"/>
    <n v="43284"/>
    <n v="40155"/>
    <n v="29887"/>
    <n v="34992"/>
    <n v="45741"/>
    <n v="51984"/>
    <n v="49850"/>
    <n v="51483"/>
    <n v="52824"/>
    <n v="52954"/>
    <n v="57007"/>
    <n v="56074"/>
    <n v="57115"/>
    <n v="59257"/>
    <n v="59010"/>
    <n v="61605"/>
    <n v="64892"/>
    <n v="66522"/>
    <n v="66704"/>
    <n v="66734"/>
    <n v="71671"/>
    <n v="74767"/>
  </r>
  <r>
    <n v="2017"/>
    <n v="30074"/>
    <n v="3074"/>
    <s v="Harford Transit(HT)"/>
    <s v="Active"/>
    <s v="Reduced Reporter"/>
    <s v="Abingdon"/>
    <x v="17"/>
    <n v="2010"/>
    <x v="116"/>
    <n v="169"/>
    <n v="131"/>
    <n v="213751"/>
    <x v="0"/>
    <s v="DR"/>
    <s v="DO"/>
    <s v="Operating"/>
    <s v=""/>
    <s v=""/>
    <s v=""/>
    <s v=""/>
    <s v=""/>
    <n v="10560"/>
    <n v="20013"/>
    <n v="16632"/>
    <n v="18072"/>
    <n v="15687"/>
    <n v="19750"/>
    <n v="19750"/>
    <n v="17000"/>
    <n v="19501"/>
    <n v="18542"/>
    <n v="19946"/>
    <n v="16718"/>
    <n v="15709"/>
    <n v="17403"/>
    <n v="15644"/>
    <n v="19068"/>
    <n v="19539"/>
    <n v="19034"/>
    <n v="17467"/>
    <n v="16520"/>
    <n v="17855"/>
    <n v="18066"/>
  </r>
  <r>
    <n v="2017"/>
    <n v="30074"/>
    <n v="3074"/>
    <s v="Harford Transit(HT)"/>
    <s v="Active"/>
    <s v="Reduced Reporter"/>
    <s v="Abingdon"/>
    <x v="17"/>
    <n v="2010"/>
    <x v="116"/>
    <n v="169"/>
    <n v="131"/>
    <n v="213751"/>
    <x v="0"/>
    <s v="MB"/>
    <s v="DO"/>
    <s v="Operating"/>
    <s v=""/>
    <s v=""/>
    <s v=""/>
    <s v=""/>
    <n v="13016"/>
    <n v="16170"/>
    <n v="12168"/>
    <n v="8316"/>
    <n v="13303"/>
    <n v="13197"/>
    <n v="14000"/>
    <n v="22500"/>
    <n v="29750"/>
    <n v="30873"/>
    <n v="23622"/>
    <n v="24478"/>
    <n v="25153"/>
    <n v="24465"/>
    <n v="24621"/>
    <n v="21342"/>
    <n v="22472"/>
    <n v="23878"/>
    <n v="25150"/>
    <n v="25196"/>
    <n v="26255"/>
    <n v="27163"/>
    <n v="27568"/>
  </r>
  <r>
    <n v="2017"/>
    <n v="30075"/>
    <n v="3075"/>
    <s v="Delaware Transit Corporation(DTC)"/>
    <s v="Active"/>
    <s v="Full Reporter"/>
    <s v="Dover"/>
    <x v="16"/>
    <n v="2010"/>
    <x v="69"/>
    <n v="5"/>
    <n v="1981"/>
    <n v="5441567"/>
    <x v="0"/>
    <s v="CR"/>
    <s v="PT"/>
    <s v="Separate"/>
    <s v=""/>
    <s v=""/>
    <s v=""/>
    <s v=""/>
    <s v=""/>
    <s v=""/>
    <s v=""/>
    <n v="0"/>
    <n v="0"/>
    <s v=""/>
    <s v=""/>
    <s v=""/>
    <s v=""/>
    <s v=""/>
    <s v=""/>
    <s v=""/>
    <s v=""/>
    <s v=""/>
    <s v=""/>
    <s v=""/>
    <n v="0"/>
    <n v="0"/>
    <n v="0"/>
    <n v="0"/>
    <s v=""/>
    <n v="0"/>
    <n v="0"/>
  </r>
  <r>
    <n v="2017"/>
    <n v="30075"/>
    <n v="3075"/>
    <s v="Delaware Transit Corporation(DTC)"/>
    <s v="Active"/>
    <s v="Full Reporter"/>
    <s v="Dover"/>
    <x v="16"/>
    <n v="2010"/>
    <x v="69"/>
    <n v="5"/>
    <n v="1981"/>
    <n v="5441567"/>
    <x v="0"/>
    <s v="DR"/>
    <s v="DO"/>
    <s v="Operating"/>
    <s v=""/>
    <s v=""/>
    <s v=""/>
    <s v=""/>
    <s v=""/>
    <s v=""/>
    <n v="180933"/>
    <n v="199153"/>
    <n v="262962"/>
    <n v="273988"/>
    <n v="302908"/>
    <n v="316364"/>
    <n v="312083"/>
    <n v="347108"/>
    <n v="399523"/>
    <n v="389572"/>
    <n v="365357"/>
    <n v="415279"/>
    <n v="439200"/>
    <n v="469954"/>
    <n v="452432"/>
    <n v="450887"/>
    <n v="462441"/>
    <n v="466209"/>
    <n v="464385"/>
    <n v="463034"/>
    <n v="457833"/>
  </r>
  <r>
    <n v="2017"/>
    <n v="30075"/>
    <n v="3075"/>
    <s v="Delaware Transit Corporation(DTC)"/>
    <s v="Active"/>
    <s v="Full Reporter"/>
    <s v="Dover"/>
    <x v="16"/>
    <n v="2010"/>
    <x v="69"/>
    <n v="5"/>
    <n v="1981"/>
    <n v="5441567"/>
    <x v="0"/>
    <s v="DR"/>
    <s v="PT"/>
    <s v="Operating"/>
    <s v=""/>
    <s v=""/>
    <s v=""/>
    <s v=""/>
    <s v=""/>
    <s v=""/>
    <s v=""/>
    <n v="2101"/>
    <n v="9825"/>
    <n v="13681"/>
    <n v="20322"/>
    <n v="16154"/>
    <n v="17255"/>
    <n v="23834"/>
    <n v="39745"/>
    <n v="48487"/>
    <n v="42826"/>
    <n v="35947"/>
    <n v="25270"/>
    <n v="16853"/>
    <n v="14984"/>
    <n v="15198"/>
    <n v="16126.999999999998"/>
    <n v="22070"/>
    <n v="18465"/>
    <n v="19210"/>
    <n v="19336"/>
  </r>
  <r>
    <n v="2017"/>
    <n v="30075"/>
    <n v="3075"/>
    <s v="Delaware Transit Corporation(DTC)"/>
    <s v="Active"/>
    <s v="Full Reporter"/>
    <s v="Dover"/>
    <x v="16"/>
    <n v="2010"/>
    <x v="69"/>
    <n v="5"/>
    <n v="1981"/>
    <n v="5441567"/>
    <x v="0"/>
    <s v="MB"/>
    <s v="DO"/>
    <s v="Operating"/>
    <s v=""/>
    <s v=""/>
    <s v=""/>
    <s v=""/>
    <s v=""/>
    <s v=""/>
    <n v="307884"/>
    <n v="351048"/>
    <n v="348740"/>
    <n v="366361"/>
    <n v="339332"/>
    <n v="344467"/>
    <n v="346585"/>
    <n v="352039"/>
    <n v="363791"/>
    <n v="372670"/>
    <n v="369560"/>
    <n v="372691"/>
    <n v="389622"/>
    <n v="396959"/>
    <n v="404970"/>
    <n v="410487"/>
    <n v="402293"/>
    <n v="412817"/>
    <n v="433972"/>
    <n v="433803"/>
    <n v="445959"/>
  </r>
  <r>
    <n v="2017"/>
    <n v="30075"/>
    <n v="3075"/>
    <s v="Delaware Transit Corporation(DTC)"/>
    <s v="Active"/>
    <s v="Full Reporter"/>
    <s v="Dover"/>
    <x v="16"/>
    <n v="2010"/>
    <x v="69"/>
    <n v="5"/>
    <n v="1981"/>
    <n v="5441567"/>
    <x v="0"/>
    <s v="MB"/>
    <s v="PT"/>
    <s v="Operating"/>
    <s v=""/>
    <s v=""/>
    <s v=""/>
    <s v=""/>
    <s v=""/>
    <s v=""/>
    <n v="29656"/>
    <n v="31875"/>
    <n v="30775"/>
    <n v="34405"/>
    <n v="51736"/>
    <n v="44936"/>
    <n v="48558"/>
    <n v="49116"/>
    <n v="45965"/>
    <n v="39688"/>
    <n v="40416"/>
    <n v="37223"/>
    <n v="37977"/>
    <n v="37954"/>
    <n v="38622"/>
    <n v="38436"/>
    <n v="38325"/>
    <n v="38389"/>
    <n v="49812"/>
    <n v="61810"/>
    <n v="79422"/>
  </r>
  <r>
    <n v="2017"/>
    <n v="30076"/>
    <n v="3076"/>
    <s v="Williamsburg Area Transit Authority(WATA)"/>
    <s v="Active"/>
    <s v="Full Reporter"/>
    <s v="Williamsburg"/>
    <x v="14"/>
    <n v="2010"/>
    <x v="117"/>
    <n v="371"/>
    <n v="56"/>
    <n v="75689"/>
    <x v="0"/>
    <s v="DR"/>
    <s v="DO"/>
    <s v="Operating"/>
    <s v=""/>
    <s v=""/>
    <s v=""/>
    <s v=""/>
    <s v=""/>
    <n v="0"/>
    <n v="2340"/>
    <n v="2302"/>
    <n v="2299"/>
    <n v="2985"/>
    <n v="2996"/>
    <n v="3123"/>
    <n v="3729"/>
    <n v="3938"/>
    <n v="4088"/>
    <n v="3819"/>
    <n v="3254"/>
    <n v="3528"/>
    <n v="4411"/>
    <n v="3657"/>
    <n v="3120"/>
    <n v="2906"/>
    <n v="2864"/>
    <n v="2300"/>
    <n v="3148"/>
    <n v="3590"/>
    <n v="2977"/>
  </r>
  <r>
    <n v="2017"/>
    <n v="30076"/>
    <n v="3076"/>
    <s v="Williamsburg Area Transit Authority(WATA)"/>
    <s v="Active"/>
    <s v="Full Reporter"/>
    <s v="Williamsburg"/>
    <x v="14"/>
    <n v="2010"/>
    <x v="117"/>
    <n v="371"/>
    <n v="56"/>
    <n v="75689"/>
    <x v="0"/>
    <s v="MB"/>
    <s v="DO"/>
    <s v="Operating"/>
    <s v=""/>
    <s v=""/>
    <s v=""/>
    <s v=""/>
    <s v=""/>
    <n v="10458"/>
    <n v="7557"/>
    <n v="6715"/>
    <n v="9588"/>
    <n v="10528"/>
    <n v="10602"/>
    <n v="10932"/>
    <n v="31482"/>
    <n v="31796"/>
    <n v="35016"/>
    <n v="36782"/>
    <n v="35534"/>
    <n v="40794"/>
    <n v="43521"/>
    <n v="54669"/>
    <n v="57627"/>
    <n v="56958"/>
    <n v="54630"/>
    <n v="56230"/>
    <n v="57140"/>
    <n v="58523"/>
    <n v="59466"/>
  </r>
  <r>
    <n v="2017"/>
    <n v="30076"/>
    <n v="3076"/>
    <s v="Williamsburg Area Transit Authority(WATA)"/>
    <s v="Active"/>
    <s v="Full Reporter"/>
    <s v="Williamsburg"/>
    <x v="14"/>
    <n v="2010"/>
    <x v="117"/>
    <n v="371"/>
    <n v="56"/>
    <n v="75689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n v="22884"/>
    <n v="27812"/>
    <n v="35304"/>
    <n v="31389"/>
    <n v="29549"/>
    <n v="31444"/>
    <n v="34021"/>
    <n v="35174"/>
    <n v="29131"/>
    <n v="24193"/>
    <n v="28079"/>
    <n v="29786"/>
  </r>
  <r>
    <n v="2017"/>
    <n v="30077"/>
    <n v="3077"/>
    <s v="Borough of Pottstown - Pottstown Area Rapid Transit(PART)"/>
    <s v="Active"/>
    <s v="Full Reporter"/>
    <s v="Pottstown"/>
    <x v="12"/>
    <n v="2010"/>
    <x v="118"/>
    <n v="287"/>
    <n v="79"/>
    <n v="107682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687"/>
    <n v="2074"/>
    <n v="2292"/>
    <n v="2368"/>
    <n v="2607"/>
    <n v="2773"/>
    <n v="2798"/>
  </r>
  <r>
    <n v="2017"/>
    <n v="30077"/>
    <n v="3077"/>
    <s v="Borough of Pottstown - Pottstown Area Rapid Transit(PART)"/>
    <s v="Active"/>
    <s v="Full Reporter"/>
    <s v="Pottstown"/>
    <x v="12"/>
    <n v="2010"/>
    <x v="118"/>
    <n v="287"/>
    <n v="79"/>
    <n v="107682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497"/>
    <n v="18641"/>
    <n v="18919"/>
    <n v="19012"/>
    <n v="19137"/>
    <n v="19114"/>
  </r>
  <r>
    <n v="2017"/>
    <n v="30078"/>
    <n v="3078"/>
    <s v="Southwestern Pennsylvania Commission(SPC)"/>
    <s v="Active"/>
    <s v="Full Reporter"/>
    <s v="Pittsburgh"/>
    <x v="12"/>
    <n v="2010"/>
    <x v="98"/>
    <n v="27"/>
    <n v="905"/>
    <n v="1733853"/>
    <x v="0"/>
    <s v="VP"/>
    <s v="PT"/>
    <s v="Operating"/>
    <s v=""/>
    <s v=""/>
    <s v=""/>
    <s v=""/>
    <s v=""/>
    <s v=""/>
    <s v=""/>
    <s v=""/>
    <s v=""/>
    <n v="21568"/>
    <n v="21336"/>
    <n v="15675"/>
    <n v="14898"/>
    <n v="22848"/>
    <n v="20370"/>
    <n v="18194"/>
    <n v="17881"/>
    <n v="19182"/>
    <n v="21331"/>
    <n v="21404"/>
    <n v="20926"/>
    <n v="23864"/>
    <n v="24544"/>
    <n v="25682"/>
    <n v="24411"/>
    <n v="23677"/>
    <n v="23702"/>
  </r>
  <r>
    <n v="2017"/>
    <n v="30079"/>
    <n v="3079"/>
    <s v="Fredericksburg Regional Transit(FRED)"/>
    <s v="Active"/>
    <s v="Reduced Reporter"/>
    <s v="Fredericksburg"/>
    <x v="14"/>
    <n v="2010"/>
    <x v="119"/>
    <n v="231"/>
    <n v="78"/>
    <n v="141238"/>
    <x v="0"/>
    <s v="MB"/>
    <s v="DO"/>
    <s v="Operating"/>
    <s v=""/>
    <s v=""/>
    <s v=""/>
    <s v=""/>
    <s v=""/>
    <s v=""/>
    <s v=""/>
    <s v=""/>
    <s v=""/>
    <s v=""/>
    <s v=""/>
    <s v=""/>
    <n v="26650"/>
    <n v="26806"/>
    <n v="38362"/>
    <n v="48734"/>
    <n v="51186"/>
    <n v="65531"/>
    <n v="61948"/>
    <n v="59969"/>
    <n v="55076"/>
    <n v="53590"/>
    <n v="52053"/>
    <n v="51554"/>
    <n v="51843"/>
    <n v="52112"/>
    <n v="52763"/>
  </r>
  <r>
    <n v="2017"/>
    <n v="30080"/>
    <n v="3080"/>
    <s v="Arlington Transit - Arlington County(ART)"/>
    <s v="Active"/>
    <s v="Full Reporter"/>
    <s v="Arlington"/>
    <x v="14"/>
    <n v="2010"/>
    <x v="102"/>
    <n v="8"/>
    <n v="1322"/>
    <n v="4586770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43705"/>
    <n v="21935"/>
    <n v="22063"/>
    <n v="22094"/>
    <n v="21158"/>
    <n v="20936"/>
    <n v="31198"/>
    <n v="33585"/>
    <n v="34220"/>
  </r>
  <r>
    <n v="2017"/>
    <n v="30080"/>
    <n v="3080"/>
    <s v="Arlington Transit - Arlington County(ART)"/>
    <s v="Active"/>
    <s v="Full Reporter"/>
    <s v="Arlington"/>
    <x v="14"/>
    <n v="2010"/>
    <x v="102"/>
    <n v="8"/>
    <n v="1322"/>
    <n v="4586770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078"/>
    <n v="11256"/>
    <n v="17827"/>
    <n v="18080"/>
    <n v="17427"/>
    <n v="14163"/>
    <n v="13471"/>
    <n v="13605"/>
  </r>
  <r>
    <n v="2017"/>
    <n v="30080"/>
    <n v="3080"/>
    <s v="Arlington Transit - Arlington County(ART)"/>
    <s v="Active"/>
    <s v="Full Reporter"/>
    <s v="Arlington"/>
    <x v="14"/>
    <n v="2010"/>
    <x v="102"/>
    <n v="8"/>
    <n v="1322"/>
    <n v="4586770"/>
    <x v="0"/>
    <s v="H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30080"/>
    <n v="3080"/>
    <s v="Arlington Transit - Arlington County(ART)"/>
    <s v="Active"/>
    <s v="Full Reporter"/>
    <s v="Arlington"/>
    <x v="14"/>
    <n v="2010"/>
    <x v="102"/>
    <n v="8"/>
    <n v="1322"/>
    <n v="4586770"/>
    <x v="0"/>
    <s v="MB"/>
    <s v="PT"/>
    <s v="Operating"/>
    <s v=""/>
    <s v=""/>
    <s v=""/>
    <s v=""/>
    <s v=""/>
    <s v=""/>
    <s v=""/>
    <n v="3057"/>
    <s v=""/>
    <s v=""/>
    <s v=""/>
    <s v=""/>
    <s v=""/>
    <n v="35243"/>
    <s v=""/>
    <n v="0"/>
    <s v=""/>
    <s v=""/>
    <n v="50791"/>
    <n v="75797"/>
    <n v="92522"/>
    <n v="100156"/>
    <n v="108553"/>
    <n v="109343"/>
    <n v="116973"/>
    <n v="146763"/>
    <n v="174853"/>
  </r>
  <r>
    <n v="2017"/>
    <n v="30080"/>
    <n v="3080"/>
    <s v="Arlington Transit - Arlington County(ART)"/>
    <s v="Active"/>
    <s v="Full Reporter"/>
    <s v="Arlington"/>
    <x v="14"/>
    <n v="2010"/>
    <x v="102"/>
    <n v="8"/>
    <n v="1322"/>
    <n v="4586770"/>
    <x v="0"/>
    <s v="S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81"/>
    <n v="3081"/>
    <s v="Loudoun County Commuter Bus Service - Office of Transportation Services(LC Transit)"/>
    <s v="Active"/>
    <s v="Full Reporter"/>
    <s v="Leesburg"/>
    <x v="14"/>
    <n v="2010"/>
    <x v="102"/>
    <n v="8"/>
    <n v="1322"/>
    <n v="4586770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1048"/>
    <n v="50567"/>
    <n v="53455"/>
    <n v="42429"/>
    <n v="40989"/>
  </r>
  <r>
    <n v="2017"/>
    <n v="30081"/>
    <n v="3081"/>
    <s v="Loudoun County Commuter Bus Service - Office of Transportation Services(LC Transit)"/>
    <s v="Active"/>
    <s v="Full Reporter"/>
    <s v="Leesburg"/>
    <x v="14"/>
    <n v="2010"/>
    <x v="102"/>
    <n v="8"/>
    <n v="1322"/>
    <n v="4586770"/>
    <x v="0"/>
    <s v="MB"/>
    <s v="PT"/>
    <s v="Operating"/>
    <s v=""/>
    <s v=""/>
    <s v=""/>
    <s v=""/>
    <s v=""/>
    <s v=""/>
    <s v=""/>
    <n v="9072"/>
    <n v="18648"/>
    <n v="15624"/>
    <n v="17000"/>
    <n v="19734"/>
    <n v="17457"/>
    <n v="19228"/>
    <n v="22169"/>
    <n v="24581"/>
    <n v="26678"/>
    <n v="32836"/>
    <n v="40427"/>
    <n v="41845"/>
    <n v="46467"/>
    <n v="49738"/>
    <s v=""/>
    <n v="41977"/>
    <n v="56100"/>
    <n v="87077"/>
    <n v="96281"/>
  </r>
  <r>
    <n v="2001"/>
    <n v="30082"/>
    <n v="3082"/>
    <s v="Atlantic Paratrans, Inc."/>
    <s v="Inactive"/>
    <s v="Full Reporter"/>
    <s v="Philadelphia"/>
    <x v="12"/>
    <n v="1990"/>
    <x v="120"/>
    <n v="4"/>
    <n v="1164"/>
    <n v="4222211"/>
    <x v="2"/>
    <s v="DR"/>
    <s v="DO"/>
    <s v="Discontinued"/>
    <s v=""/>
    <s v=""/>
    <s v=""/>
    <s v=""/>
    <s v=""/>
    <s v=""/>
    <s v=""/>
    <n v="243329"/>
    <n v="368300"/>
    <n v="387178"/>
    <n v="396066"/>
    <s v=""/>
    <s v=""/>
    <s v=""/>
    <s v=""/>
    <s v=""/>
    <s v=""/>
    <s v=""/>
    <s v=""/>
    <s v=""/>
    <s v=""/>
    <s v=""/>
    <s v=""/>
    <m/>
    <s v="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x v="0"/>
    <s v="DR"/>
    <s v="DO"/>
    <s v="Discontinued"/>
    <s v=""/>
    <s v=""/>
    <s v=""/>
    <s v=""/>
    <s v=""/>
    <s v=""/>
    <s v=""/>
    <s v=""/>
    <s v=""/>
    <n v="78290"/>
    <n v="116196"/>
    <n v="112683"/>
    <n v="110277"/>
    <n v="14623"/>
    <s v=""/>
    <s v=""/>
    <s v=""/>
    <s v=""/>
    <s v=""/>
    <s v=""/>
    <n v="0"/>
    <n v="0"/>
    <s v=""/>
    <n v="0"/>
    <s v="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x v="0"/>
    <s v="DR"/>
    <s v="PT"/>
    <s v="Operating"/>
    <s v=""/>
    <s v=""/>
    <s v=""/>
    <s v=""/>
    <s v=""/>
    <s v=""/>
    <s v=""/>
    <s v=""/>
    <s v=""/>
    <n v="81130"/>
    <n v="76888"/>
    <n v="63283"/>
    <n v="55977"/>
    <n v="167226"/>
    <n v="134796"/>
    <n v="149971"/>
    <n v="120584"/>
    <n v="153375"/>
    <n v="176046"/>
    <n v="184484"/>
    <n v="194220"/>
    <n v="150171"/>
    <n v="195576"/>
    <n v="201726"/>
    <n v="213638"/>
    <n v="237016"/>
    <n v="239679"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023"/>
    <s v=""/>
    <n v="0"/>
    <s v="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x v="0"/>
    <s v="FB"/>
    <s v="PT"/>
    <s v="Operating"/>
    <s v=""/>
    <s v=""/>
    <s v=""/>
    <s v=""/>
    <s v=""/>
    <s v=""/>
    <s v=""/>
    <s v=""/>
    <s v=""/>
    <n v="9468"/>
    <n v="9438"/>
    <n v="7651"/>
    <n v="5868"/>
    <n v="6218"/>
    <n v="6149"/>
    <n v="6119"/>
    <n v="6047"/>
    <n v="6032"/>
    <n v="5821"/>
    <n v="6142"/>
    <n v="6038"/>
    <n v="6431"/>
    <n v="6161"/>
    <n v="6341"/>
    <n v="6606"/>
    <n v="6658"/>
    <n v="6612"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x v="0"/>
    <s v="L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981"/>
    <n v="29978"/>
    <n v="29998"/>
    <n v="29881"/>
    <n v="29955"/>
    <n v="29868"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x v="0"/>
    <s v="MB"/>
    <s v="DO"/>
    <s v="Operating"/>
    <s v=""/>
    <s v=""/>
    <s v=""/>
    <s v=""/>
    <s v=""/>
    <s v=""/>
    <s v=""/>
    <s v=""/>
    <s v=""/>
    <n v="775599"/>
    <n v="821492"/>
    <n v="770525"/>
    <n v="732755"/>
    <n v="724312"/>
    <n v="720670"/>
    <n v="795327"/>
    <n v="798860"/>
    <n v="815543"/>
    <n v="871385"/>
    <n v="802708"/>
    <n v="787888"/>
    <n v="788917"/>
    <n v="781983"/>
    <n v="778904"/>
    <n v="786442"/>
    <n v="817866"/>
    <n v="827021"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x v="0"/>
    <s v="VP"/>
    <s v="DO"/>
    <s v="Discontinued"/>
    <s v=""/>
    <s v=""/>
    <s v=""/>
    <s v=""/>
    <s v=""/>
    <s v=""/>
    <s v=""/>
    <s v=""/>
    <s v=""/>
    <n v="18648"/>
    <n v="25304"/>
    <n v="33829"/>
    <n v="33660"/>
    <n v="32466"/>
    <n v="34083"/>
    <n v="19580"/>
    <n v="20080"/>
    <n v="20287"/>
    <n v="26327"/>
    <n v="26283"/>
    <n v="23845"/>
    <n v="24691"/>
    <n v="24521"/>
    <n v="21149"/>
    <n v="14835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n v="34"/>
    <n v="515"/>
    <n v="1439666"/>
    <x v="0"/>
    <s v="VP"/>
    <s v="PT"/>
    <s v="Operating"/>
    <m/>
    <m/>
    <m/>
    <m/>
    <m/>
    <m/>
    <m/>
    <m/>
    <m/>
    <m/>
    <m/>
    <m/>
    <m/>
    <m/>
    <m/>
    <m/>
    <m/>
    <m/>
    <m/>
    <m/>
    <m/>
    <m/>
    <m/>
    <m/>
    <m/>
    <n v="10845"/>
    <n v="13384"/>
  </r>
  <r>
    <n v="2003"/>
    <n v="30084"/>
    <n v="3084"/>
    <s v="University of Pittsburgh"/>
    <s v="Inactive"/>
    <s v="Full Reporter"/>
    <s v="Pittsburgh"/>
    <x v="12"/>
    <n v="2000"/>
    <x v="98"/>
    <n v="22"/>
    <n v="852"/>
    <n v="1753136"/>
    <x v="2"/>
    <s v="VP"/>
    <s v="DO"/>
    <s v="Discontinued"/>
    <s v=""/>
    <s v=""/>
    <s v=""/>
    <s v=""/>
    <s v=""/>
    <s v=""/>
    <s v=""/>
    <s v=""/>
    <n v="13312"/>
    <n v="13104"/>
    <n v="8890"/>
    <n v="8953"/>
    <n v="8340"/>
    <s v=""/>
    <s v=""/>
    <s v=""/>
    <s v=""/>
    <s v=""/>
    <s v=""/>
    <s v=""/>
    <s v=""/>
    <s v=""/>
    <s v=""/>
    <m/>
    <s v=""/>
    <m/>
    <m/>
  </r>
  <r>
    <n v="2017"/>
    <n v="30085"/>
    <n v="3085"/>
    <s v="Prince George's County Transit(TheBus)"/>
    <s v="Active"/>
    <s v="Full Reporter"/>
    <s v="Largo"/>
    <x v="17"/>
    <n v="2010"/>
    <x v="102"/>
    <n v="8"/>
    <n v="1322"/>
    <n v="4586770"/>
    <x v="0"/>
    <s v="DR"/>
    <s v="DO"/>
    <s v="Operating"/>
    <s v=""/>
    <s v=""/>
    <s v=""/>
    <s v=""/>
    <s v=""/>
    <s v=""/>
    <s v=""/>
    <s v=""/>
    <s v=""/>
    <s v=""/>
    <s v=""/>
    <s v=""/>
    <n v="41760"/>
    <n v="38353"/>
    <n v="33750"/>
    <n v="36183"/>
    <n v="21368"/>
    <n v="28100"/>
    <n v="28634"/>
    <n v="31113"/>
    <n v="23284"/>
    <n v="25479"/>
    <n v="23514"/>
    <n v="28438"/>
    <n v="27736"/>
    <n v="23894"/>
    <n v="22695"/>
  </r>
  <r>
    <n v="2017"/>
    <n v="30085"/>
    <n v="3085"/>
    <s v="Prince George's County Transit(TheBus)"/>
    <s v="Active"/>
    <s v="Full Reporter"/>
    <s v="Largo"/>
    <x v="17"/>
    <n v="2010"/>
    <x v="102"/>
    <n v="8"/>
    <n v="1322"/>
    <n v="4586770"/>
    <x v="0"/>
    <s v="MB"/>
    <s v="PT"/>
    <s v="Operating"/>
    <s v=""/>
    <s v=""/>
    <s v=""/>
    <s v=""/>
    <s v=""/>
    <s v=""/>
    <s v=""/>
    <s v=""/>
    <s v=""/>
    <s v=""/>
    <s v=""/>
    <s v=""/>
    <n v="162521"/>
    <n v="175761"/>
    <n v="182027"/>
    <n v="189528"/>
    <n v="185564"/>
    <n v="194360"/>
    <n v="198851"/>
    <n v="195355"/>
    <n v="203396"/>
    <n v="205812"/>
    <n v="203142"/>
    <n v="224028"/>
    <n v="226077"/>
    <n v="230145"/>
    <n v="230685"/>
  </r>
  <r>
    <n v="2017"/>
    <n v="30087"/>
    <n v="3087"/>
    <s v="Fayette Area Coordinated Transportation(FACT)"/>
    <s v="Active"/>
    <s v="Full Reporter"/>
    <s v="Lemont Furnace"/>
    <x v="12"/>
    <n v="2010"/>
    <x v="122"/>
    <n v="487"/>
    <n v="39"/>
    <n v="51370"/>
    <x v="0"/>
    <s v="DR"/>
    <s v="DO"/>
    <s v="Operating"/>
    <s v=""/>
    <s v=""/>
    <s v=""/>
    <s v=""/>
    <s v=""/>
    <s v=""/>
    <s v=""/>
    <s v=""/>
    <s v=""/>
    <s v=""/>
    <s v=""/>
    <s v=""/>
    <n v="3239"/>
    <s v=""/>
    <n v="3471"/>
    <n v="4992"/>
    <n v="5634"/>
    <n v="13108"/>
    <n v="17154"/>
    <n v="22183"/>
    <n v="27764"/>
    <n v="23577"/>
    <n v="21415"/>
    <n v="33725"/>
    <n v="31330"/>
    <n v="36861"/>
    <n v="37232"/>
  </r>
  <r>
    <n v="2017"/>
    <n v="30087"/>
    <n v="3087"/>
    <s v="Fayette Area Coordinated Transportation(FACT)"/>
    <s v="Active"/>
    <s v="Full Reporter"/>
    <s v="Lemont Furnace"/>
    <x v="12"/>
    <n v="2010"/>
    <x v="122"/>
    <n v="487"/>
    <n v="39"/>
    <n v="51370"/>
    <x v="0"/>
    <s v="DR"/>
    <s v="PT"/>
    <s v="Operating"/>
    <s v=""/>
    <s v=""/>
    <s v=""/>
    <s v=""/>
    <s v=""/>
    <s v=""/>
    <s v=""/>
    <s v=""/>
    <s v=""/>
    <s v=""/>
    <s v=""/>
    <s v=""/>
    <n v="50397"/>
    <s v=""/>
    <n v="21996"/>
    <n v="41070"/>
    <n v="43134"/>
    <n v="36357"/>
    <n v="33955"/>
    <n v="24300"/>
    <n v="21451"/>
    <n v="20271"/>
    <n v="19466"/>
    <n v="2258"/>
    <n v="2400"/>
    <n v="2479"/>
    <n v="3224"/>
  </r>
  <r>
    <n v="2017"/>
    <n v="30087"/>
    <n v="3087"/>
    <s v="Fayette Area Coordinated Transportation(FACT)"/>
    <s v="Active"/>
    <s v="Full Reporter"/>
    <s v="Lemont Furnace"/>
    <x v="12"/>
    <n v="2010"/>
    <x v="122"/>
    <n v="487"/>
    <n v="39"/>
    <n v="51370"/>
    <x v="0"/>
    <s v="MB"/>
    <s v="DO"/>
    <s v="Operating"/>
    <s v=""/>
    <s v=""/>
    <s v=""/>
    <s v=""/>
    <s v=""/>
    <s v=""/>
    <s v=""/>
    <s v=""/>
    <s v=""/>
    <s v=""/>
    <s v=""/>
    <s v=""/>
    <n v="2282"/>
    <s v=""/>
    <s v=""/>
    <s v=""/>
    <n v="4166"/>
    <n v="5135"/>
    <n v="5210"/>
    <n v="9201"/>
    <n v="10289"/>
    <n v="18856"/>
    <n v="18569"/>
    <n v="17535"/>
    <n v="18876"/>
    <n v="17780"/>
    <n v="17849"/>
  </r>
  <r>
    <n v="2017"/>
    <n v="30087"/>
    <n v="3087"/>
    <s v="Fayette Area Coordinated Transportation(FACT)"/>
    <s v="Active"/>
    <s v="Full Reporter"/>
    <s v="Lemont Furnace"/>
    <x v="12"/>
    <n v="2010"/>
    <x v="122"/>
    <n v="487"/>
    <n v="39"/>
    <n v="51370"/>
    <x v="0"/>
    <s v="MB"/>
    <s v="PT"/>
    <s v="Operating"/>
    <s v=""/>
    <s v=""/>
    <s v=""/>
    <s v=""/>
    <s v=""/>
    <s v=""/>
    <s v=""/>
    <s v=""/>
    <s v=""/>
    <s v=""/>
    <s v=""/>
    <s v=""/>
    <n v="9936"/>
    <s v=""/>
    <n v="25787"/>
    <n v="24500"/>
    <n v="35128"/>
    <n v="26988"/>
    <n v="25048"/>
    <n v="20903"/>
    <n v="20903"/>
    <n v="9034"/>
    <n v="8935"/>
    <n v="8926"/>
    <n v="8935"/>
    <n v="8378"/>
    <n v="8341"/>
  </r>
  <r>
    <n v="2017"/>
    <n v="30088"/>
    <n v="3088"/>
    <s v="County Commissioners of Charles County, MD(PGM  VanGO)"/>
    <s v="Active"/>
    <s v="Full Reporter"/>
    <s v="La Plata"/>
    <x v="17"/>
    <n v="2010"/>
    <x v="123"/>
    <n v="283"/>
    <n v="68"/>
    <n v="109919"/>
    <x v="0"/>
    <s v="DR"/>
    <s v="PT"/>
    <s v="Operating"/>
    <s v=""/>
    <s v=""/>
    <s v=""/>
    <s v=""/>
    <s v=""/>
    <s v=""/>
    <s v=""/>
    <s v=""/>
    <s v=""/>
    <s v=""/>
    <s v=""/>
    <s v=""/>
    <s v=""/>
    <n v="13138"/>
    <n v="24467"/>
    <n v="9478"/>
    <n v="11891"/>
    <n v="18524"/>
    <n v="17402"/>
    <n v="15505"/>
    <n v="19484"/>
    <n v="18179"/>
    <n v="19172"/>
    <n v="20262"/>
    <n v="21584"/>
    <n v="21564"/>
    <n v="23020"/>
  </r>
  <r>
    <n v="2017"/>
    <n v="30088"/>
    <n v="3088"/>
    <s v="County Commissioners of Charles County, MD(PGM  VanGO)"/>
    <s v="Active"/>
    <s v="Full Reporter"/>
    <s v="La Plata"/>
    <x v="17"/>
    <n v="2010"/>
    <x v="123"/>
    <n v="283"/>
    <n v="68"/>
    <n v="109919"/>
    <x v="0"/>
    <s v="MB"/>
    <s v="PT"/>
    <s v="Operating"/>
    <s v=""/>
    <s v=""/>
    <s v=""/>
    <s v=""/>
    <s v=""/>
    <s v=""/>
    <s v=""/>
    <s v=""/>
    <s v=""/>
    <s v=""/>
    <s v=""/>
    <s v=""/>
    <s v=""/>
    <n v="54785"/>
    <n v="50414"/>
    <n v="47012"/>
    <n v="46263"/>
    <n v="57469"/>
    <n v="61770"/>
    <n v="56712"/>
    <n v="58179"/>
    <n v="60072"/>
    <n v="57852"/>
    <n v="59558"/>
    <n v="61712"/>
    <n v="64359"/>
    <n v="65107"/>
  </r>
  <r>
    <n v="2017"/>
    <n v="30089"/>
    <n v="3089"/>
    <s v="Monongalia County Urban Mass Transit Authority(MLTA)"/>
    <s v="Active"/>
    <s v="Reduced Reporter"/>
    <s v="Morgantown"/>
    <x v="13"/>
    <n v="2010"/>
    <x v="124"/>
    <n v="393"/>
    <n v="37"/>
    <n v="70350"/>
    <x v="0"/>
    <s v="DR"/>
    <s v="DO"/>
    <s v="Operating"/>
    <s v=""/>
    <s v=""/>
    <s v=""/>
    <s v=""/>
    <s v=""/>
    <s v=""/>
    <s v=""/>
    <s v=""/>
    <s v=""/>
    <s v=""/>
    <s v=""/>
    <s v=""/>
    <s v=""/>
    <s v=""/>
    <n v="4856"/>
    <n v="4180"/>
    <n v="5292"/>
    <n v="5354"/>
    <n v="5159"/>
    <n v="6120"/>
    <n v="6158"/>
    <n v="5924"/>
    <n v="5159"/>
    <n v="5710"/>
    <n v="2590"/>
    <n v="1304"/>
    <n v="942"/>
  </r>
  <r>
    <n v="2017"/>
    <n v="30089"/>
    <n v="3089"/>
    <s v="Monongalia County Urban Mass Transit Authority(MLTA)"/>
    <s v="Active"/>
    <s v="Reduced Reporter"/>
    <s v="Morgantown"/>
    <x v="13"/>
    <n v="2010"/>
    <x v="124"/>
    <n v="393"/>
    <n v="37"/>
    <n v="70350"/>
    <x v="0"/>
    <s v="MB"/>
    <s v="DO"/>
    <s v="Operating"/>
    <s v=""/>
    <s v=""/>
    <s v=""/>
    <s v=""/>
    <s v=""/>
    <s v=""/>
    <s v=""/>
    <s v=""/>
    <s v=""/>
    <s v=""/>
    <s v=""/>
    <s v=""/>
    <s v=""/>
    <s v=""/>
    <n v="32981"/>
    <n v="44191"/>
    <n v="53240"/>
    <n v="55310"/>
    <n v="63982"/>
    <n v="57748"/>
    <n v="58310"/>
    <n v="60184"/>
    <n v="54223"/>
    <n v="54268"/>
    <n v="53349"/>
    <n v="55440"/>
    <n v="59289"/>
  </r>
  <r>
    <n v="2017"/>
    <n v="30090"/>
    <n v="3090"/>
    <s v="Eastern Panhandle Transit Authority(EPTA)"/>
    <s v="Active"/>
    <s v="Reduced Reporter"/>
    <s v="Martinsburg"/>
    <x v="13"/>
    <n v="2010"/>
    <x v="109"/>
    <n v="189"/>
    <n v="133"/>
    <n v="18269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2570"/>
    <n v="3008"/>
    <n v="5221"/>
    <n v="8000"/>
    <n v="9221"/>
  </r>
  <r>
    <n v="2017"/>
    <n v="30090"/>
    <n v="3090"/>
    <s v="Eastern Panhandle Transit Authority(EPTA)"/>
    <s v="Active"/>
    <s v="Reduced Reporter"/>
    <s v="Martinsburg"/>
    <x v="13"/>
    <n v="2010"/>
    <x v="109"/>
    <n v="189"/>
    <n v="133"/>
    <n v="18269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16639"/>
    <n v="20879"/>
    <n v="16081"/>
    <n v="18769"/>
    <n v="18053"/>
  </r>
  <r>
    <n v="2017"/>
    <n v="30091"/>
    <n v="3091"/>
    <s v="Blacksburg Transit(BT)"/>
    <s v="Active"/>
    <s v="Full Reporter"/>
    <s v="Blacksburg"/>
    <x v="14"/>
    <n v="2010"/>
    <x v="125"/>
    <n v="328"/>
    <n v="51"/>
    <n v="88542"/>
    <x v="0"/>
    <s v="DR"/>
    <s v="DO"/>
    <s v="Operating"/>
    <s v=""/>
    <s v=""/>
    <s v=""/>
    <s v=""/>
    <s v=""/>
    <s v=""/>
    <s v=""/>
    <s v=""/>
    <s v=""/>
    <s v=""/>
    <s v=""/>
    <s v=""/>
    <s v=""/>
    <s v=""/>
    <n v="5882"/>
    <n v="6422"/>
    <n v="6663"/>
    <n v="7214"/>
    <n v="7820"/>
    <n v="10348"/>
    <n v="17140"/>
    <n v="14602"/>
    <n v="14638"/>
    <n v="14855"/>
    <n v="15744"/>
    <n v="15405"/>
    <n v="15435"/>
  </r>
  <r>
    <n v="2017"/>
    <n v="30091"/>
    <n v="3091"/>
    <s v="Blacksburg Transit(BT)"/>
    <s v="Active"/>
    <s v="Full Reporter"/>
    <s v="Blacksburg"/>
    <x v="14"/>
    <n v="2010"/>
    <x v="125"/>
    <n v="328"/>
    <n v="51"/>
    <n v="88542"/>
    <x v="0"/>
    <s v="MB"/>
    <s v="DO"/>
    <s v="Operating"/>
    <s v=""/>
    <s v=""/>
    <s v=""/>
    <s v=""/>
    <s v=""/>
    <s v=""/>
    <s v=""/>
    <s v=""/>
    <s v=""/>
    <s v=""/>
    <s v=""/>
    <s v=""/>
    <s v=""/>
    <s v=""/>
    <n v="67080"/>
    <n v="74019"/>
    <n v="67814"/>
    <n v="71846"/>
    <n v="70630"/>
    <n v="73458"/>
    <n v="77487"/>
    <n v="80975"/>
    <n v="79670"/>
    <n v="80952"/>
    <n v="80826"/>
    <n v="73846"/>
    <n v="80048"/>
  </r>
  <r>
    <n v="2017"/>
    <n v="30092"/>
    <n v="3092"/>
    <s v="Carroll County Department of Public Works(CTS)"/>
    <s v="Active"/>
    <s v="Reduced Reporter"/>
    <s v="Westminster"/>
    <x v="17"/>
    <n v="2010"/>
    <x v="126"/>
    <n v="383"/>
    <n v="58"/>
    <n v="72714"/>
    <x v="0"/>
    <s v="DR"/>
    <s v="PT"/>
    <s v="Operating"/>
    <s v=""/>
    <s v=""/>
    <s v=""/>
    <s v=""/>
    <s v=""/>
    <s v=""/>
    <s v=""/>
    <s v=""/>
    <s v=""/>
    <s v=""/>
    <s v=""/>
    <s v=""/>
    <s v=""/>
    <s v=""/>
    <n v="60005"/>
    <n v="58931"/>
    <n v="59399"/>
    <n v="55267"/>
    <n v="57026"/>
    <n v="52675"/>
    <n v="59122"/>
    <n v="50309"/>
    <n v="33445"/>
    <n v="33321"/>
    <n v="26885"/>
    <n v="29860"/>
    <n v="56766"/>
  </r>
  <r>
    <n v="2017"/>
    <n v="30092"/>
    <n v="3092"/>
    <s v="Carroll County Department of Public Works(CTS)"/>
    <s v="Active"/>
    <s v="Reduced Reporter"/>
    <s v="Westminster"/>
    <x v="17"/>
    <n v="2010"/>
    <x v="126"/>
    <n v="383"/>
    <n v="58"/>
    <n v="72714"/>
    <x v="0"/>
    <s v="MB"/>
    <s v="PT"/>
    <s v="Operating"/>
    <s v=""/>
    <s v=""/>
    <s v=""/>
    <s v=""/>
    <s v=""/>
    <s v=""/>
    <s v=""/>
    <s v=""/>
    <s v=""/>
    <s v=""/>
    <s v=""/>
    <s v=""/>
    <s v=""/>
    <s v=""/>
    <n v="5561"/>
    <n v="5663"/>
    <n v="5688"/>
    <n v="6103"/>
    <n v="8146"/>
    <n v="8308"/>
    <n v="8209"/>
    <n v="9540"/>
    <n v="8981"/>
    <n v="8586"/>
    <n v="9698"/>
    <n v="10140"/>
    <n v="9506"/>
  </r>
  <r>
    <n v="2017"/>
    <n v="30093"/>
    <n v="3093"/>
    <s v="City of Hazleton -- Hazleton Public Transit(HPT)"/>
    <s v="Active"/>
    <s v="Reduced Reporter"/>
    <s v="Hazleton"/>
    <x v="12"/>
    <n v="2010"/>
    <x v="127"/>
    <n v="460"/>
    <n v="31"/>
    <n v="56827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20"/>
    <n v="2932"/>
    <n v="3155"/>
    <n v="2337"/>
    <n v="4098"/>
    <n v="4062"/>
  </r>
  <r>
    <n v="2017"/>
    <n v="30093"/>
    <n v="3093"/>
    <s v="City of Hazleton -- Hazleton Public Transit(HPT)"/>
    <s v="Active"/>
    <s v="Reduced Reporter"/>
    <s v="Hazleton"/>
    <x v="12"/>
    <n v="2010"/>
    <x v="127"/>
    <n v="460"/>
    <n v="31"/>
    <n v="56827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445"/>
    <n v="27328"/>
    <n v="28865"/>
    <n v="28907"/>
    <n v="29319"/>
    <n v="26887"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n v="413"/>
    <n v="33"/>
    <n v="66784"/>
    <x v="0"/>
    <s v="DR"/>
    <s v="DO"/>
    <s v="Operating"/>
    <s v=""/>
    <s v=""/>
    <s v=""/>
    <s v=""/>
    <s v=""/>
    <s v=""/>
    <s v=""/>
    <s v=""/>
    <s v=""/>
    <s v=""/>
    <s v=""/>
    <s v=""/>
    <s v=""/>
    <s v=""/>
    <n v="6562"/>
    <n v="7130"/>
    <n v="8078"/>
    <n v="10010"/>
    <n v="9463"/>
    <n v="9024"/>
    <n v="9482"/>
    <n v="9537"/>
    <n v="10957"/>
    <n v="11771"/>
    <n v="12844"/>
    <n v="12774"/>
    <n v="13044"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n v="413"/>
    <n v="33"/>
    <n v="66784"/>
    <x v="0"/>
    <s v="DR"/>
    <s v="PT"/>
    <s v="Discontinued"/>
    <s v=""/>
    <s v=""/>
    <s v=""/>
    <s v=""/>
    <s v=""/>
    <s v=""/>
    <s v=""/>
    <s v=""/>
    <s v=""/>
    <s v=""/>
    <s v=""/>
    <s v=""/>
    <s v=""/>
    <s v=""/>
    <n v="42"/>
    <n v="338"/>
    <n v="382"/>
    <n v="424"/>
    <n v="844"/>
    <s v=""/>
    <n v="0"/>
    <n v="0"/>
    <s v=""/>
    <n v="0"/>
    <s v=""/>
    <m/>
    <m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n v="413"/>
    <n v="33"/>
    <n v="66784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02"/>
    <n v="868"/>
    <n v="451"/>
    <s v=""/>
    <n v="0"/>
    <s v=""/>
    <m/>
    <m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n v="413"/>
    <n v="33"/>
    <n v="66784"/>
    <x v="0"/>
    <s v="MB"/>
    <s v="DO"/>
    <s v="Operating"/>
    <s v=""/>
    <s v=""/>
    <s v=""/>
    <s v=""/>
    <s v=""/>
    <s v=""/>
    <s v=""/>
    <s v=""/>
    <s v=""/>
    <s v=""/>
    <s v=""/>
    <s v=""/>
    <s v=""/>
    <s v=""/>
    <n v="39957"/>
    <n v="42458"/>
    <n v="43588"/>
    <n v="43390"/>
    <n v="45655"/>
    <n v="49860"/>
    <n v="51812"/>
    <n v="56525"/>
    <n v="56035"/>
    <n v="56723"/>
    <n v="59721"/>
    <n v="61684"/>
    <n v="61698"/>
  </r>
  <r>
    <n v="2017"/>
    <n v="30095"/>
    <n v="3095"/>
    <s v="County of Lebanon Transit Authority(Lebanon Transit)"/>
    <s v="Active"/>
    <s v="Full Reporter"/>
    <s v="Lebanon"/>
    <x v="12"/>
    <n v="2010"/>
    <x v="129"/>
    <n v="366"/>
    <n v="45"/>
    <n v="77086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125"/>
    <n v="5136"/>
    <n v="5689"/>
    <n v="5202"/>
    <n v="5294"/>
    <n v="5312"/>
  </r>
  <r>
    <n v="2017"/>
    <n v="30095"/>
    <n v="3095"/>
    <s v="County of Lebanon Transit Authority(Lebanon Transit)"/>
    <s v="Active"/>
    <s v="Full Reporter"/>
    <s v="Lebanon"/>
    <x v="12"/>
    <n v="2010"/>
    <x v="129"/>
    <n v="366"/>
    <n v="45"/>
    <n v="7708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n v="22386"/>
    <n v="24134"/>
    <n v="20834"/>
    <n v="20626"/>
    <n v="20046"/>
    <n v="20722"/>
    <n v="18950"/>
    <n v="17426"/>
    <n v="15592"/>
    <n v="16388"/>
    <n v="15410"/>
    <n v="15072"/>
  </r>
  <r>
    <n v="2017"/>
    <n v="30095"/>
    <n v="3095"/>
    <s v="County of Lebanon Transit Authority(Lebanon Transit)"/>
    <s v="Active"/>
    <s v="Full Reporter"/>
    <s v="Lebanon"/>
    <x v="12"/>
    <n v="2010"/>
    <x v="129"/>
    <n v="366"/>
    <n v="45"/>
    <n v="7708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n v="25200"/>
    <n v="27658"/>
    <n v="31259"/>
    <n v="26940"/>
    <n v="31154"/>
    <n v="33481"/>
    <n v="26622"/>
    <n v="24580"/>
    <n v="25011"/>
    <n v="25506"/>
    <n v="25725"/>
    <n v="24953"/>
  </r>
  <r>
    <n v="2017"/>
    <n v="30096"/>
    <n v="3096"/>
    <s v="The Tri-County Council for the Lower Eastern Shore of Maryland(Shore Transit)"/>
    <s v="Active"/>
    <s v="Full Reporter"/>
    <s v="Salisbury"/>
    <x v="17"/>
    <n v="2010"/>
    <x v="130"/>
    <n v="307"/>
    <n v="71"/>
    <n v="98081"/>
    <x v="0"/>
    <s v="DR"/>
    <s v="DO"/>
    <s v="Operating"/>
    <s v=""/>
    <s v=""/>
    <s v=""/>
    <s v=""/>
    <s v=""/>
    <s v=""/>
    <s v=""/>
    <s v=""/>
    <s v=""/>
    <s v=""/>
    <s v=""/>
    <s v=""/>
    <s v=""/>
    <s v=""/>
    <n v="0"/>
    <n v="46080"/>
    <n v="720398"/>
    <n v="30368"/>
    <n v="37732"/>
    <n v="40594"/>
    <n v="43249"/>
    <n v="50548"/>
    <n v="43376"/>
    <n v="40850"/>
    <n v="31282"/>
    <n v="23781"/>
    <n v="27497"/>
  </r>
  <r>
    <n v="2017"/>
    <n v="30096"/>
    <n v="3096"/>
    <s v="The Tri-County Council for the Lower Eastern Shore of Maryland(Shore Transit)"/>
    <s v="Active"/>
    <s v="Full Reporter"/>
    <s v="Salisbury"/>
    <x v="17"/>
    <n v="2010"/>
    <x v="130"/>
    <n v="307"/>
    <n v="71"/>
    <n v="98081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54"/>
    <n v="5503"/>
    <n v="12079"/>
    <n v="16290"/>
    <n v="6059"/>
    <n v="1395"/>
    <m/>
  </r>
  <r>
    <n v="2017"/>
    <n v="30096"/>
    <n v="3096"/>
    <s v="The Tri-County Council for the Lower Eastern Shore of Maryland(Shore Transit)"/>
    <s v="Active"/>
    <s v="Full Reporter"/>
    <s v="Salisbury"/>
    <x v="17"/>
    <n v="2010"/>
    <x v="130"/>
    <n v="307"/>
    <n v="71"/>
    <n v="98081"/>
    <x v="0"/>
    <s v="MB"/>
    <s v="DO"/>
    <s v="Operating"/>
    <s v=""/>
    <s v=""/>
    <s v=""/>
    <s v=""/>
    <s v=""/>
    <s v=""/>
    <s v=""/>
    <s v=""/>
    <s v=""/>
    <s v=""/>
    <s v=""/>
    <s v=""/>
    <s v=""/>
    <s v=""/>
    <n v="0"/>
    <n v="66645"/>
    <n v="68964"/>
    <n v="60692"/>
    <n v="56257"/>
    <n v="19708"/>
    <n v="53074"/>
    <n v="50865"/>
    <n v="46729"/>
    <n v="48907"/>
    <n v="49397"/>
    <n v="49252"/>
    <n v="47390"/>
  </r>
  <r>
    <n v="2014"/>
    <n v="30098"/>
    <n v="3098"/>
    <s v="Washington County Commissioners(CABL Bus lines)"/>
    <s v="Inactive"/>
    <s v="Reduced Reporter"/>
    <s v="Marietta"/>
    <x v="18"/>
    <n v="2010"/>
    <x v="86"/>
    <n v="411"/>
    <n v="42"/>
    <n v="67229"/>
    <x v="2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68"/>
    <n v="2317"/>
    <n v="2550"/>
    <n v="2550"/>
    <s v=""/>
    <m/>
    <m/>
  </r>
  <r>
    <n v="2014"/>
    <n v="30098"/>
    <n v="3098"/>
    <s v="Washington County Commissioners(CABL Bus lines)"/>
    <s v="Inactive"/>
    <s v="Reduced Reporter"/>
    <s v="Marietta"/>
    <x v="18"/>
    <n v="2010"/>
    <x v="86"/>
    <n v="411"/>
    <n v="42"/>
    <n v="67229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119"/>
    <n v="5100"/>
    <n v="5689"/>
    <n v="5678"/>
    <s v=""/>
    <m/>
    <m/>
  </r>
  <r>
    <n v="2017"/>
    <n v="30099"/>
    <n v="3099"/>
    <s v="City of Winchester(WinTran)"/>
    <s v="Active"/>
    <s v="Reduced Reporter"/>
    <s v="Winchester"/>
    <x v="14"/>
    <n v="2010"/>
    <x v="131"/>
    <n v="398"/>
    <n v="37"/>
    <n v="69449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4394"/>
    <n v="4136"/>
    <n v="4433"/>
    <n v="4569"/>
    <n v="4909"/>
    <n v="4769"/>
  </r>
  <r>
    <n v="2017"/>
    <n v="30099"/>
    <n v="3099"/>
    <s v="City of Winchester(WinTran)"/>
    <s v="Active"/>
    <s v="Reduced Reporter"/>
    <s v="Winchester"/>
    <x v="14"/>
    <n v="2010"/>
    <x v="131"/>
    <n v="398"/>
    <n v="37"/>
    <n v="69449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3386"/>
    <n v="13453"/>
    <n v="14364"/>
    <n v="13552"/>
    <n v="13823"/>
    <n v="13621"/>
  </r>
  <r>
    <n v="2015"/>
    <n v="30101"/>
    <n v="3101"/>
    <s v="City of Washington(City Transit)"/>
    <s v="Inactive"/>
    <s v="Full Reporter"/>
    <s v="Washington"/>
    <x v="12"/>
    <n v="2010"/>
    <x v="98"/>
    <n v="27"/>
    <n v="905"/>
    <n v="1733853"/>
    <x v="2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1606"/>
    <n v="1896"/>
    <n v="1985"/>
    <n v="2071"/>
    <n v="2175"/>
    <n v="2849"/>
    <n v="2748"/>
    <n v="2468"/>
    <m/>
    <m/>
  </r>
  <r>
    <n v="2015"/>
    <n v="30101"/>
    <n v="3101"/>
    <s v="City of Washington(City Transit)"/>
    <s v="Inactive"/>
    <s v="Full Reporter"/>
    <s v="Washington"/>
    <x v="12"/>
    <n v="2010"/>
    <x v="98"/>
    <n v="27"/>
    <n v="905"/>
    <n v="1733853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9849"/>
    <n v="10864"/>
    <n v="11558"/>
    <n v="10858"/>
    <n v="11430"/>
    <n v="15352"/>
    <n v="15644"/>
    <n v="13978"/>
    <m/>
    <m/>
  </r>
  <r>
    <n v="2016"/>
    <n v="30102"/>
    <n v="3102"/>
    <s v="Martz Trailways"/>
    <s v="Inactive"/>
    <s v="Full Reporter"/>
    <s v="Wilkes Barre"/>
    <x v="12"/>
    <n v="2010"/>
    <x v="64"/>
    <n v="1"/>
    <n v="3450"/>
    <n v="18351295"/>
    <x v="2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5363"/>
    <n v="90323"/>
    <n v="92699"/>
    <n v="87260"/>
    <s v=""/>
    <n v="66734"/>
    <m/>
  </r>
  <r>
    <n v="2015"/>
    <n v="30102"/>
    <n v="3102"/>
    <s v="Martz Trailways"/>
    <s v="Inactive"/>
    <s v="Full Reporter"/>
    <s v="Wilkes Barre"/>
    <x v="12"/>
    <n v="2010"/>
    <x v="64"/>
    <n v="1"/>
    <n v="3450"/>
    <n v="18351295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0"/>
    <s v=""/>
    <n v="0"/>
    <s v=""/>
    <m/>
    <m/>
  </r>
  <r>
    <n v="2016"/>
    <n v="30103"/>
    <n v="3103"/>
    <s v="Martz Group, National Coach Works of Virginia(NCW)"/>
    <s v="Inactive"/>
    <s v="Full Reporter"/>
    <s v="Fredericksburg"/>
    <x v="14"/>
    <n v="2010"/>
    <x v="102"/>
    <n v="8"/>
    <n v="1322"/>
    <n v="4586770"/>
    <x v="2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899"/>
    <n v="13486"/>
    <n v="14292"/>
    <n v="13809"/>
    <s v=""/>
    <n v="7093"/>
    <m/>
  </r>
  <r>
    <n v="2015"/>
    <n v="30103"/>
    <n v="3103"/>
    <s v="Martz Group, National Coach Works of Virginia(NCW)"/>
    <s v="Inactive"/>
    <s v="Full Reporter"/>
    <s v="Fredericksburg"/>
    <x v="14"/>
    <n v="2010"/>
    <x v="102"/>
    <n v="8"/>
    <n v="1322"/>
    <n v="4586770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11457"/>
    <n v="11377"/>
    <n v="12218"/>
    <n v="0"/>
    <n v="0"/>
    <s v=""/>
    <n v="0"/>
    <s v=""/>
    <m/>
    <m/>
  </r>
  <r>
    <n v="2017"/>
    <n v="30104"/>
    <n v="3104"/>
    <s v="Metropolitan Washington Airports Authority(MWAA)"/>
    <s v="Active"/>
    <s v="Building Reporter"/>
    <s v="Washington"/>
    <x v="15"/>
    <n v="2010"/>
    <x v="102"/>
    <n v="8"/>
    <n v="1322"/>
    <n v="4586770"/>
    <x v="0"/>
    <s v="HR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n v="0"/>
    <n v="0"/>
  </r>
  <r>
    <n v="2017"/>
    <n v="30105"/>
    <n v="3105"/>
    <s v="Northern Virginia Transportation Commission(NVTC)"/>
    <s v="Active"/>
    <s v="Planning Reporter"/>
    <s v="Arlington"/>
    <x v="14"/>
    <n v="2010"/>
    <x v="102"/>
    <n v="8"/>
    <n v="1322"/>
    <n v="4586770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m/>
    <m/>
  </r>
  <r>
    <n v="2017"/>
    <n v="30105"/>
    <n v="3105"/>
    <s v="Northern Virginia Transportation Commission(NVTC)"/>
    <s v="Active"/>
    <s v="Planning Reporter"/>
    <s v="Arlington"/>
    <x v="14"/>
    <n v="2010"/>
    <x v="102"/>
    <n v="8"/>
    <n v="1322"/>
    <n v="4586770"/>
    <x v="0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m/>
    <m/>
  </r>
  <r>
    <n v="2017"/>
    <n v="30106"/>
    <n v="3106"/>
    <s v="National Capital Region Transportation Planning Board(MWCOG/TPB)"/>
    <s v="Active"/>
    <s v="Reduced Reporter"/>
    <s v="Washington"/>
    <x v="15"/>
    <n v="2010"/>
    <x v="102"/>
    <n v="8"/>
    <n v="1322"/>
    <n v="4586770"/>
    <x v="0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3"/>
    <n v="1523"/>
    <n v="2814"/>
    <n v="3535"/>
    <n v="5236"/>
    <n v="3434"/>
  </r>
  <r>
    <n v="2017"/>
    <n v="30107"/>
    <n v="3107"/>
    <s v="West Virginia University - Morgantown Personal Rapid Transit"/>
    <s v="Active"/>
    <s v="Full Reporter"/>
    <s v="Morgantown"/>
    <x v="13"/>
    <n v="2010"/>
    <x v="124"/>
    <n v="393"/>
    <n v="37"/>
    <n v="70350"/>
    <x v="0"/>
    <s v="MG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4408"/>
    <n v="196524"/>
    <n v="141108"/>
    <n v="135058"/>
    <n v="85413"/>
    <n v="94409"/>
  </r>
  <r>
    <n v="2017"/>
    <n v="30108"/>
    <n v="3108"/>
    <s v="Cecil County Government - SSCT"/>
    <s v="Active"/>
    <s v="Reduced Reporter"/>
    <s v="Elkton"/>
    <x v="17"/>
    <n v="2010"/>
    <x v="69"/>
    <n v="5"/>
    <n v="1981"/>
    <n v="5441567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5165"/>
    <n v="6052"/>
    <n v="5858"/>
    <n v="5205"/>
    <s v=""/>
    <n v="5430"/>
    <n v="5549"/>
    <n v="5615"/>
    <n v="6875"/>
    <n v="5722"/>
    <n v="5808"/>
  </r>
  <r>
    <n v="2017"/>
    <n v="30108"/>
    <n v="3108"/>
    <s v="Cecil County Government - SSCT"/>
    <s v="Active"/>
    <s v="Reduced Reporter"/>
    <s v="Elkton"/>
    <x v="17"/>
    <n v="2010"/>
    <x v="69"/>
    <n v="5"/>
    <n v="1981"/>
    <n v="5441567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6867"/>
    <n v="6460"/>
    <n v="6654"/>
    <n v="6932"/>
    <s v=""/>
    <n v="6523"/>
    <n v="7912"/>
    <n v="8238"/>
    <n v="14077"/>
    <n v="22298"/>
    <n v="16276"/>
  </r>
  <r>
    <n v="2017"/>
    <n v="30109"/>
    <n v="3109"/>
    <s v="St. Mary's Transit System -Dept. of Public Works and Transit(STS)"/>
    <s v="Active"/>
    <s v="Reduced Reporter"/>
    <s v="California"/>
    <x v="17"/>
    <n v="2010"/>
    <x v="132"/>
    <n v="451"/>
    <n v="50"/>
    <n v="5887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0198"/>
    <n v="9857"/>
    <n v="11204"/>
    <n v="10277"/>
    <n v="16884"/>
    <n v="20590"/>
    <n v="18258"/>
    <n v="15372"/>
    <n v="15008"/>
    <n v="16746"/>
    <n v="17370"/>
  </r>
  <r>
    <n v="2017"/>
    <n v="30109"/>
    <n v="3109"/>
    <s v="St. Mary's Transit System -Dept. of Public Works and Transit(STS)"/>
    <s v="Active"/>
    <s v="Reduced Reporter"/>
    <s v="California"/>
    <x v="17"/>
    <n v="2010"/>
    <x v="132"/>
    <n v="451"/>
    <n v="50"/>
    <n v="58875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32432"/>
    <n v="33958"/>
    <n v="35426"/>
    <n v="34514"/>
    <n v="34999"/>
    <n v="34780"/>
    <n v="36238"/>
    <n v="42722"/>
    <n v="33495"/>
    <n v="31718"/>
    <n v="31598"/>
  </r>
  <r>
    <n v="2017"/>
    <n v="30111"/>
    <n v="3111"/>
    <s v="Washington County Transportation Authority"/>
    <s v="Active"/>
    <s v="Full Reporter"/>
    <s v="Washington"/>
    <x v="12"/>
    <n v="2010"/>
    <x v="98"/>
    <n v="27"/>
    <n v="905"/>
    <n v="1733853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9488"/>
    <n v="108061"/>
    <n v="103491"/>
    <n v="106797"/>
  </r>
  <r>
    <n v="2017"/>
    <n v="30111"/>
    <n v="3111"/>
    <s v="Washington County Transportation Authority"/>
    <s v="Active"/>
    <s v="Full Reporter"/>
    <s v="Washington"/>
    <x v="12"/>
    <n v="2010"/>
    <x v="98"/>
    <n v="27"/>
    <n v="905"/>
    <n v="1733853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276"/>
    <n v="5242"/>
    <n v="19293"/>
    <n v="19738"/>
  </r>
  <r>
    <n v="2017"/>
    <n v="30112"/>
    <n v="3112"/>
    <s v="DDOT - Progressive Transportation Services Administration"/>
    <s v="Active"/>
    <s v="Full Reporter"/>
    <s v="Washington"/>
    <x v="15"/>
    <n v="2010"/>
    <x v="102"/>
    <n v="8"/>
    <n v="1322"/>
    <n v="4586770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199093"/>
    <n v="217648"/>
    <n v="216110"/>
  </r>
  <r>
    <n v="2017"/>
    <n v="30112"/>
    <n v="3112"/>
    <s v="DDOT - Progressive Transportation Services Administration"/>
    <s v="Active"/>
    <s v="Full Reporter"/>
    <s v="Washington"/>
    <x v="15"/>
    <n v="2010"/>
    <x v="102"/>
    <n v="8"/>
    <n v="1322"/>
    <n v="4586770"/>
    <x v="0"/>
    <s v="S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13535"/>
    <n v="25460"/>
  </r>
  <r>
    <n v="2017"/>
    <n v="30114"/>
    <s v="3R06-011"/>
    <s v="Accomack-Northhampton Transportation District Comm(STAR Transit)"/>
    <s v="Active"/>
    <s v="Rural Reporter"/>
    <s v="Parksley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n v="1680"/>
    <n v="2520"/>
    <s v=""/>
    <s v=""/>
    <s v=""/>
    <s v=""/>
    <n v="2435"/>
    <n v="2404"/>
  </r>
  <r>
    <n v="2017"/>
    <n v="30114"/>
    <s v="3R06-011"/>
    <s v="Accomack-Northhampton Transportation District Comm(STAR Transit)"/>
    <s v="Active"/>
    <s v="Rural Reporter"/>
    <s v="Parksley"/>
    <x v="1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5245"/>
    <n v="14250"/>
    <n v="15245"/>
    <n v="7980"/>
    <n v="7503"/>
    <n v="11955"/>
    <n v="13826"/>
    <n v="13662"/>
    <n v="13893"/>
    <n v="14185"/>
    <n v="14041"/>
  </r>
  <r>
    <n v="2017"/>
    <n v="30115"/>
    <s v="3R06-020"/>
    <s v="Pulaski Area Transit(Valley Metro)"/>
    <s v="Active"/>
    <s v="Rural Reporter"/>
    <s v="Roanoke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77"/>
    <s v=""/>
    <s v=""/>
    <s v=""/>
    <s v=""/>
    <s v=""/>
    <s v=""/>
    <n v="14331"/>
    <n v="16810"/>
    <n v="19884"/>
    <n v="19714"/>
  </r>
  <r>
    <n v="2017"/>
    <n v="30115"/>
    <s v="3R06-020"/>
    <s v="Pulaski Area Transit(Valley Metro)"/>
    <s v="Active"/>
    <s v="Rural Reporter"/>
    <s v="Roanoke"/>
    <x v="14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7155"/>
    <n v="7317"/>
    <n v="9100"/>
    <n v="10500"/>
    <n v="10332"/>
    <n v="14304"/>
    <n v="13784"/>
    <s v=""/>
    <s v=""/>
    <s v=""/>
    <m/>
  </r>
  <r>
    <n v="2017"/>
    <n v="30116"/>
    <s v="3R04-004"/>
    <s v="Borough of Mt. Carmel(LATS)"/>
    <s v="Active"/>
    <s v="Rural Reporter"/>
    <s v="Mount Carmel"/>
    <x v="12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5064"/>
    <n v="5044"/>
    <n v="5090"/>
    <n v="5188"/>
    <n v="5141"/>
    <n v="4436"/>
    <n v="4790"/>
    <n v="4989"/>
    <n v="5058"/>
    <n v="5188"/>
    <n v="5544"/>
  </r>
  <r>
    <n v="2017"/>
    <n v="30117"/>
    <s v="3R03-008"/>
    <s v="Garrett County Community Action Committee, Inc(Garrett Transit Service)"/>
    <s v="Active"/>
    <s v="Rural Reporter"/>
    <s v="Oakland"/>
    <x v="1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6742"/>
    <n v="42724"/>
    <n v="43831"/>
    <n v="40876"/>
    <n v="36218"/>
    <n v="31419"/>
    <n v="32856"/>
    <n v="25012"/>
    <n v="24100"/>
    <n v="30018"/>
    <n v="23365"/>
  </r>
  <r>
    <n v="2017"/>
    <n v="30117"/>
    <s v="3R03-008"/>
    <s v="Garrett County Community Action Committee, Inc(Garrett Transit Service)"/>
    <s v="Active"/>
    <s v="Rural Reporter"/>
    <s v="Oakland"/>
    <x v="17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1445"/>
    <n v="1448"/>
    <s v=""/>
    <s v=""/>
    <s v=""/>
    <s v=""/>
    <s v=""/>
    <s v=""/>
    <s v=""/>
    <s v=""/>
    <m/>
  </r>
  <r>
    <n v="2017"/>
    <n v="30118"/>
    <s v="3R06-044"/>
    <s v="VRT-Culpeper Region"/>
    <s v="Active"/>
    <s v="Rural Reporter"/>
    <s v="Purcellville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n v="10037"/>
    <n v="2040"/>
    <n v="2032"/>
    <s v=""/>
    <s v=""/>
    <n v="5495"/>
    <n v="7307"/>
    <n v="7469"/>
  </r>
  <r>
    <n v="2017"/>
    <n v="30118"/>
    <s v="3R06-044"/>
    <s v="VRT-Culpeper Region"/>
    <s v="Active"/>
    <s v="Rural Reporter"/>
    <s v="Purcellville"/>
    <x v="1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n v="14568"/>
    <n v="20208"/>
    <n v="22438"/>
    <n v="25910"/>
    <n v="21687"/>
    <n v="9718"/>
    <n v="13626"/>
    <n v="15859"/>
  </r>
  <r>
    <n v="2017"/>
    <n v="30119"/>
    <s v="3R05-014"/>
    <s v="Central West Virginia Transit Authority(CENTRA)"/>
    <s v="Active"/>
    <s v="Rural Reporter"/>
    <s v="Clarksburg"/>
    <x v="1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8222"/>
    <n v="8200"/>
    <s v=""/>
    <s v=""/>
    <s v=""/>
    <s v=""/>
    <n v="812"/>
    <n v="814"/>
    <n v="726"/>
    <n v="8770"/>
    <n v="9102"/>
  </r>
  <r>
    <n v="2017"/>
    <n v="30119"/>
    <s v="3R05-014"/>
    <s v="Central West Virginia Transit Authority(CENTRA)"/>
    <s v="Active"/>
    <s v="Rural Reporter"/>
    <s v="Clarksburg"/>
    <x v="1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4666"/>
    <n v="26344"/>
    <n v="51420"/>
    <n v="43982"/>
    <n v="46832"/>
    <n v="39754"/>
    <n v="39796"/>
    <n v="39902"/>
    <n v="39621"/>
    <n v="32021"/>
    <n v="31797"/>
  </r>
  <r>
    <n v="2017"/>
    <n v="30120"/>
    <s v="3R06-045"/>
    <s v="VRT-NoVA Loudoun Region"/>
    <s v="Active"/>
    <s v="Rural Reporter"/>
    <s v="Charlottesville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n v="11508"/>
    <n v="3825"/>
    <n v="2540"/>
    <s v=""/>
    <s v=""/>
    <s v=""/>
    <n v="8202"/>
    <n v="10554"/>
  </r>
  <r>
    <n v="2017"/>
    <n v="30120"/>
    <s v="3R06-045"/>
    <s v="VRT-NoVA Loudoun Region"/>
    <s v="Active"/>
    <s v="Rural Reporter"/>
    <s v="Charlottesville"/>
    <x v="1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n v="69340"/>
    <n v="72890"/>
    <n v="76433"/>
    <n v="82904"/>
    <n v="12286"/>
    <n v="11667"/>
    <n v="6208"/>
    <n v="3084"/>
  </r>
  <r>
    <n v="2017"/>
    <n v="30121"/>
    <s v="3R05-013"/>
    <s v="Bluefield Area Transit(BAT)"/>
    <s v="Active"/>
    <s v="Rural Reporter"/>
    <s v="Bluefield"/>
    <x v="1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4655"/>
    <n v="9538"/>
    <n v="14860"/>
    <n v="16868"/>
    <n v="19066"/>
  </r>
  <r>
    <n v="2017"/>
    <n v="30121"/>
    <s v="3R05-013"/>
    <s v="Bluefield Area Transit(BAT)"/>
    <s v="Active"/>
    <s v="Rural Reporter"/>
    <s v="Bluefield"/>
    <x v="1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9459"/>
    <n v="30240"/>
    <n v="30391"/>
    <n v="28088"/>
    <n v="29071"/>
    <n v="31634"/>
    <n v="26377"/>
    <n v="22257"/>
    <n v="20522"/>
    <n v="26614"/>
    <n v="25944"/>
  </r>
  <r>
    <n v="2017"/>
    <n v="30122"/>
    <s v="3R05-023"/>
    <s v="Randolph County Senior Center (CRT)"/>
    <s v="Active"/>
    <s v="Rural Reporter"/>
    <s v="Elkins"/>
    <x v="1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0450"/>
    <n v="10485"/>
    <n v="12583"/>
    <n v="8952"/>
    <n v="10515"/>
  </r>
  <r>
    <n v="2017"/>
    <n v="30122"/>
    <s v="3R05-023"/>
    <s v="Randolph County Senior Center (CRT)"/>
    <s v="Active"/>
    <s v="Rural Reporter"/>
    <s v="Elkins"/>
    <x v="1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2923"/>
    <n v="14211"/>
    <n v="13577"/>
    <n v="13426"/>
    <n v="13934"/>
    <n v="15165"/>
    <n v="3865"/>
    <n v="3602"/>
    <n v="5393"/>
    <n v="8496"/>
    <n v="5036"/>
  </r>
  <r>
    <n v="2017"/>
    <n v="30123"/>
    <s v="3R06-002"/>
    <s v="District Three Public Transit"/>
    <s v="Active"/>
    <s v="Rural Reporter"/>
    <s v="Marion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n v="51388"/>
    <n v="22700"/>
    <n v="43781"/>
    <n v="46231"/>
    <n v="44776"/>
    <n v="47793"/>
  </r>
  <r>
    <n v="2017"/>
    <n v="30123"/>
    <s v="3R06-002"/>
    <s v="District Three Public Transit"/>
    <s v="Active"/>
    <s v="Rural Reporter"/>
    <s v="Marion"/>
    <x v="14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46684"/>
    <n v="47543"/>
    <n v="44695"/>
    <n v="44241"/>
    <n v="45728"/>
    <s v=""/>
    <n v="24592"/>
    <s v=""/>
    <s v=""/>
    <s v=""/>
    <m/>
  </r>
  <r>
    <n v="2017"/>
    <n v="30124"/>
    <s v="3R04-007"/>
    <s v="Warren County Transit Authority(TAWC)"/>
    <s v="Active"/>
    <s v="Rural Reporter"/>
    <s v="Warren"/>
    <x v="1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700"/>
    <n v="10814"/>
    <n v="15491"/>
    <n v="16730"/>
    <n v="13033"/>
    <n v="19078"/>
    <n v="14139"/>
    <n v="9723"/>
    <n v="7763"/>
    <n v="9310"/>
    <n v="12418"/>
  </r>
  <r>
    <n v="2017"/>
    <n v="30124"/>
    <s v="3R04-007"/>
    <s v="Warren County Transit Authority(TAWC)"/>
    <s v="Active"/>
    <s v="Rural Reporter"/>
    <s v="Warren"/>
    <x v="1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0338"/>
    <n v="13216"/>
    <n v="15540"/>
    <n v="12057"/>
    <n v="12431"/>
    <n v="10490"/>
    <n v="10010"/>
    <n v="10380"/>
    <n v="10471"/>
    <n v="10360"/>
    <n v="10323"/>
  </r>
  <r>
    <n v="2017"/>
    <n v="30125"/>
    <s v="3R06-046"/>
    <s v="VRT-Staunton Region"/>
    <s v="Active"/>
    <s v="Rural Reporter"/>
    <s v="Purcellville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n v="6652"/>
    <s v=""/>
    <s v=""/>
    <s v=""/>
    <s v=""/>
    <s v=""/>
    <n v="2914"/>
    <n v="1277"/>
  </r>
  <r>
    <n v="2017"/>
    <n v="30125"/>
    <s v="3R06-046"/>
    <s v="VRT-Staunton Region"/>
    <s v="Active"/>
    <s v="Rural Reporter"/>
    <s v="Purcellville"/>
    <x v="1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n v="26972"/>
    <n v="35825"/>
    <n v="33968"/>
    <n v="33657"/>
    <n v="18895"/>
    <n v="14029"/>
    <n v="10999"/>
    <n v="13055"/>
  </r>
  <r>
    <n v="2017"/>
    <n v="30127"/>
    <s v="3R04-006"/>
    <s v="Schuylkill Transportation System(STS)"/>
    <s v="Active"/>
    <s v="Rural Reporter"/>
    <s v="St. Clair"/>
    <x v="1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0302"/>
    <n v="35858"/>
    <n v="34445"/>
    <n v="52176"/>
    <n v="27702"/>
    <n v="29498"/>
    <n v="25794"/>
    <n v="20466"/>
    <n v="21722"/>
    <n v="22058"/>
    <n v="22130"/>
  </r>
  <r>
    <n v="2017"/>
    <n v="30127"/>
    <s v="3R04-006"/>
    <s v="Schuylkill Transportation System(STS)"/>
    <s v="Active"/>
    <s v="Rural Reporter"/>
    <s v="St. Clair"/>
    <x v="1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9363"/>
    <n v="28875"/>
    <n v="27024"/>
    <n v="23216"/>
    <n v="23022"/>
    <n v="21155"/>
    <n v="18716"/>
    <n v="17914"/>
    <n v="17319"/>
    <n v="17521"/>
    <n v="17463"/>
  </r>
  <r>
    <n v="2017"/>
    <n v="30129"/>
    <s v="3R03-018"/>
    <s v="Anne Arundel County"/>
    <s v="Active"/>
    <s v="Full Reporter"/>
    <s v="Annapolis"/>
    <x v="17"/>
    <n v="2010"/>
    <x v="105"/>
    <n v="19"/>
    <n v="717"/>
    <n v="2203663"/>
    <x v="0"/>
    <s v="DR"/>
    <s v="DO"/>
    <s v="Operating"/>
    <m/>
    <m/>
    <m/>
    <m/>
    <m/>
    <m/>
    <m/>
    <m/>
    <m/>
    <m/>
    <m/>
    <m/>
    <m/>
    <m/>
    <m/>
    <m/>
    <s v=""/>
    <n v="780"/>
    <m/>
    <m/>
    <m/>
    <m/>
    <m/>
    <m/>
    <m/>
    <n v="52020"/>
    <n v="48760"/>
  </r>
  <r>
    <n v="2017"/>
    <n v="30129"/>
    <s v="3R03-018"/>
    <s v="Anne Arundel County"/>
    <s v="Active"/>
    <s v="Full Reporter"/>
    <s v="Annapolis"/>
    <x v="17"/>
    <n v="2010"/>
    <x v="105"/>
    <n v="19"/>
    <n v="717"/>
    <n v="2203663"/>
    <x v="0"/>
    <s v="MB"/>
    <s v="PT"/>
    <s v="Operating"/>
    <m/>
    <m/>
    <m/>
    <m/>
    <m/>
    <m/>
    <m/>
    <m/>
    <m/>
    <m/>
    <m/>
    <m/>
    <m/>
    <m/>
    <m/>
    <m/>
    <n v="3124"/>
    <s v=""/>
    <m/>
    <m/>
    <m/>
    <m/>
    <m/>
    <m/>
    <m/>
    <n v="18041"/>
    <n v="19959"/>
  </r>
  <r>
    <n v="2017"/>
    <n v="30130"/>
    <s v="3R03-010"/>
    <s v="Baltimore County Department of Aging(CountyRide)"/>
    <s v="Active"/>
    <s v="Rural Reporter"/>
    <s v="Towson"/>
    <x v="1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7714"/>
    <n v="32808"/>
    <n v="34451"/>
    <n v="31904"/>
    <n v="6601"/>
    <n v="8063"/>
    <n v="31371"/>
    <n v="34994"/>
    <n v="38026"/>
    <n v="31679"/>
    <n v="35553"/>
  </r>
  <r>
    <n v="2017"/>
    <n v="30130"/>
    <s v="3R03-010"/>
    <s v="Baltimore County Department of Aging(CountyRide)"/>
    <s v="Active"/>
    <s v="Rural Reporter"/>
    <s v="Towson"/>
    <x v="17"/>
    <n v="2010"/>
    <x v="9"/>
    <m/>
    <m/>
    <m/>
    <x v="0"/>
    <s v="DT"/>
    <s v="DO"/>
    <s v="Discontinued"/>
    <m/>
    <m/>
    <m/>
    <m/>
    <m/>
    <m/>
    <m/>
    <m/>
    <m/>
    <m/>
    <m/>
    <m/>
    <m/>
    <m/>
    <m/>
    <m/>
    <s v=""/>
    <s v=""/>
    <s v=""/>
    <s v=""/>
    <n v="26586"/>
    <n v="22054"/>
    <s v=""/>
    <s v=""/>
    <s v=""/>
    <s v=""/>
    <m/>
  </r>
  <r>
    <n v="2017"/>
    <n v="30130"/>
    <s v="3R03-010"/>
    <s v="Baltimore County Department of Aging(CountyRide)"/>
    <s v="Active"/>
    <s v="Rural Reporter"/>
    <s v="Towson"/>
    <x v="17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30131"/>
    <s v="3R03-005"/>
    <s v="Board of County Commissioners of Calvert County, Maryland"/>
    <s v="Active"/>
    <s v="Reduced Reporter"/>
    <s v="Prince Frederick"/>
    <x v="17"/>
    <n v="2010"/>
    <x v="132"/>
    <n v="451"/>
    <n v="50"/>
    <n v="58875"/>
    <x v="0"/>
    <s v="DR"/>
    <s v="DO"/>
    <s v="Operating"/>
    <m/>
    <m/>
    <m/>
    <m/>
    <m/>
    <m/>
    <m/>
    <m/>
    <m/>
    <m/>
    <m/>
    <m/>
    <m/>
    <m/>
    <m/>
    <m/>
    <n v="7904"/>
    <n v="7904"/>
    <n v="8187"/>
    <n v="8528"/>
    <n v="8638"/>
    <n v="9424"/>
    <n v="9196"/>
    <n v="9386"/>
    <n v="20941"/>
    <n v="9248"/>
    <n v="9405"/>
  </r>
  <r>
    <n v="2017"/>
    <n v="30131"/>
    <s v="3R03-005"/>
    <s v="Board of County Commissioners of Calvert County, Maryland"/>
    <s v="Active"/>
    <s v="Reduced Reporter"/>
    <s v="Prince Frederick"/>
    <x v="17"/>
    <n v="2010"/>
    <x v="132"/>
    <n v="451"/>
    <n v="50"/>
    <n v="58875"/>
    <x v="0"/>
    <s v="MB"/>
    <s v="DO"/>
    <s v="Operating"/>
    <m/>
    <m/>
    <m/>
    <m/>
    <m/>
    <m/>
    <m/>
    <m/>
    <m/>
    <m/>
    <m/>
    <m/>
    <m/>
    <m/>
    <m/>
    <m/>
    <n v="18041"/>
    <n v="17992"/>
    <n v="22185"/>
    <n v="21107"/>
    <n v="20947"/>
    <n v="21204"/>
    <n v="20692"/>
    <n v="21119"/>
    <n v="9253"/>
    <n v="19570"/>
    <n v="19185"/>
  </r>
  <r>
    <n v="2017"/>
    <n v="30132"/>
    <s v="3R06-003"/>
    <s v="Mountain Empire Older Citizens Transit(MEOC Transit)"/>
    <s v="Active"/>
    <s v="Rural Reporter"/>
    <s v="Big Stone Gap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5752"/>
    <n v="53059"/>
    <n v="65691"/>
    <n v="66648"/>
    <n v="49727"/>
    <n v="60067"/>
    <n v="58733"/>
    <n v="53634"/>
    <n v="52649"/>
    <n v="53615"/>
    <n v="58110"/>
  </r>
  <r>
    <n v="2017"/>
    <n v="30135"/>
    <s v="3R05-018"/>
    <s v="Potomac Valley Transit Authority(PVTA)"/>
    <s v="Active"/>
    <s v="Rural Reporter"/>
    <s v="Petersburg"/>
    <x v="1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4594"/>
    <n v="3389"/>
    <n v="4075"/>
    <n v="8391"/>
    <n v="7969"/>
  </r>
  <r>
    <n v="2017"/>
    <n v="30135"/>
    <s v="3R05-018"/>
    <s v="Potomac Valley Transit Authority(PVTA)"/>
    <s v="Active"/>
    <s v="Rural Reporter"/>
    <s v="Petersburg"/>
    <x v="1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33727"/>
    <n v="33049"/>
    <n v="32153"/>
    <n v="30351"/>
    <n v="31784"/>
    <n v="33185"/>
    <n v="26239"/>
    <n v="20819"/>
    <n v="21714"/>
    <n v="19879"/>
    <n v="19702"/>
  </r>
  <r>
    <n v="2017"/>
    <n v="30137"/>
    <s v="3R04-012"/>
    <s v="Monroe County Transportation  Authority(MCTA)"/>
    <s v="Active"/>
    <s v="Full Reporter"/>
    <s v="Scotrun"/>
    <x v="12"/>
    <n v="2010"/>
    <x v="133"/>
    <n v="472"/>
    <n v="52"/>
    <n v="5431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27296"/>
    <n v="36420"/>
    <n v="46405"/>
    <n v="23407"/>
    <n v="24881"/>
    <n v="24485"/>
    <n v="27564"/>
    <n v="26937"/>
    <n v="37425"/>
    <n v="40102"/>
  </r>
  <r>
    <n v="2017"/>
    <n v="30137"/>
    <s v="3R04-012"/>
    <s v="Monroe County Transportation  Authority(MCTA)"/>
    <s v="Active"/>
    <s v="Full Reporter"/>
    <s v="Scotrun"/>
    <x v="12"/>
    <n v="2010"/>
    <x v="133"/>
    <n v="472"/>
    <n v="52"/>
    <n v="54316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69"/>
    <n v="1298"/>
    <n v="1028"/>
    <n v="292"/>
  </r>
  <r>
    <n v="2017"/>
    <n v="30137"/>
    <s v="3R04-012"/>
    <s v="Monroe County Transportation  Authority(MCTA)"/>
    <s v="Active"/>
    <s v="Full Reporter"/>
    <s v="Scotrun"/>
    <x v="12"/>
    <n v="2010"/>
    <x v="133"/>
    <n v="472"/>
    <n v="52"/>
    <n v="5431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36985"/>
    <n v="36394"/>
    <n v="37167"/>
    <n v="31663"/>
    <n v="28540"/>
    <n v="28630"/>
    <n v="30780"/>
    <n v="30298"/>
    <n v="33157"/>
    <n v="30505"/>
    <n v="31297"/>
  </r>
  <r>
    <n v="2017"/>
    <n v="30138"/>
    <s v="3R05-016"/>
    <s v="Barbour Co. Senior Center (HAT)"/>
    <s v="Active"/>
    <s v="Rural Reporter"/>
    <s v="Philippi"/>
    <x v="1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9766"/>
    <n v="11398"/>
    <n v="12110"/>
    <n v="14821"/>
    <n v="13543"/>
  </r>
  <r>
    <n v="2017"/>
    <n v="30138"/>
    <s v="3R05-016"/>
    <s v="Barbour Co. Senior Center (HAT)"/>
    <s v="Active"/>
    <s v="Rural Reporter"/>
    <s v="Philippi"/>
    <x v="1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0512"/>
    <n v="12345"/>
    <n v="11302"/>
    <n v="12763"/>
    <n v="14914"/>
    <n v="13134"/>
    <n v="2000"/>
    <n v="1886"/>
    <n v="2878"/>
    <n v="2000"/>
    <n v="2008"/>
  </r>
  <r>
    <n v="2017"/>
    <n v="30140"/>
    <s v="3R05-017"/>
    <s v="Mountain Transit Authority(MTA)"/>
    <s v="Active"/>
    <s v="Rural Reporter"/>
    <s v="Summersville"/>
    <x v="1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3190"/>
    <n v="3718"/>
    <n v="3904"/>
    <n v="4354"/>
    <n v="3709"/>
  </r>
  <r>
    <n v="2017"/>
    <n v="30140"/>
    <s v="3R05-017"/>
    <s v="Mountain Transit Authority(MTA)"/>
    <s v="Active"/>
    <s v="Rural Reporter"/>
    <s v="Summersville"/>
    <x v="1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3616"/>
    <n v="13497"/>
    <n v="13357"/>
    <n v="13362"/>
    <n v="13363"/>
    <n v="13526"/>
    <n v="9572"/>
    <n v="8913"/>
    <n v="10365"/>
    <n v="9720"/>
    <n v="9363"/>
  </r>
  <r>
    <n v="2017"/>
    <n v="30141"/>
    <s v="3R04-001"/>
    <s v="Butler Transit  Authority(BTA)"/>
    <s v="Active"/>
    <s v="Rural Reporter"/>
    <s v="Butler"/>
    <x v="12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s v=""/>
    <s v=""/>
    <s v=""/>
    <s v=""/>
    <n v="143"/>
    <n v="192"/>
    <n v="428"/>
    <n v="339"/>
    <n v="305"/>
    <n v="652"/>
  </r>
  <r>
    <n v="2017"/>
    <n v="30141"/>
    <s v="3R04-001"/>
    <s v="Butler Transit  Authority(BTA)"/>
    <s v="Active"/>
    <s v="Rural Reporter"/>
    <s v="Butler"/>
    <x v="12"/>
    <n v="2010"/>
    <x v="9"/>
    <m/>
    <m/>
    <m/>
    <x v="0"/>
    <s v="MB"/>
    <s v="PT"/>
    <s v="Operating"/>
    <m/>
    <m/>
    <m/>
    <m/>
    <m/>
    <m/>
    <m/>
    <m/>
    <m/>
    <m/>
    <m/>
    <m/>
    <m/>
    <m/>
    <m/>
    <m/>
    <n v="15921"/>
    <n v="17268"/>
    <n v="17902"/>
    <n v="17868"/>
    <n v="16906"/>
    <n v="18051"/>
    <n v="18451"/>
    <n v="17977"/>
    <n v="14272"/>
    <n v="14981"/>
    <n v="15040"/>
  </r>
  <r>
    <n v="2017"/>
    <n v="30142"/>
    <s v="3R06-018"/>
    <s v="Lake Area Bus(LAB)"/>
    <s v="Active"/>
    <s v="Rural Reporter"/>
    <s v="South Hill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976"/>
    <n v="2340"/>
    <n v="1945"/>
    <n v="1987"/>
    <n v="1977"/>
    <n v="2081"/>
    <n v="1976"/>
    <n v="2214"/>
    <n v="5460"/>
    <n v="5240"/>
    <n v="5166"/>
  </r>
  <r>
    <n v="2014"/>
    <n v="30144"/>
    <s v="3R06-043"/>
    <s v="Halifax Area Rural Transit"/>
    <s v="Inactive"/>
    <s v="Rural Reporter"/>
    <m/>
    <x v="14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s v=""/>
    <n v="468"/>
    <n v="1961"/>
    <n v="1979"/>
    <n v="1948"/>
    <n v="1986"/>
    <n v="1976"/>
    <n v="1968"/>
    <s v=""/>
    <s v=""/>
    <m/>
  </r>
  <r>
    <n v="2014"/>
    <n v="30144"/>
    <s v="3R06-043"/>
    <s v="Halifax Area Rural Transit"/>
    <s v="Inactive"/>
    <s v="Rural Reporter"/>
    <m/>
    <x v="14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s v=""/>
    <n v="1872"/>
    <s v=""/>
    <s v=""/>
    <s v=""/>
    <s v=""/>
    <s v=""/>
    <s v=""/>
    <s v=""/>
    <s v=""/>
    <m/>
  </r>
  <r>
    <n v="2017"/>
    <n v="30147"/>
    <s v="3R06-012"/>
    <s v="Town of Chincoteague(Pony Express)"/>
    <s v="Active"/>
    <s v="Rural Reporter"/>
    <s v="Chincoteague Island"/>
    <x v="1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141"/>
    <n v="1135"/>
    <n v="1046"/>
    <n v="1093"/>
    <n v="1182"/>
    <n v="1204"/>
    <n v="1259"/>
    <n v="1306"/>
    <n v="1325"/>
    <n v="1505"/>
    <n v="1938"/>
  </r>
  <r>
    <n v="2017"/>
    <n v="30149"/>
    <s v="3R05-015"/>
    <s v="Fairmont Marion County Transit Authority(FMCTA)"/>
    <s v="Active"/>
    <s v="Rural Reporter"/>
    <s v="Fairmont"/>
    <x v="1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6230"/>
    <n v="6200"/>
    <s v=""/>
    <s v=""/>
    <s v=""/>
    <s v=""/>
    <n v="4631"/>
    <n v="6294"/>
    <n v="5869"/>
    <n v="6183"/>
    <n v="6906"/>
  </r>
  <r>
    <n v="2017"/>
    <n v="30149"/>
    <s v="3R05-015"/>
    <s v="Fairmont Marion County Transit Authority(FMCTA)"/>
    <s v="Active"/>
    <s v="Rural Reporter"/>
    <s v="Fairmont"/>
    <x v="1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8691"/>
    <n v="12446"/>
    <n v="18833"/>
    <n v="18406"/>
    <n v="18956"/>
    <n v="17403"/>
    <n v="16421"/>
    <n v="14687"/>
    <n v="15091"/>
    <n v="14941"/>
    <n v="14898"/>
  </r>
  <r>
    <n v="2017"/>
    <n v="30151"/>
    <s v="3R04-005"/>
    <s v="New Castle Area Transit Authority(NCATA)"/>
    <s v="Active"/>
    <s v="Rural Reporter"/>
    <s v="New Castle"/>
    <x v="12"/>
    <n v="2010"/>
    <x v="9"/>
    <m/>
    <m/>
    <m/>
    <x v="0"/>
    <s v="CB"/>
    <s v="DO"/>
    <s v="Operating"/>
    <m/>
    <m/>
    <m/>
    <m/>
    <m/>
    <m/>
    <m/>
    <m/>
    <m/>
    <m/>
    <m/>
    <m/>
    <m/>
    <m/>
    <m/>
    <m/>
    <s v=""/>
    <s v=""/>
    <s v=""/>
    <s v=""/>
    <n v="10430"/>
    <s v=""/>
    <n v="11744"/>
    <n v="10734"/>
    <n v="9796"/>
    <n v="10136"/>
    <n v="10908"/>
  </r>
  <r>
    <n v="2017"/>
    <n v="30151"/>
    <s v="3R04-005"/>
    <s v="New Castle Area Transit Authority(NCATA)"/>
    <s v="Active"/>
    <s v="Rural Reporter"/>
    <s v="New Castle"/>
    <x v="12"/>
    <n v="2010"/>
    <x v="9"/>
    <m/>
    <m/>
    <m/>
    <x v="0"/>
    <s v="DR"/>
    <s v="PT"/>
    <s v="Operating"/>
    <m/>
    <m/>
    <m/>
    <m/>
    <m/>
    <m/>
    <m/>
    <m/>
    <m/>
    <m/>
    <m/>
    <m/>
    <m/>
    <m/>
    <m/>
    <m/>
    <s v=""/>
    <s v=""/>
    <s v=""/>
    <s v=""/>
    <s v=""/>
    <n v="1551"/>
    <n v="1451"/>
    <n v="1573"/>
    <n v="1683"/>
    <n v="2074"/>
    <n v="2701"/>
  </r>
  <r>
    <n v="2017"/>
    <n v="30151"/>
    <s v="3R04-005"/>
    <s v="New Castle Area Transit Authority(NCATA)"/>
    <s v="Active"/>
    <s v="Rural Reporter"/>
    <s v="New Castle"/>
    <x v="1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48105"/>
    <n v="50726"/>
    <n v="54117"/>
    <n v="56983"/>
    <n v="46221"/>
    <n v="56783"/>
    <n v="43957"/>
    <n v="44203"/>
    <n v="43523"/>
    <n v="40512"/>
    <n v="40534"/>
  </r>
  <r>
    <n v="2017"/>
    <n v="30154"/>
    <s v="3R06-005"/>
    <s v="Greene Co. Transit Inc."/>
    <s v="Active"/>
    <s v="Rural Reporter"/>
    <s v="Stanardsville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0430"/>
    <n v="10998"/>
    <n v="13512"/>
    <n v="12888"/>
    <n v="18240"/>
    <n v="18240"/>
    <n v="17840"/>
    <n v="16266"/>
    <n v="18293"/>
    <n v="21592"/>
    <n v="21620"/>
  </r>
  <r>
    <n v="2017"/>
    <n v="30155"/>
    <s v="3R03-026"/>
    <s v="Mayor and City Council Town of Ocean City(OC Transportation)"/>
    <s v="Active"/>
    <s v="Rural Reporter"/>
    <s v="Ocean City"/>
    <x v="1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8128"/>
    <n v="7772"/>
    <s v=""/>
    <n v="6108"/>
    <n v="5862"/>
    <n v="5507"/>
    <n v="5457"/>
    <n v="5453"/>
    <n v="5142"/>
    <n v="5286"/>
    <n v="5360"/>
  </r>
  <r>
    <n v="2017"/>
    <n v="30155"/>
    <s v="3R03-026"/>
    <s v="Mayor and City Council Town of Ocean City(OC Transportation)"/>
    <s v="Active"/>
    <s v="Rural Reporter"/>
    <s v="Ocean City"/>
    <x v="17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88886"/>
    <n v="90784"/>
    <n v="93360"/>
    <n v="81295"/>
    <n v="75923"/>
    <n v="83307"/>
    <n v="87702"/>
    <n v="81575"/>
    <n v="75081"/>
    <n v="86331"/>
    <n v="81476"/>
  </r>
  <r>
    <n v="2017"/>
    <n v="30157"/>
    <s v="3R06-051"/>
    <s v="Town of Altavista(Altavista Community Transit System (ACTS))"/>
    <s v="Active"/>
    <s v="Rural Reporter"/>
    <s v="Altavista"/>
    <x v="1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n v="2025"/>
    <n v="2815"/>
    <n v="2815"/>
    <n v="2815"/>
    <n v="3035"/>
    <n v="3013"/>
    <n v="3035"/>
  </r>
  <r>
    <n v="2017"/>
    <n v="30161"/>
    <s v="3R03-019"/>
    <s v="Dorchester County Council(Delmarva Community Transit)"/>
    <s v="Active"/>
    <s v="Rural Reporter"/>
    <s v="Cambridge"/>
    <x v="1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8496"/>
    <n v="8496"/>
    <n v="8309"/>
    <n v="7521"/>
    <s v=""/>
    <n v="18975"/>
    <n v="4940"/>
    <n v="5070"/>
    <n v="5960"/>
    <n v="9260"/>
    <n v="9122"/>
  </r>
  <r>
    <n v="2017"/>
    <n v="30161"/>
    <s v="3R03-019"/>
    <s v="Dorchester County Council(Delmarva Community Transit)"/>
    <s v="Active"/>
    <s v="Rural Reporter"/>
    <s v="Cambridge"/>
    <x v="17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1780"/>
    <n v="21658"/>
    <n v="21621"/>
    <n v="20111"/>
    <n v="25422"/>
    <n v="19763"/>
    <n v="22518"/>
    <n v="23164"/>
    <n v="23819"/>
    <n v="24422"/>
    <n v="24086"/>
  </r>
  <r>
    <n v="2017"/>
    <n v="30162"/>
    <s v="3R05-020"/>
    <s v="Little Kanawha Transit Authority(LKB)"/>
    <s v="Active"/>
    <s v="Rural Reporter"/>
    <s v="Grantsville"/>
    <x v="1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5705"/>
    <n v="15010"/>
    <s v=""/>
    <s v=""/>
    <s v=""/>
    <s v=""/>
    <n v="14343"/>
    <n v="14606"/>
    <n v="16358"/>
    <n v="15832"/>
    <n v="14732"/>
  </r>
  <r>
    <n v="2017"/>
    <n v="30162"/>
    <s v="3R05-020"/>
    <s v="Little Kanawha Transit Authority(LKB)"/>
    <s v="Active"/>
    <s v="Rural Reporter"/>
    <s v="Grantsville"/>
    <x v="13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s v=""/>
    <n v="16766"/>
    <n v="16502"/>
    <n v="15600"/>
    <n v="17140"/>
    <s v=""/>
    <s v=""/>
    <s v=""/>
    <s v=""/>
    <m/>
  </r>
  <r>
    <n v="2017"/>
    <n v="30164"/>
    <s v="3R06-004"/>
    <s v="Town of Bluefield/Graham Transit"/>
    <s v="Active"/>
    <s v="Rural Reporter"/>
    <s v="Bluefield"/>
    <x v="1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7240"/>
    <n v="7240"/>
    <n v="6968"/>
    <n v="6842"/>
    <n v="6920"/>
    <n v="6920"/>
    <n v="7068"/>
    <n v="8021"/>
    <n v="8543"/>
    <n v="8080"/>
    <n v="8012"/>
  </r>
  <r>
    <n v="2017"/>
    <n v="30165"/>
    <s v="3R06-013"/>
    <s v="Farmville Area Bus(FAB)"/>
    <s v="Active"/>
    <s v="Rural Reporter"/>
    <s v="Farmville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n v="1604"/>
    <n v="1771"/>
    <n v="1744"/>
    <n v="1563"/>
    <n v="1563"/>
    <n v="1314"/>
    <n v="1284"/>
    <n v="1361"/>
    <n v="1338"/>
  </r>
  <r>
    <n v="2017"/>
    <n v="30165"/>
    <s v="3R06-013"/>
    <s v="Farmville Area Bus(FAB)"/>
    <s v="Active"/>
    <s v="Rural Reporter"/>
    <s v="Farmville"/>
    <x v="1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1275"/>
    <n v="11364"/>
    <n v="11090"/>
    <n v="10874"/>
    <n v="11632"/>
    <n v="10583"/>
    <n v="11021"/>
    <n v="11698"/>
    <n v="12978"/>
    <n v="12330"/>
    <n v="13019"/>
  </r>
  <r>
    <n v="2014"/>
    <n v="30166"/>
    <s v="3R06-007"/>
    <s v="Bay Aging"/>
    <s v="Inactive"/>
    <s v="Rural Reporter"/>
    <m/>
    <x v="14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n v="54010"/>
    <n v="55827"/>
    <n v="52169"/>
    <n v="58219"/>
    <n v="56084"/>
    <n v="65538"/>
    <n v="63729"/>
    <n v="50118"/>
    <s v=""/>
    <s v=""/>
    <m/>
  </r>
  <r>
    <n v="2014"/>
    <n v="30166"/>
    <s v="3R06-007"/>
    <s v="Bay Aging"/>
    <s v="Inactive"/>
    <s v="Rural Reporter"/>
    <m/>
    <x v="14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s v=""/>
    <n v="2326"/>
    <n v="2174"/>
    <n v="1069"/>
    <n v="2486"/>
    <n v="1501"/>
    <n v="1762"/>
    <s v=""/>
    <s v=""/>
    <s v=""/>
    <m/>
  </r>
  <r>
    <n v="2017"/>
    <n v="30167"/>
    <s v="3R04-002"/>
    <s v="County of Carbon(CCCT)"/>
    <s v="Active"/>
    <s v="Reduced Reporter"/>
    <s v="Jim Thorpe"/>
    <x v="12"/>
    <n v="2010"/>
    <x v="91"/>
    <n v="61"/>
    <n v="346"/>
    <n v="664651"/>
    <x v="0"/>
    <s v="DR"/>
    <s v="PT"/>
    <s v="Operating"/>
    <m/>
    <m/>
    <m/>
    <m/>
    <m/>
    <m/>
    <m/>
    <m/>
    <m/>
    <m/>
    <m/>
    <m/>
    <m/>
    <m/>
    <m/>
    <m/>
    <s v=""/>
    <n v="40105"/>
    <n v="37420"/>
    <n v="36009"/>
    <n v="37837"/>
    <n v="31881"/>
    <n v="36450"/>
    <n v="34790"/>
    <n v="31081"/>
    <n v="32028"/>
    <n v="21683"/>
  </r>
  <r>
    <n v="2017"/>
    <n v="30167"/>
    <s v="3R04-002"/>
    <s v="County of Carbon(CCCT)"/>
    <s v="Active"/>
    <s v="Reduced Reporter"/>
    <s v="Jim Thorpe"/>
    <x v="12"/>
    <n v="2010"/>
    <x v="91"/>
    <n v="61"/>
    <n v="346"/>
    <n v="664651"/>
    <x v="0"/>
    <s v="MB"/>
    <s v="PT"/>
    <s v="Operating"/>
    <m/>
    <m/>
    <m/>
    <m/>
    <m/>
    <m/>
    <m/>
    <m/>
    <m/>
    <m/>
    <m/>
    <m/>
    <m/>
    <m/>
    <m/>
    <m/>
    <n v="1680"/>
    <n v="1680"/>
    <n v="1680"/>
    <n v="1680"/>
    <n v="1771"/>
    <n v="1783"/>
    <n v="1780"/>
    <n v="1505"/>
    <n v="1773"/>
    <n v="1764"/>
    <n v="1739"/>
  </r>
  <r>
    <n v="2016"/>
    <n v="30168"/>
    <s v="3R04-010"/>
    <s v="Venango County Transportation Office"/>
    <s v="Inactive"/>
    <s v="Rural Reporter"/>
    <m/>
    <x v="12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s v=""/>
    <n v="7368"/>
    <n v="22655"/>
    <n v="24707"/>
    <n v="7357"/>
    <n v="6849"/>
    <n v="17828"/>
    <n v="10605"/>
    <n v="21812"/>
    <n v="14960"/>
    <m/>
  </r>
  <r>
    <n v="2016"/>
    <n v="30168"/>
    <s v="3R04-010"/>
    <s v="Venango County Transportation Office"/>
    <s v="Inactive"/>
    <s v="Rural Reporter"/>
    <m/>
    <x v="12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n v="7765"/>
    <n v="7793"/>
    <n v="7816"/>
    <n v="7786"/>
    <n v="7500"/>
    <n v="7846"/>
    <n v="7803"/>
    <n v="9025"/>
    <n v="9236"/>
    <n v="9242"/>
    <m/>
  </r>
  <r>
    <n v="2017"/>
    <n v="30170"/>
    <s v="3R04-017"/>
    <s v="Endless Mountains Transportation Authority(EMTA)"/>
    <s v="Active"/>
    <s v="Rural Reporter"/>
    <s v="Athens"/>
    <x v="1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23454"/>
    <n v="20842"/>
    <n v="42580"/>
    <n v="44389"/>
    <n v="38613"/>
    <n v="42616"/>
    <n v="40220"/>
    <n v="45877"/>
    <n v="47689"/>
    <n v="50234"/>
  </r>
  <r>
    <n v="2017"/>
    <n v="30170"/>
    <s v="3R04-017"/>
    <s v="Endless Mountains Transportation Authority(EMTA)"/>
    <s v="Active"/>
    <s v="Rural Reporter"/>
    <s v="Athens"/>
    <x v="1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0022"/>
    <n v="26848"/>
    <n v="35712"/>
    <n v="31801"/>
    <n v="32688"/>
    <n v="26642"/>
    <n v="22884"/>
    <n v="20135"/>
    <n v="20308"/>
    <n v="20741"/>
    <n v="20630"/>
  </r>
  <r>
    <n v="2017"/>
    <n v="30172"/>
    <s v="3R06-015"/>
    <s v="Bay Transit(Bay Transit)"/>
    <s v="Active"/>
    <s v="Rural Reporter"/>
    <s v="Urbanna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3752"/>
    <s v=""/>
    <n v="9009"/>
    <n v="7317"/>
    <n v="6942"/>
    <n v="7483"/>
    <n v="8250"/>
    <n v="5012"/>
    <n v="53967"/>
    <n v="60902"/>
    <n v="66385"/>
  </r>
  <r>
    <n v="2017"/>
    <n v="30172"/>
    <s v="3R06-015"/>
    <s v="Bay Transit(Bay Transit)"/>
    <s v="Active"/>
    <s v="Rural Reporter"/>
    <s v="Urbanna"/>
    <x v="14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n v="13001"/>
    <s v=""/>
    <s v=""/>
    <s v=""/>
    <s v=""/>
    <s v=""/>
    <s v=""/>
    <s v=""/>
    <s v=""/>
    <m/>
  </r>
  <r>
    <n v="2017"/>
    <n v="30174"/>
    <s v="3R06-001"/>
    <s v="Four County Transit(Four County Transit)"/>
    <s v="Active"/>
    <s v="Rural Reporter"/>
    <s v="Cedar Bluff"/>
    <x v="1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53969"/>
    <n v="56874"/>
    <n v="57077"/>
    <n v="52400"/>
    <n v="53561"/>
    <n v="48756"/>
    <n v="42524"/>
    <n v="41574"/>
    <n v="39725"/>
    <n v="37763"/>
    <n v="36672"/>
  </r>
  <r>
    <n v="2014"/>
    <n v="30176"/>
    <s v="3R06-042"/>
    <s v="Unified Human Services Transportation System, Inc - RADAR Covington"/>
    <s v="Inactive"/>
    <s v="Rural Reporter"/>
    <m/>
    <x v="14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n v="2334"/>
    <n v="2484"/>
    <n v="5138"/>
    <n v="4359"/>
    <n v="4447"/>
    <n v="4554"/>
    <n v="4430"/>
    <n v="4611"/>
    <s v=""/>
    <s v=""/>
    <m/>
  </r>
  <r>
    <n v="2017"/>
    <n v="30177"/>
    <s v="3R04-008"/>
    <s v="Indiana County Transit Authority(ICTA)"/>
    <s v="Active"/>
    <s v="Rural Reporter"/>
    <s v="Indiana"/>
    <x v="1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28031"/>
    <n v="5839"/>
    <n v="5636"/>
    <n v="6609"/>
    <n v="7112"/>
    <n v="6486"/>
    <n v="12815"/>
    <n v="12289"/>
    <n v="8998"/>
    <n v="7912"/>
  </r>
  <r>
    <n v="2017"/>
    <n v="30177"/>
    <s v="3R04-008"/>
    <s v="Indiana County Transit Authority(ICTA)"/>
    <s v="Active"/>
    <s v="Rural Reporter"/>
    <s v="Indiana"/>
    <x v="1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0252"/>
    <n v="22202"/>
    <n v="30037"/>
    <n v="32665"/>
    <n v="35364"/>
    <n v="35568"/>
    <n v="36134"/>
    <n v="34123"/>
    <n v="31324"/>
    <n v="31720"/>
    <n v="34037"/>
  </r>
  <r>
    <n v="2017"/>
    <n v="30178"/>
    <s v="3R06-021"/>
    <s v="Unified Human Services Transportation Systems, Inc(RADAR Roanoke)"/>
    <s v="Active"/>
    <s v="Rural Reporter"/>
    <s v="Roanoke"/>
    <x v="1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n v="3249"/>
    <n v="4619"/>
    <n v="5187"/>
    <n v="4848"/>
    <n v="5257"/>
    <n v="21509"/>
    <n v="20750"/>
    <n v="23679"/>
  </r>
  <r>
    <n v="2017"/>
    <n v="30178"/>
    <s v="3R06-021"/>
    <s v="Unified Human Services Transportation Systems, Inc(RADAR Roanoke)"/>
    <s v="Active"/>
    <s v="Rural Reporter"/>
    <s v="Roanoke"/>
    <x v="14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4653"/>
    <n v="4004"/>
    <n v="4742"/>
    <n v="7208"/>
    <n v="6790"/>
    <n v="6635"/>
    <n v="6692"/>
    <s v=""/>
    <s v=""/>
    <s v=""/>
    <m/>
  </r>
  <r>
    <n v="2016"/>
    <n v="30179"/>
    <s v="3R05-022"/>
    <s v="Wayne Co. Comm. Servs. Org."/>
    <s v="Inactive"/>
    <s v="Rural Reporter"/>
    <m/>
    <x v="13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9828"/>
    <n v="8945"/>
    <n v="8564"/>
    <n v="15918"/>
    <m/>
  </r>
  <r>
    <n v="2016"/>
    <n v="30179"/>
    <s v="3R05-022"/>
    <s v="Wayne Co. Comm. Servs. Org."/>
    <s v="Inactive"/>
    <s v="Rural Reporter"/>
    <m/>
    <x v="13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n v="27976"/>
    <n v="32996"/>
    <n v="32944"/>
    <n v="31491"/>
    <n v="31619"/>
    <n v="32524"/>
    <n v="22932"/>
    <n v="20870"/>
    <n v="14582"/>
    <n v="27104"/>
    <m/>
  </r>
  <r>
    <n v="2014"/>
    <n v="30180"/>
    <s v="3R06-052"/>
    <s v="Unified Human Services Transportation Systems, Inc - Maury"/>
    <s v="Inactive"/>
    <s v="Rural Reporter"/>
    <m/>
    <x v="14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s v=""/>
    <s v=""/>
    <s v=""/>
    <s v=""/>
    <n v="3279"/>
    <n v="5724"/>
    <n v="5613"/>
    <n v="5799"/>
    <s v=""/>
    <s v=""/>
    <m/>
  </r>
  <r>
    <n v="2017"/>
    <n v="30183"/>
    <s v="3R05-021"/>
    <s v="Tri River Transit(TRT)"/>
    <s v="Active"/>
    <s v="Rural Reporter"/>
    <s v="Hamlin"/>
    <x v="1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336"/>
    <n v="2885"/>
    <n v="1902"/>
    <n v="10728"/>
    <n v="8141"/>
  </r>
  <r>
    <n v="2017"/>
    <n v="30183"/>
    <s v="3R05-021"/>
    <s v="Tri River Transit(TRT)"/>
    <s v="Active"/>
    <s v="Rural Reporter"/>
    <s v="Hamlin"/>
    <x v="1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2310"/>
    <n v="23529"/>
    <n v="23079"/>
    <n v="26044"/>
    <n v="23940"/>
    <n v="25311"/>
    <n v="21026"/>
    <n v="20477"/>
    <n v="21156"/>
    <n v="11652"/>
    <n v="27254"/>
  </r>
  <r>
    <n v="2017"/>
    <n v="30184"/>
    <s v="3R06-016"/>
    <s v="Blackstone Area Bus Service"/>
    <s v="Active"/>
    <s v="Rural Reporter"/>
    <s v="Blackstone"/>
    <x v="1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4349"/>
    <n v="13744"/>
    <n v="15046"/>
    <n v="18742"/>
    <n v="16755"/>
    <n v="14796"/>
    <n v="13604"/>
    <n v="13549"/>
    <n v="15012"/>
    <n v="13831"/>
    <n v="13990"/>
  </r>
  <r>
    <n v="2017"/>
    <n v="30185"/>
    <s v="3R04-015"/>
    <s v="Crawford Area Transportation Authority(CATA)"/>
    <s v="Active"/>
    <s v="Rural Reporter"/>
    <s v="Meadville"/>
    <x v="1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8658"/>
    <n v="5118"/>
    <n v="7363"/>
    <n v="19052"/>
    <n v="12260"/>
    <n v="6403"/>
    <n v="8306"/>
    <n v="10929"/>
    <n v="12557"/>
    <n v="13432"/>
    <n v="32819"/>
  </r>
  <r>
    <n v="2017"/>
    <n v="30185"/>
    <s v="3R04-015"/>
    <s v="Crawford Area Transportation Authority(CATA)"/>
    <s v="Active"/>
    <s v="Rural Reporter"/>
    <s v="Meadville"/>
    <x v="1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4390"/>
    <n v="13857"/>
    <n v="13680"/>
    <n v="16124"/>
    <n v="15186"/>
    <n v="17293"/>
    <n v="16539"/>
    <n v="16482"/>
    <n v="16542"/>
    <n v="16045"/>
    <n v="25743"/>
  </r>
  <r>
    <n v="2017"/>
    <n v="30185"/>
    <s v="3R04-015"/>
    <s v="Crawford Area Transportation Authority(CATA)"/>
    <s v="Active"/>
    <s v="Rural Reporter"/>
    <s v="Meadville"/>
    <x v="12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n v="415"/>
    <s v=""/>
    <s v=""/>
    <s v=""/>
    <s v=""/>
    <s v=""/>
    <s v=""/>
    <s v=""/>
    <s v=""/>
    <m/>
  </r>
  <r>
    <n v="2017"/>
    <n v="30186"/>
    <s v="3R03-027"/>
    <s v="The County Commissioners of Caroline County, Maryland(Delmarva Community Transit)"/>
    <s v="Active"/>
    <s v="Rural Reporter"/>
    <s v="Denton"/>
    <x v="1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1702"/>
    <n v="8060"/>
    <n v="17593"/>
    <n v="18265"/>
    <n v="17634"/>
    <n v="18975"/>
    <n v="18903"/>
    <n v="19248"/>
    <n v="22452"/>
    <n v="19657"/>
    <n v="22300"/>
  </r>
  <r>
    <n v="2017"/>
    <n v="30186"/>
    <s v="3R03-027"/>
    <s v="The County Commissioners of Caroline County, Maryland(Delmarva Community Transit)"/>
    <s v="Active"/>
    <s v="Rural Reporter"/>
    <s v="Denton"/>
    <x v="17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8584"/>
    <n v="4615"/>
    <n v="21215"/>
    <n v="18102"/>
    <n v="18333"/>
    <n v="19763"/>
    <n v="19203"/>
    <n v="18688"/>
    <n v="18350"/>
    <n v="22687"/>
    <n v="23296"/>
  </r>
  <r>
    <n v="2017"/>
    <n v="30190"/>
    <s v="3R05-019"/>
    <s v="Preston County Sr. Cit, Inc. "/>
    <s v="Active"/>
    <s v="Rural Reporter"/>
    <s v="Kingwood"/>
    <x v="1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8506"/>
    <n v="11347"/>
    <n v="14071"/>
    <n v="12158"/>
    <n v="10878"/>
  </r>
  <r>
    <n v="2017"/>
    <n v="30190"/>
    <s v="3R05-019"/>
    <s v="Preston County Sr. Cit, Inc. "/>
    <s v="Active"/>
    <s v="Rural Reporter"/>
    <s v="Kingwood"/>
    <x v="13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0398"/>
    <n v="11287"/>
    <n v="11068"/>
    <n v="11305"/>
    <n v="11127"/>
    <n v="13174"/>
    <n v="5671"/>
    <n v="7564"/>
    <n v="4698"/>
    <n v="6072"/>
    <n v="7877"/>
  </r>
  <r>
    <n v="2017"/>
    <n v="30192"/>
    <s v="3R03-002"/>
    <s v="Queen Anne's County Department of Aging(QAC DOA)"/>
    <s v="Active"/>
    <s v="Rural Reporter"/>
    <s v="Centreville "/>
    <x v="17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8927"/>
    <n v="15736"/>
    <n v="19727"/>
    <n v="16043"/>
    <n v="7050"/>
    <n v="8782"/>
    <n v="10674"/>
    <n v="9300"/>
    <n v="10354"/>
    <n v="11700"/>
    <n v="11700"/>
  </r>
  <r>
    <n v="2017"/>
    <n v="30192"/>
    <s v="3R03-002"/>
    <s v="Queen Anne's County Department of Aging(QAC DOA)"/>
    <s v="Active"/>
    <s v="Rural Reporter"/>
    <s v="Centreville "/>
    <x v="17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2266"/>
    <n v="15029"/>
    <n v="21775"/>
    <n v="18974"/>
    <n v="18234"/>
    <n v="13720"/>
    <n v="14361"/>
    <n v="10219"/>
    <n v="9640"/>
    <n v="10242"/>
    <n v="10240"/>
  </r>
  <r>
    <n v="2017"/>
    <n v="30194"/>
    <s v="3R04-013"/>
    <s v="Mid-County Transit Authority(TACT)"/>
    <s v="Active"/>
    <s v="Rural Reporter"/>
    <s v="kittanning"/>
    <x v="1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10102"/>
    <n v="13026"/>
    <n v="11476"/>
    <n v="13275"/>
    <n v="14031"/>
    <n v="9501"/>
    <n v="9112"/>
    <n v="14394"/>
    <n v="15882"/>
    <n v="13731"/>
  </r>
  <r>
    <n v="2017"/>
    <n v="30194"/>
    <s v="3R04-013"/>
    <s v="Mid-County Transit Authority(TACT)"/>
    <s v="Active"/>
    <s v="Rural Reporter"/>
    <s v="kittanning"/>
    <x v="1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1272"/>
    <n v="10867"/>
    <n v="10753"/>
    <n v="9704"/>
    <n v="10532"/>
    <n v="10693"/>
    <n v="9690"/>
    <n v="7805"/>
    <n v="7864"/>
    <n v="7945"/>
    <n v="9539"/>
  </r>
  <r>
    <n v="2017"/>
    <n v="30196"/>
    <s v="3R04-019"/>
    <s v="Area Transportation Authority of North Central PA(ATA)"/>
    <s v="Active"/>
    <s v="Rural Reporter"/>
    <s v="Johnsonburg"/>
    <x v="12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828"/>
    <n v="1377"/>
    <s v=""/>
    <s v=""/>
    <m/>
  </r>
  <r>
    <n v="2017"/>
    <n v="30196"/>
    <s v="3R04-019"/>
    <s v="Area Transportation Authority of North Central PA(ATA)"/>
    <s v="Active"/>
    <s v="Rural Reporter"/>
    <s v="Johnsonburg"/>
    <x v="1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7749"/>
    <n v="70512"/>
    <n v="70995"/>
    <n v="70240"/>
    <n v="71082"/>
    <n v="70002"/>
    <n v="69183"/>
    <n v="68658"/>
    <n v="69206"/>
    <n v="69377"/>
    <n v="69772"/>
  </r>
  <r>
    <n v="2017"/>
    <n v="30196"/>
    <s v="3R04-019"/>
    <s v="Area Transportation Authority of North Central PA(ATA)"/>
    <s v="Active"/>
    <s v="Rural Reporter"/>
    <s v="Johnsonburg"/>
    <x v="1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22607"/>
    <n v="22636"/>
    <n v="22394"/>
    <n v="23998"/>
    <n v="27532"/>
    <n v="32473"/>
    <n v="38028"/>
    <n v="38504"/>
    <n v="38395"/>
    <n v="38621"/>
    <n v="39154"/>
  </r>
  <r>
    <n v="2017"/>
    <n v="30196"/>
    <s v="3R04-019"/>
    <s v="Area Transportation Authority of North Central PA(ATA)"/>
    <s v="Active"/>
    <s v="Rural Reporter"/>
    <s v="Johnsonburg"/>
    <x v="12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82"/>
    <n v="1043"/>
    <n v="1217"/>
    <n v="1271"/>
    <n v="1237"/>
  </r>
  <r>
    <n v="2017"/>
    <n v="30197"/>
    <s v="3R04-003"/>
    <s v="DuBois, Falls Creek, Sandy TWP Joint Transit Auth(DuFAST)"/>
    <s v="Active"/>
    <s v="Rural Reporter"/>
    <s v="DuBois"/>
    <x v="1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0009"/>
    <n v="9828"/>
    <n v="9681"/>
    <n v="9398"/>
    <n v="11971"/>
    <n v="10372"/>
    <n v="10356"/>
    <n v="10846"/>
    <n v="10036"/>
    <n v="9894"/>
    <n v="12085"/>
  </r>
  <r>
    <n v="2017"/>
    <n v="30198"/>
    <m/>
    <s v="City of Suffolk - Suffolk Transit"/>
    <s v="Active"/>
    <s v="Reduced Reporter"/>
    <s v="Suffolk"/>
    <x v="14"/>
    <n v="2010"/>
    <x v="121"/>
    <n v="34"/>
    <n v="515"/>
    <n v="1439666"/>
    <x v="0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n v="1081"/>
    <n v="1271"/>
    <n v="1450"/>
  </r>
  <r>
    <n v="2017"/>
    <n v="30198"/>
    <m/>
    <s v="City of Suffolk - Suffolk Transit"/>
    <s v="Active"/>
    <s v="Reduced Reporter"/>
    <s v="Suffolk"/>
    <x v="14"/>
    <n v="2010"/>
    <x v="121"/>
    <n v="34"/>
    <n v="515"/>
    <n v="1439666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13004"/>
    <n v="13856"/>
    <n v="13825"/>
  </r>
  <r>
    <n v="2017"/>
    <n v="30199"/>
    <m/>
    <s v="New River Transit Authority(NRT)"/>
    <s v="Active"/>
    <s v="Reduced Reporter"/>
    <s v="Beckley"/>
    <x v="13"/>
    <n v="2010"/>
    <x v="134"/>
    <n v="430"/>
    <n v="61"/>
    <n v="64022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6738"/>
    <n v="19129"/>
    <n v="19509"/>
  </r>
  <r>
    <n v="2017"/>
    <n v="30200"/>
    <m/>
    <s v="City of Radford"/>
    <s v="Active"/>
    <s v="Reduced Reporter"/>
    <s v="Radford"/>
    <x v="14"/>
    <n v="2010"/>
    <x v="125"/>
    <n v="328"/>
    <n v="51"/>
    <n v="88542"/>
    <x v="0"/>
    <s v="MB"/>
    <s v="DO"/>
    <s v="Operating"/>
    <m/>
    <m/>
    <m/>
    <m/>
    <m/>
    <m/>
    <m/>
    <m/>
    <m/>
    <m/>
    <m/>
    <m/>
    <m/>
    <m/>
    <m/>
    <m/>
    <m/>
    <m/>
    <m/>
    <m/>
    <m/>
    <n v="24665"/>
    <n v="30095"/>
    <m/>
    <n v="30011"/>
    <n v="31578"/>
    <n v="31759"/>
  </r>
  <r>
    <n v="2017"/>
    <n v="30201"/>
    <m/>
    <s v="Baltimore City Department of Transportation"/>
    <s v="Active"/>
    <s v="Full Reporter"/>
    <s v="Baltimore"/>
    <x v="17"/>
    <n v="2010"/>
    <x v="105"/>
    <n v="19"/>
    <n v="717"/>
    <n v="2203663"/>
    <x v="0"/>
    <s v="FB"/>
    <s v="PT"/>
    <s v="Operating"/>
    <m/>
    <m/>
    <m/>
    <m/>
    <m/>
    <m/>
    <m/>
    <m/>
    <m/>
    <m/>
    <m/>
    <m/>
    <m/>
    <m/>
    <m/>
    <m/>
    <m/>
    <m/>
    <m/>
    <m/>
    <m/>
    <m/>
    <m/>
    <m/>
    <m/>
    <n v="9045"/>
    <n v="8861"/>
  </r>
  <r>
    <n v="2017"/>
    <n v="30201"/>
    <m/>
    <s v="Baltimore City Department of Transportation"/>
    <s v="Active"/>
    <s v="Full Reporter"/>
    <s v="Baltimore"/>
    <x v="17"/>
    <n v="2010"/>
    <x v="105"/>
    <n v="19"/>
    <n v="717"/>
    <n v="2203663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80239"/>
    <n v="63367"/>
  </r>
  <r>
    <n v="2017"/>
    <n v="30202"/>
    <m/>
    <s v="South Central Transit Authority(SCTA)"/>
    <s v="Active"/>
    <s v="Full Reporter"/>
    <s v="Lancaster"/>
    <x v="12"/>
    <n v="2010"/>
    <x v="97"/>
    <n v="91"/>
    <n v="248"/>
    <n v="402004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56898"/>
  </r>
  <r>
    <n v="2017"/>
    <n v="30202"/>
    <m/>
    <s v="South Central Transit Authority(SCTA)"/>
    <s v="Active"/>
    <s v="Full Reporter"/>
    <s v="Lancaster"/>
    <x v="12"/>
    <n v="2010"/>
    <x v="97"/>
    <n v="91"/>
    <n v="248"/>
    <n v="402004"/>
    <x v="1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44705"/>
  </r>
  <r>
    <n v="2017"/>
    <n v="30202"/>
    <m/>
    <s v="South Central Transit Authority(SCTA)"/>
    <s v="Active"/>
    <s v="Full Reporter"/>
    <s v="Lancaster"/>
    <x v="12"/>
    <n v="2010"/>
    <x v="97"/>
    <n v="91"/>
    <n v="248"/>
    <n v="402004"/>
    <x v="1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236291"/>
  </r>
  <r>
    <n v="2014"/>
    <n v="30988"/>
    <s v=""/>
    <s v="Unified Human Service Transportation Systems Inc. - PART"/>
    <s v="Inactive"/>
    <s v="Rural Reporter"/>
    <m/>
    <x v="14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n v="4978"/>
    <s v=""/>
    <s v=""/>
    <m/>
  </r>
  <r>
    <n v="2017"/>
    <n v="30989"/>
    <n v="3113"/>
    <s v="Central Shenandoah Planning District Commission(CSPDC)"/>
    <s v="Active"/>
    <s v="Reduced Reporter"/>
    <s v="Staunton"/>
    <x v="14"/>
    <n v="2010"/>
    <x v="135"/>
    <n v="461"/>
    <n v="38"/>
    <n v="56611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69"/>
    <n v="2135"/>
    <n v="2149"/>
    <n v="3413"/>
  </r>
  <r>
    <n v="2017"/>
    <n v="30989"/>
    <n v="3113"/>
    <s v="Central Shenandoah Planning District Commission(CSPDC)"/>
    <s v="Active"/>
    <s v="Reduced Reporter"/>
    <s v="Staunton"/>
    <x v="14"/>
    <n v="2010"/>
    <x v="135"/>
    <n v="461"/>
    <n v="38"/>
    <n v="56611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801"/>
    <n v="15014"/>
    <n v="16607"/>
    <n v="17633"/>
  </r>
  <r>
    <n v="2017"/>
    <n v="30990"/>
    <m/>
    <s v="Airport Corridor Transportation Association(ACTA)"/>
    <s v="Active"/>
    <s v="Reduced Reporter"/>
    <s v="Pittsburgh"/>
    <x v="12"/>
    <n v="2010"/>
    <x v="98"/>
    <n v="27"/>
    <n v="905"/>
    <n v="1733853"/>
    <x v="0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n v="12180"/>
    <n v="12871"/>
    <n v="11845"/>
  </r>
  <r>
    <n v="2017"/>
    <n v="30992"/>
    <m/>
    <s v=" Sistersville Ferry "/>
    <s v="Active"/>
    <s v="Rural Reporter"/>
    <s v="  Sistersville"/>
    <x v="13"/>
    <n v="2010"/>
    <x v="9"/>
    <m/>
    <m/>
    <m/>
    <x v="1"/>
    <s v="F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408"/>
  </r>
  <r>
    <n v="2017"/>
    <n v="40001"/>
    <n v="4001"/>
    <s v="Chattanooga Area Regional Transportation Authority(CARTA)"/>
    <s v="Active"/>
    <s v="Full Reporter"/>
    <s v="Chattanooga"/>
    <x v="19"/>
    <n v="2010"/>
    <x v="136"/>
    <n v="100"/>
    <n v="300"/>
    <n v="381112"/>
    <x v="0"/>
    <s v="DR"/>
    <s v="DO"/>
    <s v="Operating"/>
    <s v=""/>
    <s v=""/>
    <s v=""/>
    <n v="16791"/>
    <n v="17243"/>
    <n v="17558"/>
    <n v="18434"/>
    <n v="18655"/>
    <n v="19495"/>
    <n v="21478"/>
    <n v="20990"/>
    <n v="22717"/>
    <n v="26131"/>
    <n v="26743"/>
    <n v="27412"/>
    <n v="36918"/>
    <n v="32302"/>
    <n v="29068"/>
    <n v="28614"/>
    <n v="30210"/>
    <n v="29298"/>
    <n v="31572"/>
    <n v="31700"/>
    <n v="30568"/>
    <n v="30405"/>
    <n v="30252"/>
    <n v="31573"/>
  </r>
  <r>
    <n v="2017"/>
    <n v="40001"/>
    <n v="4001"/>
    <s v="Chattanooga Area Regional Transportation Authority(CARTA)"/>
    <s v="Active"/>
    <s v="Full Reporter"/>
    <s v="Chattanooga"/>
    <x v="19"/>
    <n v="2010"/>
    <x v="136"/>
    <n v="100"/>
    <n v="300"/>
    <n v="381112"/>
    <x v="0"/>
    <s v="DR"/>
    <s v="PT"/>
    <s v="Operating"/>
    <n v="13562"/>
    <n v="14681"/>
    <n v="15759"/>
    <n v="3687"/>
    <n v="104"/>
    <n v="104"/>
    <n v="108"/>
    <n v="104"/>
    <s v=""/>
    <n v="720"/>
    <n v="980"/>
    <n v="827"/>
    <n v="896"/>
    <n v="888"/>
    <n v="1480"/>
    <n v="5477"/>
    <n v="5184"/>
    <n v="5784"/>
    <n v="5416"/>
    <n v="5105"/>
    <n v="4056"/>
    <n v="2588"/>
    <n v="1728"/>
    <n v="1103"/>
    <n v="1141"/>
    <n v="1388"/>
    <n v="1251"/>
  </r>
  <r>
    <n v="2017"/>
    <n v="40001"/>
    <n v="4001"/>
    <s v="Chattanooga Area Regional Transportation Authority(CARTA)"/>
    <s v="Active"/>
    <s v="Full Reporter"/>
    <s v="Chattanooga"/>
    <x v="19"/>
    <n v="2010"/>
    <x v="136"/>
    <n v="100"/>
    <n v="300"/>
    <n v="381112"/>
    <x v="0"/>
    <s v="IP"/>
    <s v="DO"/>
    <s v="Operating"/>
    <n v="5904"/>
    <n v="6480"/>
    <n v="4482"/>
    <n v="5796"/>
    <n v="6228"/>
    <n v="4824"/>
    <n v="6354"/>
    <n v="6516"/>
    <n v="6534"/>
    <n v="4788"/>
    <n v="4842"/>
    <n v="5598"/>
    <n v="5416"/>
    <n v="6204"/>
    <n v="6207"/>
    <n v="6544"/>
    <n v="4932"/>
    <n v="6426"/>
    <n v="6297"/>
    <n v="6220"/>
    <n v="4455"/>
    <n v="5288"/>
    <n v="6961"/>
    <n v="6715"/>
    <n v="6788"/>
    <n v="7033"/>
    <n v="7363"/>
  </r>
  <r>
    <n v="2017"/>
    <n v="40001"/>
    <n v="4001"/>
    <s v="Chattanooga Area Regional Transportation Authority(CARTA)"/>
    <s v="Active"/>
    <s v="Full Reporter"/>
    <s v="Chattanooga"/>
    <x v="19"/>
    <n v="2010"/>
    <x v="136"/>
    <n v="100"/>
    <n v="300"/>
    <n v="381112"/>
    <x v="0"/>
    <s v="MB"/>
    <s v="DO"/>
    <s v="Operating"/>
    <n v="117660"/>
    <n v="115854"/>
    <n v="115911"/>
    <n v="119765"/>
    <n v="139988"/>
    <n v="121554"/>
    <n v="113571"/>
    <n v="108117"/>
    <n v="113866"/>
    <n v="118198"/>
    <n v="124498"/>
    <n v="128373"/>
    <n v="128671"/>
    <n v="128719"/>
    <n v="129994"/>
    <n v="130663"/>
    <n v="156408"/>
    <n v="151610"/>
    <n v="150766"/>
    <n v="163451"/>
    <n v="162626"/>
    <n v="136939"/>
    <n v="136571"/>
    <n v="144300"/>
    <n v="167724"/>
    <n v="181283"/>
    <n v="183330"/>
  </r>
  <r>
    <n v="2017"/>
    <n v="40002"/>
    <n v="4002"/>
    <s v="Knoxville Area Transit(KAT)"/>
    <s v="Active"/>
    <s v="Full Reporter"/>
    <s v="Knoxville"/>
    <x v="19"/>
    <n v="2010"/>
    <x v="137"/>
    <n v="74"/>
    <n v="438"/>
    <n v="558696"/>
    <x v="0"/>
    <s v="DR"/>
    <s v="DO"/>
    <s v="Operating"/>
    <n v="12178"/>
    <n v="11536"/>
    <n v="12381"/>
    <n v="12528"/>
    <n v="17103"/>
    <n v="20106"/>
    <n v="17847"/>
    <n v="18423"/>
    <n v="17583"/>
    <n v="16996"/>
    <n v="19037"/>
    <n v="19102"/>
    <n v="22807"/>
    <n v="26617"/>
    <n v="30740"/>
    <n v="34602"/>
    <n v="37368"/>
    <n v="39180"/>
    <n v="31888"/>
    <n v="31575"/>
    <n v="52315"/>
    <n v="50425"/>
    <n v="47253"/>
    <n v="27768"/>
    <n v="20915"/>
    <n v="26731"/>
    <n v="26290"/>
  </r>
  <r>
    <n v="2017"/>
    <n v="40002"/>
    <n v="4002"/>
    <s v="Knoxville Area Transit(KAT)"/>
    <s v="Active"/>
    <s v="Full Reporter"/>
    <s v="Knoxville"/>
    <x v="19"/>
    <n v="2010"/>
    <x v="137"/>
    <n v="74"/>
    <n v="438"/>
    <n v="558696"/>
    <x v="0"/>
    <s v="MB"/>
    <s v="DO"/>
    <s v="Operating"/>
    <n v="134740"/>
    <n v="141171"/>
    <n v="148182"/>
    <n v="123078"/>
    <n v="131854"/>
    <n v="145890"/>
    <n v="148685"/>
    <n v="149863"/>
    <n v="160575"/>
    <n v="168350"/>
    <n v="191152"/>
    <n v="212011"/>
    <n v="225221"/>
    <n v="206863"/>
    <n v="225250"/>
    <n v="220868"/>
    <n v="218759"/>
    <n v="216569"/>
    <n v="217085"/>
    <n v="212715"/>
    <n v="171838"/>
    <n v="176749"/>
    <n v="215578"/>
    <n v="203543"/>
    <n v="204533"/>
    <n v="202262"/>
    <n v="202975"/>
  </r>
  <r>
    <n v="2017"/>
    <n v="40003"/>
    <n v="4003"/>
    <s v="Memphis Area Transit Authority(MATA)"/>
    <s v="Active"/>
    <s v="Full Reporter"/>
    <s v="Memphis"/>
    <x v="19"/>
    <n v="2010"/>
    <x v="138"/>
    <n v="41"/>
    <n v="497"/>
    <n v="1060061"/>
    <x v="0"/>
    <s v="DR"/>
    <s v="DO"/>
    <s v="Operating"/>
    <n v="30014"/>
    <n v="31339"/>
    <n v="33700"/>
    <n v="34857"/>
    <n v="43392"/>
    <n v="50687"/>
    <n v="55923"/>
    <n v="63218"/>
    <n v="59417"/>
    <n v="81855"/>
    <n v="121336"/>
    <n v="148117"/>
    <n v="126941"/>
    <n v="115516"/>
    <n v="114828"/>
    <n v="116347"/>
    <n v="129610"/>
    <n v="129093"/>
    <n v="121841"/>
    <n v="108693"/>
    <n v="106657"/>
    <n v="105148"/>
    <n v="104467"/>
    <n v="109345"/>
    <n v="103756"/>
    <n v="109773"/>
    <n v="103839"/>
  </r>
  <r>
    <n v="2017"/>
    <n v="40003"/>
    <n v="4003"/>
    <s v="Memphis Area Transit Authority(MATA)"/>
    <s v="Active"/>
    <s v="Full Reporter"/>
    <s v="Memphis"/>
    <x v="19"/>
    <n v="2010"/>
    <x v="138"/>
    <n v="41"/>
    <n v="497"/>
    <n v="1060061"/>
    <x v="0"/>
    <s v="DR"/>
    <s v="PT"/>
    <s v="Discontinued"/>
    <s v=""/>
    <s v=""/>
    <s v=""/>
    <s v=""/>
    <s v=""/>
    <s v=""/>
    <s v=""/>
    <s v=""/>
    <n v="5289"/>
    <n v="5731"/>
    <n v="1174"/>
    <s v=""/>
    <s v=""/>
    <s v=""/>
    <s v=""/>
    <s v=""/>
    <s v=""/>
    <s v=""/>
    <s v=""/>
    <s v=""/>
    <n v="0"/>
    <n v="0"/>
    <s v=""/>
    <n v="0"/>
    <s v=""/>
    <m/>
    <m/>
  </r>
  <r>
    <n v="2017"/>
    <n v="40003"/>
    <n v="4003"/>
    <s v="Memphis Area Transit Authority(MATA)"/>
    <s v="Active"/>
    <s v="Full Reporter"/>
    <s v="Memphis"/>
    <x v="19"/>
    <n v="2010"/>
    <x v="138"/>
    <n v="41"/>
    <n v="497"/>
    <n v="1060061"/>
    <x v="0"/>
    <s v="LR"/>
    <s v="DO"/>
    <s v="Discontinued"/>
    <s v=""/>
    <s v=""/>
    <n v="0"/>
    <n v="17947"/>
    <n v="19278"/>
    <n v="20187"/>
    <n v="22568"/>
    <n v="33406"/>
    <n v="37300"/>
    <n v="39020"/>
    <n v="38890"/>
    <n v="38410"/>
    <n v="38151"/>
    <n v="46727"/>
    <n v="54950"/>
    <n v="49804"/>
    <n v="60380"/>
    <n v="60949"/>
    <n v="57742"/>
    <n v="54561"/>
    <n v="0"/>
    <n v="0"/>
    <s v=""/>
    <n v="0"/>
    <s v=""/>
    <m/>
    <m/>
  </r>
  <r>
    <n v="2017"/>
    <n v="40003"/>
    <n v="4003"/>
    <s v="Memphis Area Transit Authority(MATA)"/>
    <s v="Active"/>
    <s v="Full Reporter"/>
    <s v="Memphis"/>
    <x v="19"/>
    <n v="2010"/>
    <x v="138"/>
    <n v="41"/>
    <n v="497"/>
    <n v="1060061"/>
    <x v="0"/>
    <s v="MB"/>
    <s v="DO"/>
    <s v="Operating"/>
    <n v="419931"/>
    <n v="427381"/>
    <n v="427787"/>
    <n v="421749"/>
    <n v="417249"/>
    <n v="410150"/>
    <n v="430399"/>
    <n v="407107"/>
    <n v="414893"/>
    <n v="417952"/>
    <n v="421897"/>
    <n v="422458"/>
    <n v="381418"/>
    <n v="445132"/>
    <n v="424388"/>
    <n v="415478"/>
    <n v="399885"/>
    <n v="425944"/>
    <n v="421643"/>
    <n v="410069"/>
    <n v="385971"/>
    <n v="360070"/>
    <n v="356124"/>
    <n v="326919"/>
    <n v="330243"/>
    <n v="330786"/>
    <n v="322930"/>
  </r>
  <r>
    <n v="2017"/>
    <n v="40003"/>
    <n v="4003"/>
    <s v="Memphis Area Transit Authority(MATA)"/>
    <s v="Active"/>
    <s v="Full Reporter"/>
    <s v="Memphis"/>
    <x v="19"/>
    <n v="2010"/>
    <x v="138"/>
    <n v="41"/>
    <n v="497"/>
    <n v="1060061"/>
    <x v="0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448"/>
    <n v="43211"/>
    <n v="42119"/>
    <n v="29894"/>
    <n v="0"/>
    <n v="0"/>
    <n v="0"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x v="0"/>
    <s v="CB"/>
    <s v="DO"/>
    <s v="Discontinued"/>
    <m/>
    <m/>
    <m/>
    <m/>
    <m/>
    <m/>
    <m/>
    <m/>
    <m/>
    <m/>
    <m/>
    <m/>
    <m/>
    <m/>
    <m/>
    <m/>
    <m/>
    <m/>
    <m/>
    <m/>
    <m/>
    <m/>
    <m/>
    <m/>
    <n v="20331"/>
    <n v="20589"/>
    <n v="20796"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x v="0"/>
    <s v="DR"/>
    <s v="DO"/>
    <s v="Operating"/>
    <s v=""/>
    <n v="54673"/>
    <n v="64632"/>
    <n v="67739"/>
    <n v="35205"/>
    <n v="50991"/>
    <n v="52899"/>
    <n v="54505"/>
    <n v="50566"/>
    <n v="50463"/>
    <n v="52171"/>
    <n v="56698"/>
    <n v="61517"/>
    <n v="72545"/>
    <n v="75807"/>
    <n v="93664"/>
    <n v="104088"/>
    <n v="117048"/>
    <n v="126319"/>
    <n v="115867"/>
    <n v="118783"/>
    <n v="129724"/>
    <n v="126503"/>
    <n v="136330"/>
    <n v="142268"/>
    <n v="138589"/>
    <n v="149522"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x v="0"/>
    <s v="DR"/>
    <s v="PT"/>
    <s v="Discontinued"/>
    <n v="54586"/>
    <s v=""/>
    <s v=""/>
    <s v=""/>
    <s v=""/>
    <s v=""/>
    <s v=""/>
    <s v=""/>
    <s v=""/>
    <s v=""/>
    <s v=""/>
    <s v=""/>
    <s v=""/>
    <s v=""/>
    <s v=""/>
    <n v="20903"/>
    <n v="11652"/>
    <n v="28364"/>
    <n v="28006"/>
    <s v=""/>
    <n v="0"/>
    <n v="0"/>
    <s v=""/>
    <n v="0"/>
    <s v=""/>
    <m/>
    <m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648"/>
    <n v="13265"/>
    <n v="10316"/>
    <n v="11318"/>
    <n v="25685"/>
    <n v="29080"/>
    <n v="37190"/>
    <n v="45820"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x v="0"/>
    <s v="MB"/>
    <s v="DO"/>
    <s v="Operating"/>
    <n v="288949"/>
    <n v="269061"/>
    <n v="256310"/>
    <n v="260031"/>
    <n v="264193"/>
    <n v="267185"/>
    <n v="266716"/>
    <n v="275661"/>
    <n v="282285"/>
    <n v="354770"/>
    <n v="294874"/>
    <n v="286147"/>
    <n v="292943"/>
    <n v="305800"/>
    <n v="306658"/>
    <n v="300581"/>
    <n v="303624"/>
    <n v="321162"/>
    <n v="303249"/>
    <n v="313114"/>
    <n v="348703"/>
    <n v="361120"/>
    <n v="402413"/>
    <n v="434710"/>
    <n v="421097"/>
    <n v="452725"/>
    <n v="480999"/>
  </r>
  <r>
    <n v="2017"/>
    <n v="40004"/>
    <n v="4004"/>
    <s v="Metropolitan Transit Authority(MTA)"/>
    <s v="Active"/>
    <s v="Full Reporter"/>
    <s v="Nashville"/>
    <x v="19"/>
    <n v="2010"/>
    <x v="139"/>
    <n v="44"/>
    <n v="563"/>
    <n v="969587"/>
    <x v="0"/>
    <s v="VP"/>
    <s v="DO"/>
    <s v="Discontinued"/>
    <n v="10981"/>
    <n v="10793"/>
    <n v="9528"/>
    <n v="9449"/>
    <s v=""/>
    <n v="18332"/>
    <s v=""/>
    <n v="17397"/>
    <s v=""/>
    <s v=""/>
    <s v=""/>
    <s v=""/>
    <n v="22000"/>
    <s v=""/>
    <s v=""/>
    <s v=""/>
    <s v=""/>
    <s v=""/>
    <s v=""/>
    <s v=""/>
    <n v="0"/>
    <n v="0"/>
    <s v=""/>
    <n v="0"/>
    <s v=""/>
    <m/>
    <m/>
  </r>
  <r>
    <n v="2017"/>
    <n v="40005"/>
    <n v="4005"/>
    <s v="ART (Asheville Redefines Transit)(ART)"/>
    <s v="Active"/>
    <s v="Full Reporter"/>
    <s v="Asheville"/>
    <x v="20"/>
    <n v="2010"/>
    <x v="140"/>
    <n v="133"/>
    <n v="265"/>
    <n v="280648"/>
    <x v="0"/>
    <s v="DR"/>
    <s v="PT"/>
    <s v="Discontinued"/>
    <n v="6656"/>
    <n v="7560"/>
    <n v="9700"/>
    <n v="12843"/>
    <n v="11929"/>
    <n v="15399"/>
    <n v="19163"/>
    <n v="16680"/>
    <n v="17602"/>
    <n v="15485"/>
    <n v="13830"/>
    <n v="13736"/>
    <n v="11405"/>
    <n v="12475"/>
    <n v="11617"/>
    <n v="10799"/>
    <n v="10260"/>
    <n v="11117"/>
    <n v="11289"/>
    <n v="10623"/>
    <n v="10927"/>
    <n v="10747"/>
    <n v="0"/>
    <n v="0"/>
    <s v=""/>
    <m/>
    <m/>
  </r>
  <r>
    <n v="2017"/>
    <n v="40005"/>
    <n v="4005"/>
    <s v="ART (Asheville Redefines Transit)(ART)"/>
    <s v="Active"/>
    <s v="Full Reporter"/>
    <s v="Asheville"/>
    <x v="20"/>
    <n v="2010"/>
    <x v="140"/>
    <n v="133"/>
    <n v="265"/>
    <n v="280648"/>
    <x v="0"/>
    <s v="MB"/>
    <s v="DO"/>
    <s v="Operating"/>
    <n v="49341"/>
    <n v="46542"/>
    <n v="46462"/>
    <n v="43888"/>
    <n v="38959"/>
    <n v="37946"/>
    <n v="39874"/>
    <n v="39661"/>
    <n v="40128"/>
    <n v="42173"/>
    <n v="46720"/>
    <n v="50475"/>
    <n v="56668"/>
    <n v="58222"/>
    <n v="56139"/>
    <n v="58223"/>
    <n v="70298"/>
    <n v="71878"/>
    <n v="64137"/>
    <n v="63885"/>
    <n v="60712"/>
    <n v="59785"/>
    <n v="62975"/>
    <n v="62288"/>
    <n v="64345"/>
    <n v="68588"/>
    <n v="68107"/>
  </r>
  <r>
    <n v="2017"/>
    <n v="40006"/>
    <n v="4006"/>
    <s v="Cape Fear Public Transportation Authority(Wave)"/>
    <s v="Active"/>
    <s v="Full Reporter"/>
    <s v="Wilmington"/>
    <x v="20"/>
    <n v="2010"/>
    <x v="141"/>
    <n v="161"/>
    <n v="134"/>
    <n v="219957"/>
    <x v="0"/>
    <s v="DR"/>
    <s v="DO"/>
    <s v="Operating"/>
    <n v="2656"/>
    <n v="1964"/>
    <n v="1683"/>
    <n v="2041"/>
    <n v="1880"/>
    <n v="1585"/>
    <n v="1510"/>
    <n v="1703"/>
    <n v="1587"/>
    <n v="1520"/>
    <n v="1268"/>
    <n v="1192"/>
    <n v="1067"/>
    <n v="965"/>
    <n v="432"/>
    <n v="649"/>
    <n v="967"/>
    <n v="36622"/>
    <n v="33462"/>
    <n v="36748"/>
    <n v="0"/>
    <n v="44095"/>
    <n v="25666"/>
    <n v="23510"/>
    <n v="22874"/>
    <n v="28586"/>
    <n v="20523"/>
  </r>
  <r>
    <n v="2017"/>
    <n v="40006"/>
    <n v="4006"/>
    <s v="Cape Fear Public Transportation Authority(Wave)"/>
    <s v="Active"/>
    <s v="Full Reporter"/>
    <s v="Wilmington"/>
    <x v="20"/>
    <n v="2010"/>
    <x v="141"/>
    <n v="161"/>
    <n v="134"/>
    <n v="219957"/>
    <x v="0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959"/>
    <n v="0"/>
    <s v=""/>
    <n v="0"/>
    <s v=""/>
    <m/>
    <m/>
  </r>
  <r>
    <n v="2017"/>
    <n v="40006"/>
    <n v="4006"/>
    <s v="Cape Fear Public Transportation Authority(Wave)"/>
    <s v="Active"/>
    <s v="Full Reporter"/>
    <s v="Wilmington"/>
    <x v="20"/>
    <n v="2010"/>
    <x v="141"/>
    <n v="161"/>
    <n v="134"/>
    <n v="219957"/>
    <x v="0"/>
    <s v="MB"/>
    <s v="DO"/>
    <s v="Discontinued"/>
    <n v="32914"/>
    <n v="32856"/>
    <n v="33802"/>
    <n v="33717"/>
    <n v="33546"/>
    <n v="33048"/>
    <n v="32692"/>
    <n v="36994"/>
    <n v="37240"/>
    <n v="39228"/>
    <n v="45825"/>
    <n v="48983"/>
    <n v="47537"/>
    <n v="55858"/>
    <n v="93166"/>
    <n v="88991"/>
    <n v="91987"/>
    <n v="96303"/>
    <n v="96829"/>
    <n v="108579"/>
    <n v="0"/>
    <n v="0"/>
    <s v=""/>
    <n v="0"/>
    <s v=""/>
    <m/>
    <m/>
  </r>
  <r>
    <n v="2017"/>
    <n v="40006"/>
    <n v="4006"/>
    <s v="Cape Fear Public Transportation Authority(Wave)"/>
    <s v="Active"/>
    <s v="Full Reporter"/>
    <s v="Wilmington"/>
    <x v="20"/>
    <n v="2010"/>
    <x v="141"/>
    <n v="161"/>
    <n v="134"/>
    <n v="219957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2920"/>
    <n v="94999"/>
    <n v="88073"/>
    <n v="86268"/>
    <n v="86981"/>
    <n v="86498"/>
    <n v="85636"/>
  </r>
  <r>
    <n v="2017"/>
    <n v="40006"/>
    <n v="4006"/>
    <s v="Cape Fear Public Transportation Authority(Wave)"/>
    <s v="Active"/>
    <s v="Full Reporter"/>
    <s v="Wilmington"/>
    <x v="20"/>
    <n v="2010"/>
    <x v="141"/>
    <n v="161"/>
    <n v="134"/>
    <n v="219957"/>
    <x v="0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6"/>
    <n v="983"/>
    <n v="1316"/>
    <n v="937"/>
    <n v="817"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x v="0"/>
    <s v="DR"/>
    <s v="DO"/>
    <s v="Discontinued"/>
    <s v=""/>
    <s v=""/>
    <s v=""/>
    <s v=""/>
    <s v=""/>
    <s v=""/>
    <s v=""/>
    <s v=""/>
    <s v=""/>
    <n v="34542"/>
    <n v="33618"/>
    <n v="22967"/>
    <n v="14923"/>
    <n v="15486"/>
    <n v="14175"/>
    <n v="8699"/>
    <n v="3132"/>
    <s v=""/>
    <s v=""/>
    <s v=""/>
    <n v="0"/>
    <n v="0"/>
    <s v=""/>
    <n v="0"/>
    <s v=""/>
    <m/>
    <m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x v="0"/>
    <s v="DR"/>
    <s v="PT"/>
    <s v="Discontinued"/>
    <n v="3952"/>
    <n v="3990"/>
    <n v="15856"/>
    <n v="21298"/>
    <n v="29405"/>
    <n v="34333"/>
    <n v="31458"/>
    <n v="31864"/>
    <s v=""/>
    <s v=""/>
    <n v="50580"/>
    <s v=""/>
    <s v=""/>
    <s v=""/>
    <s v=""/>
    <s v=""/>
    <s v=""/>
    <s v=""/>
    <n v="287317"/>
    <s v=""/>
    <n v="0"/>
    <n v="0"/>
    <s v=""/>
    <n v="0"/>
    <s v=""/>
    <m/>
    <m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6982"/>
    <n v="202966"/>
    <n v="204007"/>
    <n v="208690"/>
    <n v="200229"/>
    <n v="248757"/>
    <n v="468427"/>
    <n v="286719"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x v="0"/>
    <s v="MB"/>
    <s v="DO"/>
    <s v="Operating"/>
    <n v="119341"/>
    <n v="114591"/>
    <n v="103528"/>
    <n v="101824"/>
    <n v="108917"/>
    <n v="107366"/>
    <n v="106488"/>
    <n v="106742"/>
    <n v="112464"/>
    <n v="126888"/>
    <n v="132941"/>
    <n v="136665"/>
    <n v="147805"/>
    <n v="149163"/>
    <n v="150137"/>
    <n v="165178"/>
    <n v="179617"/>
    <n v="198296"/>
    <n v="203508"/>
    <n v="213316"/>
    <n v="213368"/>
    <n v="216374"/>
    <n v="212023"/>
    <n v="214735"/>
    <n v="231528"/>
    <n v="234892"/>
    <n v="236794"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x v="0"/>
    <s v="MB"/>
    <s v="PT"/>
    <s v="Separate"/>
    <n v="4197"/>
    <n v="7900"/>
    <n v="15140"/>
    <n v="10021"/>
    <n v="7930"/>
    <n v="7928"/>
    <n v="9894"/>
    <n v="10014"/>
    <s v=""/>
    <s v=""/>
    <s v=""/>
    <s v=""/>
    <s v=""/>
    <s v=""/>
    <s v=""/>
    <s v=""/>
    <s v=""/>
    <s v=""/>
    <s v=""/>
    <s v=""/>
    <n v="0"/>
    <n v="0"/>
    <n v="0"/>
    <n v="0"/>
    <s v=""/>
    <n v="0"/>
    <n v="0"/>
  </r>
  <r>
    <n v="2017"/>
    <n v="40007"/>
    <n v="4007"/>
    <s v="Capital Area Transit(CAT)"/>
    <s v="Active"/>
    <s v="Full Reporter"/>
    <s v="Raleigh"/>
    <x v="20"/>
    <n v="2010"/>
    <x v="142"/>
    <n v="50"/>
    <n v="518"/>
    <n v="884891"/>
    <x v="0"/>
    <s v="VP"/>
    <s v="PT"/>
    <s v="Discontinued"/>
    <s v=""/>
    <n v="2085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1819"/>
    <n v="52877"/>
    <n v="52804"/>
    <n v="55619"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x v="0"/>
    <s v="C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x v="0"/>
    <s v="DR"/>
    <s v="DO"/>
    <s v="Operating"/>
    <n v="28050"/>
    <n v="28928"/>
    <n v="32004"/>
    <n v="38608"/>
    <n v="51672"/>
    <n v="51497"/>
    <n v="59542"/>
    <n v="64085"/>
    <n v="70640"/>
    <n v="93498"/>
    <n v="105784"/>
    <n v="102123"/>
    <n v="122376"/>
    <n v="123213"/>
    <n v="151500"/>
    <n v="131925"/>
    <n v="160591"/>
    <n v="135248"/>
    <n v="156293"/>
    <n v="131972"/>
    <n v="130588"/>
    <n v="151378"/>
    <n v="131641"/>
    <n v="132283"/>
    <n v="137706"/>
    <n v="147385"/>
    <n v="146131"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x v="0"/>
    <s v="DR"/>
    <s v="PT"/>
    <s v="Discontinued"/>
    <n v="5835"/>
    <n v="3498"/>
    <n v="3022"/>
    <n v="5367"/>
    <n v="3936"/>
    <s v=""/>
    <s v=""/>
    <n v="2438"/>
    <n v="6072"/>
    <n v="7395"/>
    <n v="6096"/>
    <n v="6024"/>
    <s v=""/>
    <s v=""/>
    <s v=""/>
    <s v=""/>
    <s v=""/>
    <s v=""/>
    <s v=""/>
    <s v=""/>
    <n v="0"/>
    <n v="0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x v="0"/>
    <s v="LR"/>
    <s v="DO"/>
    <s v="Operating"/>
    <s v=""/>
    <s v=""/>
    <s v=""/>
    <s v=""/>
    <s v=""/>
    <s v=""/>
    <s v=""/>
    <s v=""/>
    <s v=""/>
    <s v=""/>
    <s v=""/>
    <s v=""/>
    <s v=""/>
    <s v=""/>
    <n v="7516"/>
    <n v="5280"/>
    <s v=""/>
    <n v="30594"/>
    <n v="54687"/>
    <n v="44281"/>
    <n v="45646"/>
    <n v="46642"/>
    <n v="54738"/>
    <n v="60519"/>
    <n v="66612"/>
    <n v="65043"/>
    <n v="66641"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x v="0"/>
    <s v="MB"/>
    <s v="DO"/>
    <s v="Operating"/>
    <n v="328709"/>
    <n v="323982"/>
    <n v="320687"/>
    <n v="326192"/>
    <n v="328512"/>
    <n v="347292"/>
    <n v="347036"/>
    <n v="374237"/>
    <n v="426684"/>
    <n v="453168"/>
    <n v="549396"/>
    <n v="589659"/>
    <n v="679651"/>
    <n v="692717"/>
    <n v="740223"/>
    <n v="764686"/>
    <n v="767936"/>
    <n v="819544"/>
    <n v="828877"/>
    <n v="778773"/>
    <n v="780795"/>
    <n v="789217"/>
    <n v="794812"/>
    <n v="740011"/>
    <n v="778994"/>
    <n v="793770"/>
    <n v="792241"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x v="0"/>
    <s v="MB"/>
    <s v="PT"/>
    <s v="Discontinued"/>
    <n v="1288"/>
    <n v="1244"/>
    <n v="1218"/>
    <n v="1203"/>
    <n v="14302"/>
    <n v="14439"/>
    <n v="14849"/>
    <n v="18452"/>
    <n v="18787"/>
    <n v="27281"/>
    <n v="35655"/>
    <n v="39668"/>
    <n v="39690"/>
    <n v="30003"/>
    <n v="29721"/>
    <n v="33327"/>
    <n v="7496"/>
    <s v=""/>
    <s v=""/>
    <s v=""/>
    <n v="0"/>
    <n v="0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x v="0"/>
    <s v="SR"/>
    <s v="DO"/>
    <s v="Operating"/>
    <m/>
    <m/>
    <m/>
    <m/>
    <m/>
    <m/>
    <m/>
    <m/>
    <m/>
    <m/>
    <m/>
    <m/>
    <m/>
    <m/>
    <m/>
    <m/>
    <m/>
    <m/>
    <m/>
    <m/>
    <m/>
    <m/>
    <m/>
    <m/>
    <s v=""/>
    <n v="10486"/>
    <n v="10752"/>
  </r>
  <r>
    <n v="2017"/>
    <n v="40008"/>
    <n v="4008"/>
    <s v="Charlotte Area Transit System(CATS)"/>
    <s v="Active"/>
    <s v="Full Reporter"/>
    <s v="Charlotte"/>
    <x v="20"/>
    <n v="2010"/>
    <x v="143"/>
    <n v="38"/>
    <n v="741"/>
    <n v="1249442"/>
    <x v="0"/>
    <s v="VP"/>
    <s v="DO"/>
    <s v="Operating"/>
    <n v="8568"/>
    <n v="9072"/>
    <n v="11592"/>
    <n v="9828"/>
    <n v="12096"/>
    <n v="12096"/>
    <n v="9072"/>
    <n v="11592"/>
    <n v="32145"/>
    <n v="184212"/>
    <n v="39816"/>
    <n v="44707"/>
    <n v="37743"/>
    <n v="32192"/>
    <n v="33168"/>
    <n v="35102"/>
    <n v="37209"/>
    <n v="38804"/>
    <n v="41471"/>
    <n v="36532"/>
    <n v="36387"/>
    <n v="36361"/>
    <n v="38053"/>
    <n v="37963"/>
    <n v="36259"/>
    <n v="27722"/>
    <n v="22125"/>
  </r>
  <r>
    <n v="2017"/>
    <n v="40009"/>
    <n v="4009"/>
    <s v="Fayetteville Area System of Transit(FAST)"/>
    <s v="Active"/>
    <s v="Full Reporter"/>
    <s v="Fayetteville"/>
    <x v="20"/>
    <n v="2010"/>
    <x v="144"/>
    <n v="122"/>
    <n v="198"/>
    <n v="310282"/>
    <x v="0"/>
    <s v="DR"/>
    <s v="DO"/>
    <s v="Operating"/>
    <s v=""/>
    <s v=""/>
    <s v=""/>
    <s v=""/>
    <s v=""/>
    <n v="19124"/>
    <n v="19226"/>
    <n v="19896"/>
    <n v="20146"/>
    <n v="22864"/>
    <n v="19886"/>
    <n v="28596"/>
    <n v="20349"/>
    <n v="17644"/>
    <n v="15638"/>
    <n v="19305"/>
    <n v="13165"/>
    <n v="17372"/>
    <n v="18415"/>
    <n v="18127"/>
    <n v="17464"/>
    <n v="22239"/>
    <n v="22209"/>
    <n v="22186"/>
    <n v="29273"/>
    <n v="29509"/>
    <n v="30943"/>
  </r>
  <r>
    <n v="2017"/>
    <n v="40009"/>
    <n v="4009"/>
    <s v="Fayetteville Area System of Transit(FAST)"/>
    <s v="Active"/>
    <s v="Full Reporter"/>
    <s v="Fayetteville"/>
    <x v="20"/>
    <n v="2010"/>
    <x v="144"/>
    <n v="122"/>
    <n v="198"/>
    <n v="310282"/>
    <x v="0"/>
    <s v="MB"/>
    <s v="DO"/>
    <s v="Operating"/>
    <n v="45693"/>
    <n v="45693"/>
    <n v="42963"/>
    <n v="45084"/>
    <n v="44983"/>
    <n v="39457"/>
    <n v="51732"/>
    <n v="52148"/>
    <n v="52301"/>
    <n v="70614"/>
    <n v="56450"/>
    <n v="55973"/>
    <n v="59315"/>
    <n v="58732"/>
    <n v="58313"/>
    <n v="58759"/>
    <n v="55254"/>
    <n v="55313"/>
    <n v="57792"/>
    <n v="66443"/>
    <n v="70578"/>
    <n v="71314"/>
    <n v="73739"/>
    <n v="73504"/>
    <n v="85947"/>
    <n v="91581"/>
    <n v="91767"/>
  </r>
  <r>
    <n v="2017"/>
    <n v="40009"/>
    <n v="4009"/>
    <s v="Fayetteville Area System of Transit(FAST)"/>
    <s v="Active"/>
    <s v="Full Reporter"/>
    <s v="Fayetteville"/>
    <x v="20"/>
    <n v="2010"/>
    <x v="144"/>
    <n v="122"/>
    <n v="198"/>
    <n v="310282"/>
    <x v="0"/>
    <s v="MB"/>
    <s v="PT"/>
    <s v="Discontinued"/>
    <m/>
    <m/>
    <m/>
    <m/>
    <m/>
    <m/>
    <m/>
    <m/>
    <m/>
    <m/>
    <m/>
    <m/>
    <m/>
    <m/>
    <m/>
    <m/>
    <m/>
    <m/>
    <m/>
    <m/>
    <m/>
    <m/>
    <m/>
    <m/>
    <m/>
    <n v="1783"/>
    <n v="705"/>
  </r>
  <r>
    <n v="2017"/>
    <n v="40010"/>
    <n v="4010"/>
    <s v="City of Gastonia"/>
    <s v="Active"/>
    <s v="Reduced Reporter"/>
    <s v="Gastonia"/>
    <x v="20"/>
    <n v="2010"/>
    <x v="145"/>
    <n v="200"/>
    <n v="139"/>
    <n v="16949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833"/>
    <n v="3805"/>
    <n v="3774"/>
    <n v="1809"/>
    <n v="1569"/>
    <n v="1785"/>
  </r>
  <r>
    <n v="2017"/>
    <n v="40010"/>
    <n v="4010"/>
    <s v="City of Gastonia"/>
    <s v="Active"/>
    <s v="Reduced Reporter"/>
    <s v="Gastonia"/>
    <x v="20"/>
    <n v="2010"/>
    <x v="145"/>
    <n v="200"/>
    <n v="139"/>
    <n v="169495"/>
    <x v="0"/>
    <s v="MB"/>
    <s v="DO"/>
    <s v="Operating"/>
    <n v="17752"/>
    <n v="17624"/>
    <n v="17613"/>
    <n v="17519"/>
    <n v="0"/>
    <s v=""/>
    <s v=""/>
    <s v=""/>
    <s v=""/>
    <s v=""/>
    <s v=""/>
    <s v=""/>
    <s v=""/>
    <s v=""/>
    <s v=""/>
    <s v=""/>
    <s v=""/>
    <s v=""/>
    <s v=""/>
    <s v=""/>
    <n v="0"/>
    <n v="20945"/>
    <n v="21375"/>
    <n v="21146"/>
    <n v="20838"/>
    <n v="20807"/>
    <n v="22641"/>
  </r>
  <r>
    <n v="2017"/>
    <n v="40011"/>
    <n v="4011"/>
    <s v="High Point Transit System(Hi tran)"/>
    <s v="Active"/>
    <s v="Reduced Reporter"/>
    <s v="High Point"/>
    <x v="20"/>
    <n v="2010"/>
    <x v="146"/>
    <n v="202"/>
    <n v="113"/>
    <n v="166485"/>
    <x v="0"/>
    <s v="DR"/>
    <s v="DO"/>
    <s v="Operating"/>
    <n v="9576"/>
    <n v="7239"/>
    <n v="7056"/>
    <n v="7000"/>
    <n v="7084"/>
    <n v="6804"/>
    <n v="7192"/>
    <n v="6696"/>
    <n v="6858"/>
    <n v="6696"/>
    <n v="6024"/>
    <n v="5787"/>
    <n v="5405"/>
    <n v="5659"/>
    <n v="5754"/>
    <n v="5168"/>
    <n v="5219"/>
    <n v="5422"/>
    <n v="5559"/>
    <n v="4378"/>
    <n v="5353"/>
    <n v="7042"/>
    <n v="10308"/>
    <n v="10431"/>
    <n v="10203"/>
    <n v="10264"/>
    <n v="9388"/>
  </r>
  <r>
    <n v="2017"/>
    <n v="40011"/>
    <n v="4011"/>
    <s v="High Point Transit System(Hi tran)"/>
    <s v="Active"/>
    <s v="Reduced Reporter"/>
    <s v="High Point"/>
    <x v="20"/>
    <n v="2010"/>
    <x v="146"/>
    <n v="202"/>
    <n v="113"/>
    <n v="166485"/>
    <x v="0"/>
    <s v="DR"/>
    <s v="PT"/>
    <s v="Discontinued"/>
    <n v="5040"/>
    <n v="8652"/>
    <n v="9072"/>
    <n v="9613"/>
    <n v="9584"/>
    <n v="9642"/>
    <s v=""/>
    <n v="9742"/>
    <n v="10060"/>
    <n v="9840"/>
    <n v="9460"/>
    <n v="7191"/>
    <n v="7102"/>
    <n v="7130"/>
    <n v="7327"/>
    <n v="7246"/>
    <n v="7255"/>
    <n v="5799"/>
    <n v="5839"/>
    <n v="8271"/>
    <n v="7247"/>
    <n v="4108"/>
    <s v=""/>
    <n v="0"/>
    <s v=""/>
    <m/>
    <m/>
  </r>
  <r>
    <n v="2017"/>
    <n v="40011"/>
    <n v="4011"/>
    <s v="High Point Transit System(Hi tran)"/>
    <s v="Active"/>
    <s v="Reduced Reporter"/>
    <s v="High Point"/>
    <x v="20"/>
    <n v="2010"/>
    <x v="146"/>
    <n v="202"/>
    <n v="113"/>
    <n v="166485"/>
    <x v="0"/>
    <s v="MB"/>
    <s v="DO"/>
    <s v="Operating"/>
    <n v="29428"/>
    <n v="30325"/>
    <n v="29672"/>
    <n v="29851"/>
    <n v="30573"/>
    <n v="31078"/>
    <n v="29768"/>
    <n v="29382"/>
    <n v="28912"/>
    <n v="28518"/>
    <n v="28596"/>
    <n v="28349"/>
    <n v="28419"/>
    <n v="28883"/>
    <n v="29668"/>
    <n v="29850"/>
    <n v="30029"/>
    <n v="29772"/>
    <n v="29094"/>
    <n v="28774"/>
    <n v="33177"/>
    <n v="33459"/>
    <n v="34105"/>
    <n v="33037"/>
    <n v="33301"/>
    <n v="33313"/>
    <n v="33374"/>
  </r>
  <r>
    <n v="2017"/>
    <n v="40012"/>
    <n v="4012"/>
    <s v="Winston-Salem Transit Authority - Trans-Aid of Forsyth County(WSTA)"/>
    <s v="Active"/>
    <s v="Full Reporter"/>
    <s v="Winston-Salem"/>
    <x v="20"/>
    <n v="2010"/>
    <x v="147"/>
    <n v="95"/>
    <n v="323"/>
    <n v="391024"/>
    <x v="0"/>
    <s v="DR"/>
    <s v="DO"/>
    <s v="Operating"/>
    <n v="22011"/>
    <n v="21505"/>
    <n v="22770"/>
    <n v="24794"/>
    <n v="30107"/>
    <n v="23900"/>
    <n v="24510"/>
    <n v="26735"/>
    <n v="26132"/>
    <n v="29742"/>
    <n v="31415"/>
    <n v="32880"/>
    <n v="32769"/>
    <n v="33374"/>
    <n v="38384"/>
    <n v="40372"/>
    <n v="41728"/>
    <n v="43327"/>
    <n v="46767"/>
    <n v="45487"/>
    <n v="50377"/>
    <n v="53912"/>
    <n v="54670"/>
    <n v="58416"/>
    <n v="63734"/>
    <n v="70823"/>
    <n v="75978"/>
  </r>
  <r>
    <n v="2017"/>
    <n v="40012"/>
    <n v="4012"/>
    <s v="Winston-Salem Transit Authority - Trans-Aid of Forsyth County(WSTA)"/>
    <s v="Active"/>
    <s v="Full Reporter"/>
    <s v="Winston-Salem"/>
    <x v="20"/>
    <n v="2010"/>
    <x v="147"/>
    <n v="95"/>
    <n v="323"/>
    <n v="391024"/>
    <x v="0"/>
    <s v="MB"/>
    <s v="DO"/>
    <s v="Operating"/>
    <n v="106668"/>
    <n v="105403"/>
    <n v="110092"/>
    <n v="111319"/>
    <n v="110054"/>
    <n v="112026"/>
    <n v="113194"/>
    <n v="111274"/>
    <n v="121183"/>
    <n v="121618"/>
    <n v="123648"/>
    <n v="124356"/>
    <n v="117470"/>
    <n v="120018"/>
    <n v="121466"/>
    <n v="119564"/>
    <n v="115480"/>
    <n v="114644"/>
    <n v="130144"/>
    <n v="132023"/>
    <n v="130598"/>
    <n v="133175"/>
    <n v="133223"/>
    <n v="135111"/>
    <n v="131946"/>
    <n v="137174"/>
    <n v="130109"/>
  </r>
  <r>
    <n v="2017"/>
    <n v="40012"/>
    <n v="4012"/>
    <s v="Winston-Salem Transit Authority - Trans-Aid of Forsyth County(WSTA)"/>
    <s v="Active"/>
    <s v="Full Reporter"/>
    <s v="Winston-Salem"/>
    <x v="20"/>
    <n v="2010"/>
    <x v="147"/>
    <n v="95"/>
    <n v="323"/>
    <n v="391024"/>
    <x v="0"/>
    <s v="VP"/>
    <s v="DO"/>
    <s v="Discontinued"/>
    <n v="9108"/>
    <n v="9614"/>
    <n v="13409"/>
    <n v="14168"/>
    <n v="22011"/>
    <n v="22770"/>
    <n v="18975"/>
    <n v="16192"/>
    <n v="17963"/>
    <n v="28778"/>
    <s v=""/>
    <s v=""/>
    <s v=""/>
    <s v=""/>
    <s v=""/>
    <s v=""/>
    <s v=""/>
    <s v=""/>
    <s v=""/>
    <s v=""/>
    <n v="0"/>
    <n v="0"/>
    <s v=""/>
    <n v="0"/>
    <s v=""/>
    <m/>
    <m/>
  </r>
  <r>
    <n v="2017"/>
    <n v="40014"/>
    <n v="4014"/>
    <s v="Ms Coast Transportation Authority(CTA)"/>
    <s v="Active"/>
    <s v="Full Reporter"/>
    <s v="Gulfport"/>
    <x v="21"/>
    <n v="2010"/>
    <x v="148"/>
    <n v="175"/>
    <n v="165"/>
    <n v="208948"/>
    <x v="0"/>
    <s v="DR"/>
    <s v="DO"/>
    <s v="Operating"/>
    <s v=""/>
    <s v=""/>
    <n v="19829"/>
    <s v=""/>
    <n v="29648"/>
    <n v="25939"/>
    <n v="31928"/>
    <n v="34105"/>
    <n v="34829"/>
    <n v="33861"/>
    <n v="35506"/>
    <n v="33157"/>
    <n v="28310"/>
    <n v="25716"/>
    <n v="21668"/>
    <n v="14500"/>
    <n v="15588"/>
    <n v="23229"/>
    <n v="23679"/>
    <n v="26020"/>
    <n v="27992"/>
    <n v="27267"/>
    <n v="24739"/>
    <n v="24406"/>
    <n v="23200"/>
    <n v="23048"/>
    <n v="21439"/>
  </r>
  <r>
    <n v="2017"/>
    <n v="40014"/>
    <n v="4014"/>
    <s v="Ms Coast Transportation Authority(CTA)"/>
    <s v="Active"/>
    <s v="Full Reporter"/>
    <s v="Gulfport"/>
    <x v="21"/>
    <n v="2010"/>
    <x v="148"/>
    <n v="175"/>
    <n v="165"/>
    <n v="208948"/>
    <x v="0"/>
    <s v="MB"/>
    <s v="DO"/>
    <s v="Operating"/>
    <n v="60774"/>
    <n v="72151"/>
    <n v="57940"/>
    <s v=""/>
    <n v="75436"/>
    <n v="70103"/>
    <n v="65936"/>
    <n v="64785"/>
    <n v="61620"/>
    <n v="68341"/>
    <n v="75844"/>
    <n v="66034"/>
    <n v="66633"/>
    <n v="61388"/>
    <n v="59440"/>
    <n v="51203"/>
    <n v="52369"/>
    <n v="59763"/>
    <n v="69059"/>
    <n v="81094"/>
    <n v="68677"/>
    <n v="74105"/>
    <n v="73603"/>
    <n v="70309"/>
    <n v="61150"/>
    <n v="68146"/>
    <n v="67930"/>
  </r>
  <r>
    <n v="2017"/>
    <n v="40014"/>
    <n v="4014"/>
    <s v="Ms Coast Transportation Authority(CTA)"/>
    <s v="Active"/>
    <s v="Full Reporter"/>
    <s v="Gulfport"/>
    <x v="21"/>
    <n v="2010"/>
    <x v="148"/>
    <n v="175"/>
    <n v="165"/>
    <n v="208948"/>
    <x v="0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n v="1881"/>
    <n v="6262"/>
    <n v="12361"/>
    <n v="16832"/>
    <n v="20518"/>
    <n v="20324"/>
    <n v="19582"/>
    <n v="18681"/>
    <n v="18271"/>
    <n v="17034"/>
    <n v="14380"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n v="107"/>
    <n v="242"/>
    <n v="351478"/>
    <x v="0"/>
    <s v="DR"/>
    <s v="DO"/>
    <s v="Discontinued"/>
    <n v="13632"/>
    <n v="13474"/>
    <n v="14179"/>
    <n v="14793"/>
    <n v="19753"/>
    <n v="20594"/>
    <n v="21353"/>
    <n v="22324"/>
    <n v="21977"/>
    <n v="22483"/>
    <n v="24160"/>
    <n v="23230"/>
    <n v="23740"/>
    <n v="23616"/>
    <n v="23618"/>
    <n v="22859"/>
    <n v="22250"/>
    <n v="22776"/>
    <n v="14624"/>
    <n v="21687"/>
    <n v="22515"/>
    <n v="20592"/>
    <n v="24976"/>
    <n v="25892"/>
    <s v=""/>
    <m/>
    <m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n v="107"/>
    <n v="242"/>
    <n v="351478"/>
    <x v="0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n v="25321"/>
    <n v="23148"/>
    <n v="27830"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n v="107"/>
    <n v="242"/>
    <n v="351478"/>
    <x v="0"/>
    <s v="MB"/>
    <s v="DO"/>
    <s v="Discontinued"/>
    <n v="69828"/>
    <n v="66454"/>
    <n v="66282"/>
    <n v="67050"/>
    <n v="67880"/>
    <n v="67902"/>
    <n v="54599"/>
    <n v="56411"/>
    <n v="56158"/>
    <n v="58288"/>
    <n v="59006"/>
    <n v="58839"/>
    <n v="59349"/>
    <n v="59772"/>
    <n v="59618"/>
    <n v="55546"/>
    <n v="56888"/>
    <n v="60840"/>
    <n v="64879"/>
    <n v="64879"/>
    <n v="63695"/>
    <n v="47931"/>
    <n v="49616"/>
    <n v="48334"/>
    <s v=""/>
    <m/>
    <m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n v="107"/>
    <n v="242"/>
    <n v="351478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48949"/>
    <n v="48398"/>
    <n v="43272"/>
  </r>
  <r>
    <n v="2017"/>
    <n v="40016"/>
    <n v="4016"/>
    <s v="Ashland Bus System(ABS)"/>
    <s v="Active"/>
    <s v="Reduced Reporter"/>
    <s v="Ashland"/>
    <x v="22"/>
    <n v="2010"/>
    <x v="85"/>
    <n v="178"/>
    <n v="130"/>
    <n v="202637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744"/>
    <n v="8686"/>
    <n v="8455"/>
    <n v="7035"/>
    <n v="5840"/>
    <n v="7725"/>
    <n v="8287"/>
  </r>
  <r>
    <n v="2017"/>
    <n v="40016"/>
    <n v="4016"/>
    <s v="Ashland Bus System(ABS)"/>
    <s v="Active"/>
    <s v="Reduced Reporter"/>
    <s v="Ashland"/>
    <x v="22"/>
    <n v="2010"/>
    <x v="85"/>
    <n v="178"/>
    <n v="130"/>
    <n v="202637"/>
    <x v="0"/>
    <s v="MB"/>
    <s v="DO"/>
    <s v="Operating"/>
    <n v="14352"/>
    <n v="14917"/>
    <s v=""/>
    <s v=""/>
    <s v=""/>
    <s v=""/>
    <s v=""/>
    <s v=""/>
    <s v=""/>
    <s v=""/>
    <s v=""/>
    <s v=""/>
    <s v=""/>
    <s v=""/>
    <s v=""/>
    <s v=""/>
    <s v=""/>
    <s v=""/>
    <s v=""/>
    <s v=""/>
    <n v="13104"/>
    <n v="13680"/>
    <n v="13954"/>
    <n v="10626"/>
    <n v="10542"/>
    <n v="10794"/>
    <n v="10710"/>
  </r>
  <r>
    <n v="2017"/>
    <n v="40017"/>
    <n v="4017"/>
    <s v="Lexington Transit Authority(LexTran)"/>
    <s v="Active"/>
    <s v="Full Reporter"/>
    <s v="Lexington"/>
    <x v="22"/>
    <n v="2010"/>
    <x v="150"/>
    <n v="131"/>
    <n v="88"/>
    <n v="290263"/>
    <x v="0"/>
    <s v="DR"/>
    <s v="PT"/>
    <s v="Operating"/>
    <n v="35175"/>
    <n v="39412"/>
    <n v="35739"/>
    <n v="34011"/>
    <n v="33984"/>
    <n v="33786"/>
    <n v="33861"/>
    <n v="36532"/>
    <n v="39474"/>
    <n v="34560"/>
    <n v="38086"/>
    <n v="41328"/>
    <n v="44401"/>
    <n v="50308"/>
    <n v="49973"/>
    <n v="60741"/>
    <n v="65352"/>
    <n v="67699"/>
    <n v="69326"/>
    <n v="87644"/>
    <n v="99646"/>
    <n v="96441"/>
    <n v="97785"/>
    <n v="104394"/>
    <n v="108925"/>
    <n v="116165"/>
    <n v="115693"/>
  </r>
  <r>
    <n v="2017"/>
    <n v="40017"/>
    <n v="4017"/>
    <s v="Lexington Transit Authority(LexTran)"/>
    <s v="Active"/>
    <s v="Full Reporter"/>
    <s v="Lexington"/>
    <x v="22"/>
    <n v="2010"/>
    <x v="150"/>
    <n v="131"/>
    <n v="88"/>
    <n v="290263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41"/>
    <n v="2833"/>
    <m/>
    <m/>
  </r>
  <r>
    <n v="2017"/>
    <n v="40017"/>
    <n v="4017"/>
    <s v="Lexington Transit Authority(LexTran)"/>
    <s v="Active"/>
    <s v="Full Reporter"/>
    <s v="Lexington"/>
    <x v="22"/>
    <n v="2010"/>
    <x v="150"/>
    <n v="131"/>
    <n v="88"/>
    <n v="290263"/>
    <x v="0"/>
    <s v="MB"/>
    <s v="DO"/>
    <s v="Operating"/>
    <n v="90658"/>
    <n v="90824"/>
    <n v="75661"/>
    <n v="71512"/>
    <n v="72396"/>
    <n v="71919"/>
    <n v="74872"/>
    <n v="79842"/>
    <n v="107016"/>
    <n v="115361"/>
    <n v="131768"/>
    <n v="134295"/>
    <n v="133611"/>
    <n v="131524"/>
    <n v="93366"/>
    <n v="122276"/>
    <n v="169402"/>
    <n v="174466"/>
    <n v="181639"/>
    <n v="183032"/>
    <n v="188728"/>
    <n v="191408"/>
    <n v="191879"/>
    <n v="154851"/>
    <n v="167164"/>
    <n v="178389"/>
    <n v="188376"/>
  </r>
  <r>
    <n v="2017"/>
    <n v="40017"/>
    <n v="4017"/>
    <s v="Lexington Transit Authority(LexTran)"/>
    <s v="Active"/>
    <s v="Full Reporter"/>
    <s v="Lexington"/>
    <x v="22"/>
    <n v="2010"/>
    <x v="150"/>
    <n v="131"/>
    <n v="88"/>
    <n v="290263"/>
    <x v="0"/>
    <s v="MB"/>
    <s v="PT"/>
    <s v="Discontinued"/>
    <n v="7620"/>
    <n v="12860"/>
    <n v="12286"/>
    <n v="8890"/>
    <n v="8960"/>
    <n v="8382"/>
    <n v="8415"/>
    <n v="8382"/>
    <n v="4590"/>
    <n v="1152"/>
    <s v=""/>
    <s v=""/>
    <s v=""/>
    <s v=""/>
    <s v=""/>
    <s v=""/>
    <s v=""/>
    <s v=""/>
    <s v=""/>
    <s v=""/>
    <n v="0"/>
    <n v="0"/>
    <s v=""/>
    <n v="0"/>
    <s v=""/>
    <m/>
    <m/>
  </r>
  <r>
    <n v="2017"/>
    <n v="40017"/>
    <n v="4017"/>
    <s v="Lexington Transit Authority(LexTran)"/>
    <s v="Active"/>
    <s v="Full Reporter"/>
    <s v="Lexington"/>
    <x v="22"/>
    <n v="2010"/>
    <x v="150"/>
    <n v="131"/>
    <n v="88"/>
    <n v="290263"/>
    <x v="0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79"/>
    <n v="6341"/>
    <n v="7358"/>
    <n v="5806"/>
    <n v="4722"/>
  </r>
  <r>
    <n v="2017"/>
    <n v="40018"/>
    <n v="4018"/>
    <s v="Transit Authority of River City(TARC)"/>
    <s v="Active"/>
    <s v="Full Reporter"/>
    <s v="Louisville"/>
    <x v="22"/>
    <n v="2010"/>
    <x v="151"/>
    <n v="43"/>
    <n v="477"/>
    <n v="972546"/>
    <x v="0"/>
    <s v="DR"/>
    <s v="DO"/>
    <s v="Operating"/>
    <n v="12033"/>
    <n v="12818"/>
    <n v="13911"/>
    <n v="12552"/>
    <n v="9585"/>
    <n v="9398"/>
    <n v="9435"/>
    <n v="9755"/>
    <n v="9761"/>
    <n v="9615"/>
    <n v="12027"/>
    <n v="10249"/>
    <n v="9468"/>
    <n v="9580"/>
    <n v="7913"/>
    <n v="4208"/>
    <n v="3125"/>
    <n v="16889"/>
    <n v="3315"/>
    <n v="2728"/>
    <n v="2616"/>
    <n v="2239"/>
    <n v="1987"/>
    <n v="1781"/>
    <n v="1771"/>
    <n v="697"/>
    <n v="541"/>
  </r>
  <r>
    <n v="2017"/>
    <n v="40018"/>
    <n v="4018"/>
    <s v="Transit Authority of River City(TARC)"/>
    <s v="Active"/>
    <s v="Full Reporter"/>
    <s v="Louisville"/>
    <x v="22"/>
    <n v="2010"/>
    <x v="151"/>
    <n v="43"/>
    <n v="477"/>
    <n v="972546"/>
    <x v="0"/>
    <s v="DR"/>
    <s v="PT"/>
    <s v="Operating"/>
    <n v="55841"/>
    <n v="61448"/>
    <n v="83784"/>
    <n v="110254"/>
    <n v="91268"/>
    <n v="159844"/>
    <n v="162738"/>
    <n v="175177"/>
    <n v="182667"/>
    <n v="184497"/>
    <n v="187718"/>
    <n v="187377"/>
    <n v="179002"/>
    <n v="202372"/>
    <n v="209533"/>
    <n v="226353"/>
    <n v="251113"/>
    <n v="253171"/>
    <n v="252326"/>
    <n v="215623"/>
    <n v="217498"/>
    <n v="223929"/>
    <n v="198821"/>
    <n v="218517"/>
    <n v="227034"/>
    <n v="219217"/>
    <n v="223719"/>
  </r>
  <r>
    <n v="2017"/>
    <n v="40018"/>
    <n v="4018"/>
    <s v="Transit Authority of River City(TARC)"/>
    <s v="Active"/>
    <s v="Full Reporter"/>
    <s v="Louisville"/>
    <x v="22"/>
    <n v="2010"/>
    <x v="151"/>
    <n v="43"/>
    <n v="477"/>
    <n v="972546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3131"/>
    <n v="43910"/>
    <n v="49847"/>
    <n v="76946"/>
    <n v="74182"/>
    <n v="89506"/>
    <n v="114333"/>
    <n v="118529"/>
  </r>
  <r>
    <n v="2017"/>
    <n v="40018"/>
    <n v="4018"/>
    <s v="Transit Authority of River City(TARC)"/>
    <s v="Active"/>
    <s v="Full Reporter"/>
    <s v="Louisville"/>
    <x v="22"/>
    <n v="2010"/>
    <x v="151"/>
    <n v="43"/>
    <n v="477"/>
    <n v="972546"/>
    <x v="0"/>
    <s v="MB"/>
    <s v="DO"/>
    <s v="Operating"/>
    <n v="602413"/>
    <n v="607198"/>
    <n v="608546"/>
    <n v="604186"/>
    <n v="556130"/>
    <n v="553214"/>
    <n v="574988"/>
    <n v="612324"/>
    <n v="618039"/>
    <n v="601533"/>
    <n v="586702"/>
    <n v="573323"/>
    <n v="571933"/>
    <n v="578891"/>
    <n v="555838"/>
    <n v="593169"/>
    <n v="607581"/>
    <n v="607656"/>
    <n v="595614"/>
    <n v="566108"/>
    <n v="541056"/>
    <n v="564676"/>
    <n v="572464"/>
    <n v="560869"/>
    <n v="564337"/>
    <n v="559951"/>
    <n v="567093"/>
  </r>
  <r>
    <n v="2017"/>
    <n v="40018"/>
    <n v="4018"/>
    <s v="Transit Authority of River City(TARC)"/>
    <s v="Active"/>
    <s v="Full Reporter"/>
    <s v="Louisville"/>
    <x v="22"/>
    <n v="2010"/>
    <x v="151"/>
    <n v="43"/>
    <n v="477"/>
    <n v="972546"/>
    <x v="0"/>
    <s v="MB"/>
    <s v="PT"/>
    <s v="Operating"/>
    <n v="8576"/>
    <n v="9406"/>
    <n v="10467"/>
    <n v="11588"/>
    <n v="11599"/>
    <n v="10439"/>
    <n v="11036"/>
    <n v="11004"/>
    <n v="11722"/>
    <n v="12642"/>
    <n v="12513"/>
    <n v="12461"/>
    <n v="15493"/>
    <n v="14871"/>
    <n v="11436"/>
    <n v="11773"/>
    <n v="11996"/>
    <n v="12044"/>
    <n v="11985"/>
    <n v="10395"/>
    <n v="1365"/>
    <n v="1360"/>
    <n v="1393"/>
    <n v="1398"/>
    <n v="1405"/>
    <n v="1414"/>
    <n v="1406"/>
  </r>
  <r>
    <n v="2017"/>
    <n v="40019"/>
    <n v="4019"/>
    <s v="Transit Authority of Northern Kentucky(TANK)"/>
    <s v="Active"/>
    <s v="Full Reporter"/>
    <s v="Fort Wright"/>
    <x v="22"/>
    <n v="2010"/>
    <x v="152"/>
    <n v="30"/>
    <n v="788"/>
    <n v="1624827"/>
    <x v="0"/>
    <s v="DR"/>
    <s v="DO"/>
    <s v="Operating"/>
    <n v="12694"/>
    <n v="15388"/>
    <n v="15374"/>
    <n v="17529"/>
    <n v="19534"/>
    <n v="20351"/>
    <n v="23834"/>
    <n v="20953"/>
    <n v="22864"/>
    <n v="24392"/>
    <n v="37309"/>
    <n v="40381"/>
    <n v="41843"/>
    <n v="41022"/>
    <n v="43781"/>
    <n v="45798"/>
    <n v="46596"/>
    <n v="49049"/>
    <n v="49217"/>
    <n v="49699"/>
    <n v="49951"/>
    <n v="49253"/>
    <n v="46373"/>
    <n v="47522"/>
    <n v="48100"/>
    <n v="50978"/>
    <n v="52347"/>
  </r>
  <r>
    <n v="2017"/>
    <n v="40019"/>
    <n v="4019"/>
    <s v="Transit Authority of Northern Kentucky(TANK)"/>
    <s v="Active"/>
    <s v="Full Reporter"/>
    <s v="Fort Wright"/>
    <x v="22"/>
    <n v="2010"/>
    <x v="152"/>
    <n v="30"/>
    <n v="788"/>
    <n v="1624827"/>
    <x v="0"/>
    <s v="DR"/>
    <s v="PT"/>
    <s v="Discontinued"/>
    <n v="619"/>
    <n v="622"/>
    <n v="254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19"/>
    <n v="4019"/>
    <s v="Transit Authority of Northern Kentucky(TANK)"/>
    <s v="Active"/>
    <s v="Full Reporter"/>
    <s v="Fort Wright"/>
    <x v="22"/>
    <n v="2010"/>
    <x v="152"/>
    <n v="30"/>
    <n v="788"/>
    <n v="1624827"/>
    <x v="0"/>
    <s v="MB"/>
    <s v="DO"/>
    <s v="Operating"/>
    <n v="169049"/>
    <n v="173138"/>
    <n v="166073"/>
    <n v="167038"/>
    <n v="168782"/>
    <n v="195123"/>
    <n v="191462"/>
    <n v="191898"/>
    <n v="181701"/>
    <n v="201519"/>
    <n v="216807"/>
    <n v="222715"/>
    <n v="191789"/>
    <n v="197928"/>
    <n v="191551"/>
    <n v="191335"/>
    <n v="202451"/>
    <n v="215892"/>
    <n v="212294"/>
    <n v="203616"/>
    <n v="206442"/>
    <n v="207987"/>
    <n v="207967"/>
    <n v="212123"/>
    <n v="222739"/>
    <n v="222084"/>
    <n v="224901"/>
  </r>
  <r>
    <n v="2017"/>
    <n v="40019"/>
    <n v="4019"/>
    <s v="Transit Authority of Northern Kentucky(TANK)"/>
    <s v="Active"/>
    <s v="Full Reporter"/>
    <s v="Fort Wright"/>
    <x v="22"/>
    <n v="2010"/>
    <x v="152"/>
    <n v="30"/>
    <n v="788"/>
    <n v="1624827"/>
    <x v="0"/>
    <s v="MB"/>
    <s v="PT"/>
    <s v="Discontinued"/>
    <s v=""/>
    <s v=""/>
    <s v=""/>
    <s v=""/>
    <s v=""/>
    <s v=""/>
    <s v=""/>
    <n v="3344"/>
    <n v="19704"/>
    <n v="7636"/>
    <s v=""/>
    <s v=""/>
    <s v=""/>
    <s v=""/>
    <s v=""/>
    <s v=""/>
    <s v=""/>
    <s v=""/>
    <s v=""/>
    <s v=""/>
    <n v="0"/>
    <n v="0"/>
    <s v=""/>
    <n v="0"/>
    <s v=""/>
    <m/>
    <m/>
  </r>
  <r>
    <n v="2017"/>
    <n v="40020"/>
    <n v="4020"/>
    <s v="Owensboro Transit System(OTS)"/>
    <s v="Active"/>
    <s v="Reduced Reporter"/>
    <s v="Owensboro"/>
    <x v="22"/>
    <n v="2010"/>
    <x v="153"/>
    <n v="391"/>
    <n v="34"/>
    <n v="70543"/>
    <x v="0"/>
    <s v="DR"/>
    <s v="PT"/>
    <s v="Discontinued"/>
    <n v="6003"/>
    <n v="6003"/>
    <n v="7460"/>
    <n v="9868"/>
    <s v=""/>
    <s v=""/>
    <s v=""/>
    <s v=""/>
    <s v=""/>
    <s v=""/>
    <s v=""/>
    <s v=""/>
    <s v=""/>
    <s v=""/>
    <s v=""/>
    <s v=""/>
    <s v=""/>
    <s v=""/>
    <s v=""/>
    <s v=""/>
    <n v="0"/>
    <n v="8050"/>
    <n v="9021"/>
    <n v="5312"/>
    <n v="11070"/>
    <m/>
    <m/>
  </r>
  <r>
    <n v="2017"/>
    <n v="40020"/>
    <n v="4020"/>
    <s v="Owensboro Transit System(OTS)"/>
    <s v="Active"/>
    <s v="Reduced Reporter"/>
    <s v="Owensboro"/>
    <x v="22"/>
    <n v="2010"/>
    <x v="153"/>
    <n v="391"/>
    <n v="34"/>
    <n v="70543"/>
    <x v="0"/>
    <s v="MB"/>
    <s v="DO"/>
    <s v="Operating"/>
    <n v="21257"/>
    <n v="21387"/>
    <n v="21164"/>
    <n v="20668"/>
    <s v=""/>
    <s v=""/>
    <s v=""/>
    <s v=""/>
    <s v=""/>
    <s v=""/>
    <s v=""/>
    <s v=""/>
    <s v=""/>
    <s v=""/>
    <s v=""/>
    <s v=""/>
    <s v=""/>
    <s v=""/>
    <s v=""/>
    <s v=""/>
    <n v="0"/>
    <n v="20766"/>
    <n v="24227"/>
    <n v="29768"/>
    <n v="33210"/>
    <n v="33372"/>
    <n v="32244"/>
  </r>
  <r>
    <n v="2017"/>
    <n v="40021"/>
    <n v="4021"/>
    <s v="Albany Transit System(ATS)"/>
    <s v="Active"/>
    <s v="Full Reporter"/>
    <s v="Albany"/>
    <x v="23"/>
    <n v="2010"/>
    <x v="154"/>
    <n v="309"/>
    <n v="71"/>
    <n v="95779"/>
    <x v="0"/>
    <s v="DR"/>
    <s v="DO"/>
    <s v="Operating"/>
    <n v="8446"/>
    <n v="8440"/>
    <n v="9451"/>
    <n v="6412"/>
    <n v="10050"/>
    <n v="12112"/>
    <n v="11988"/>
    <n v="11680"/>
    <n v="12932"/>
    <n v="12542"/>
    <n v="13161"/>
    <n v="14331"/>
    <n v="13244"/>
    <n v="13290"/>
    <n v="10271"/>
    <n v="9477"/>
    <n v="9294"/>
    <n v="8942"/>
    <n v="8144"/>
    <n v="6825"/>
    <n v="6940"/>
    <n v="7116"/>
    <n v="6398"/>
    <n v="6875"/>
    <n v="7052"/>
    <n v="8231"/>
    <n v="8301"/>
  </r>
  <r>
    <n v="2017"/>
    <n v="40021"/>
    <n v="4021"/>
    <s v="Albany Transit System(ATS)"/>
    <s v="Active"/>
    <s v="Full Reporter"/>
    <s v="Albany"/>
    <x v="23"/>
    <n v="2010"/>
    <x v="154"/>
    <n v="309"/>
    <n v="71"/>
    <n v="95779"/>
    <x v="0"/>
    <s v="MB"/>
    <s v="DO"/>
    <s v="Operating"/>
    <n v="30121"/>
    <n v="30302"/>
    <n v="28894"/>
    <n v="29636"/>
    <n v="25820"/>
    <n v="25398"/>
    <n v="29713"/>
    <n v="34819"/>
    <n v="34388"/>
    <n v="35724"/>
    <n v="36087"/>
    <n v="37036"/>
    <n v="32044"/>
    <n v="32146"/>
    <n v="32061"/>
    <n v="32040"/>
    <n v="32287"/>
    <n v="31789"/>
    <n v="31329"/>
    <n v="31612"/>
    <n v="31914"/>
    <n v="34589"/>
    <n v="30849"/>
    <n v="35164"/>
    <n v="35095"/>
    <n v="34538"/>
    <n v="33953"/>
  </r>
  <r>
    <n v="2017"/>
    <n v="40022"/>
    <n v="4022"/>
    <s v="Metropolitan Atlanta Rapid Transit Authority(MARTA)"/>
    <s v="Active"/>
    <s v="Full Reporter"/>
    <s v="Atlanta"/>
    <x v="23"/>
    <n v="2010"/>
    <x v="155"/>
    <n v="9"/>
    <n v="2645"/>
    <n v="4515419"/>
    <x v="0"/>
    <s v="DR"/>
    <s v="DO"/>
    <s v="Discontinued"/>
    <s v=""/>
    <s v=""/>
    <s v=""/>
    <s v=""/>
    <s v=""/>
    <s v=""/>
    <n v="36921"/>
    <n v="112553"/>
    <n v="117393"/>
    <n v="128425"/>
    <n v="138215"/>
    <n v="147739"/>
    <n v="185589"/>
    <n v="205479"/>
    <n v="205962"/>
    <n v="221711"/>
    <n v="247997"/>
    <n v="283793"/>
    <n v="311876"/>
    <n v="324394"/>
    <n v="324497"/>
    <n v="365850"/>
    <n v="372023"/>
    <n v="353975"/>
    <n v="365999"/>
    <n v="342727"/>
    <m/>
  </r>
  <r>
    <n v="2017"/>
    <n v="40022"/>
    <n v="4022"/>
    <s v="Metropolitan Atlanta Rapid Transit Authority(MARTA)"/>
    <s v="Active"/>
    <s v="Full Reporter"/>
    <s v="Atlanta"/>
    <x v="23"/>
    <n v="2010"/>
    <x v="155"/>
    <n v="9"/>
    <n v="2645"/>
    <n v="4515419"/>
    <x v="0"/>
    <s v="DR"/>
    <s v="PT"/>
    <s v="Operating"/>
    <n v="27478"/>
    <n v="26313"/>
    <n v="26390"/>
    <n v="32776"/>
    <n v="68892"/>
    <n v="89694"/>
    <n v="72413"/>
    <s v=""/>
    <s v=""/>
    <s v=""/>
    <s v=""/>
    <s v=""/>
    <s v=""/>
    <s v=""/>
    <s v=""/>
    <s v=""/>
    <s v=""/>
    <s v=""/>
    <s v=""/>
    <s v=""/>
    <n v="0"/>
    <n v="0"/>
    <s v=""/>
    <n v="0"/>
    <s v=""/>
    <n v="45531"/>
    <n v="439582"/>
  </r>
  <r>
    <n v="2017"/>
    <n v="40022"/>
    <n v="4022"/>
    <s v="Metropolitan Atlanta Rapid Transit Authority(MARTA)"/>
    <s v="Active"/>
    <s v="Full Reporter"/>
    <s v="Atlanta"/>
    <x v="23"/>
    <n v="2010"/>
    <x v="155"/>
    <n v="9"/>
    <n v="2645"/>
    <n v="4515419"/>
    <x v="0"/>
    <s v="HR"/>
    <s v="DO"/>
    <s v="Operating"/>
    <n v="612802"/>
    <n v="621471"/>
    <n v="684655"/>
    <n v="801708"/>
    <n v="803024"/>
    <n v="827411"/>
    <n v="931374"/>
    <n v="821070"/>
    <n v="838364"/>
    <n v="817423"/>
    <n v="861159"/>
    <n v="896211"/>
    <n v="863362"/>
    <n v="836727"/>
    <n v="874822"/>
    <n v="802765"/>
    <n v="833235"/>
    <n v="873380"/>
    <n v="921043"/>
    <n v="829323"/>
    <n v="705069"/>
    <n v="674278"/>
    <n v="683037"/>
    <n v="686168"/>
    <n v="836278"/>
    <n v="838398"/>
    <n v="840494"/>
  </r>
  <r>
    <n v="2017"/>
    <n v="40022"/>
    <n v="4022"/>
    <s v="Metropolitan Atlanta Rapid Transit Authority(MARTA)"/>
    <s v="Active"/>
    <s v="Full Reporter"/>
    <s v="Atlanta"/>
    <x v="23"/>
    <n v="2010"/>
    <x v="155"/>
    <n v="9"/>
    <n v="2645"/>
    <n v="4515419"/>
    <x v="0"/>
    <s v="MB"/>
    <s v="DO"/>
    <s v="Operating"/>
    <n v="1891882"/>
    <n v="1936199"/>
    <n v="1974474"/>
    <n v="1990453"/>
    <n v="1986517"/>
    <n v="2043579"/>
    <n v="2151617"/>
    <n v="2128536"/>
    <n v="2167226"/>
    <n v="2190556"/>
    <n v="2182604"/>
    <n v="2150344"/>
    <n v="2069757"/>
    <n v="2057974"/>
    <n v="1798393"/>
    <n v="1811834"/>
    <n v="1941988"/>
    <n v="2191352"/>
    <n v="2192737"/>
    <n v="2137324"/>
    <n v="1867433"/>
    <n v="1876643"/>
    <n v="1863322"/>
    <n v="1829053"/>
    <n v="1896315"/>
    <n v="2042743"/>
    <n v="2113732"/>
  </r>
  <r>
    <n v="2017"/>
    <n v="40022"/>
    <n v="4022"/>
    <s v="Metropolitan Atlanta Rapid Transit Authority(MARTA)"/>
    <s v="Active"/>
    <s v="Full Reporter"/>
    <s v="Atlanta"/>
    <x v="23"/>
    <n v="2010"/>
    <x v="155"/>
    <n v="9"/>
    <n v="2645"/>
    <n v="4515419"/>
    <x v="0"/>
    <s v="MB"/>
    <s v="PT"/>
    <s v="Discontinued"/>
    <n v="40263"/>
    <n v="2153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23"/>
    <n v="4023"/>
    <s v="Augusta Richmond County Transit Department(APT)"/>
    <s v="Active"/>
    <s v="Full Reporter"/>
    <s v="Augusta"/>
    <x v="23"/>
    <n v="2010"/>
    <x v="156"/>
    <n v="98"/>
    <n v="260"/>
    <n v="386787"/>
    <x v="0"/>
    <s v="DR"/>
    <s v="DO"/>
    <s v="Discontinued"/>
    <s v=""/>
    <s v=""/>
    <s v=""/>
    <s v=""/>
    <n v="2774"/>
    <n v="2485"/>
    <n v="7124"/>
    <n v="6963"/>
    <n v="6949"/>
    <n v="8331"/>
    <n v="2971"/>
    <n v="4328"/>
    <n v="10912"/>
    <n v="11433"/>
    <n v="12470"/>
    <n v="12686"/>
    <n v="12586"/>
    <n v="13396"/>
    <n v="14499"/>
    <n v="13988"/>
    <n v="7788"/>
    <n v="0"/>
    <s v=""/>
    <n v="0"/>
    <s v=""/>
    <m/>
    <m/>
  </r>
  <r>
    <n v="2017"/>
    <n v="40023"/>
    <n v="4023"/>
    <s v="Augusta Richmond County Transit Department(APT)"/>
    <s v="Active"/>
    <s v="Full Reporter"/>
    <s v="Augusta"/>
    <x v="23"/>
    <n v="2010"/>
    <x v="156"/>
    <n v="98"/>
    <n v="260"/>
    <n v="386787"/>
    <x v="0"/>
    <s v="DR"/>
    <s v="PT"/>
    <s v="Operating"/>
    <n v="2000"/>
    <n v="2000"/>
    <n v="4223"/>
    <n v="2332"/>
    <s v=""/>
    <s v=""/>
    <s v=""/>
    <s v=""/>
    <s v=""/>
    <s v=""/>
    <s v=""/>
    <s v=""/>
    <s v=""/>
    <s v=""/>
    <s v=""/>
    <s v=""/>
    <s v=""/>
    <s v=""/>
    <s v=""/>
    <s v=""/>
    <n v="5192"/>
    <n v="12596"/>
    <n v="12686"/>
    <n v="13371"/>
    <n v="13555"/>
    <n v="17181"/>
    <n v="15797"/>
  </r>
  <r>
    <n v="2017"/>
    <n v="40023"/>
    <n v="4023"/>
    <s v="Augusta Richmond County Transit Department(APT)"/>
    <s v="Active"/>
    <s v="Full Reporter"/>
    <s v="Augusta"/>
    <x v="23"/>
    <n v="2010"/>
    <x v="156"/>
    <n v="98"/>
    <n v="260"/>
    <n v="386787"/>
    <x v="0"/>
    <s v="MB"/>
    <s v="DO"/>
    <s v="Discontinued"/>
    <n v="82400"/>
    <n v="82400"/>
    <n v="87008"/>
    <n v="83680"/>
    <n v="69746"/>
    <n v="68988"/>
    <n v="68748"/>
    <n v="59442"/>
    <n v="49801"/>
    <n v="43977"/>
    <n v="55172"/>
    <n v="54025"/>
    <n v="54468"/>
    <n v="51228"/>
    <n v="51104"/>
    <n v="48928"/>
    <n v="41396"/>
    <n v="41488"/>
    <n v="42595"/>
    <n v="41770"/>
    <n v="24174"/>
    <n v="0"/>
    <s v=""/>
    <n v="0"/>
    <s v=""/>
    <m/>
    <m/>
  </r>
  <r>
    <n v="2017"/>
    <n v="40023"/>
    <n v="4023"/>
    <s v="Augusta Richmond County Transit Department(APT)"/>
    <s v="Active"/>
    <s v="Full Reporter"/>
    <s v="Augusta"/>
    <x v="23"/>
    <n v="2010"/>
    <x v="156"/>
    <n v="98"/>
    <n v="260"/>
    <n v="386787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828"/>
    <n v="42304"/>
    <n v="42184"/>
    <n v="42063"/>
    <n v="43751"/>
    <n v="42870"/>
    <n v="42585"/>
  </r>
  <r>
    <n v="2017"/>
    <n v="40024"/>
    <n v="4024"/>
    <s v="Metra Transit System (Columbus, GA)(Metra)"/>
    <s v="Active"/>
    <s v="Reduced Reporter"/>
    <s v="Columbus"/>
    <x v="23"/>
    <n v="2010"/>
    <x v="157"/>
    <n v="147"/>
    <n v="147"/>
    <n v="253602"/>
    <x v="0"/>
    <s v="DR"/>
    <s v="DO"/>
    <s v="Operating"/>
    <n v="8049"/>
    <n v="7965"/>
    <n v="10240"/>
    <n v="10874"/>
    <n v="9796"/>
    <n v="10838"/>
    <n v="11033"/>
    <n v="11144"/>
    <n v="10595"/>
    <n v="10236"/>
    <n v="10528"/>
    <n v="11598"/>
    <n v="10473"/>
    <n v="11253"/>
    <n v="11231"/>
    <n v="10574"/>
    <n v="10916"/>
    <n v="13660"/>
    <n v="12236"/>
    <n v="12283"/>
    <n v="14478"/>
    <n v="14671"/>
    <n v="14700"/>
    <n v="16728"/>
    <n v="16923"/>
    <n v="17008"/>
    <n v="18389"/>
  </r>
  <r>
    <n v="2017"/>
    <n v="40024"/>
    <n v="4024"/>
    <s v="Metra Transit System (Columbus, GA)(Metra)"/>
    <s v="Active"/>
    <s v="Reduced Reporter"/>
    <s v="Columbus"/>
    <x v="23"/>
    <n v="2010"/>
    <x v="157"/>
    <n v="147"/>
    <n v="147"/>
    <n v="253602"/>
    <x v="0"/>
    <s v="MB"/>
    <s v="DO"/>
    <s v="Operating"/>
    <n v="79685"/>
    <n v="80241"/>
    <n v="67725"/>
    <n v="76596"/>
    <n v="76081"/>
    <n v="69965"/>
    <n v="62678"/>
    <n v="62608"/>
    <n v="64657"/>
    <n v="64359"/>
    <n v="65982"/>
    <n v="64678"/>
    <n v="65310"/>
    <n v="66070"/>
    <n v="65450"/>
    <n v="64066"/>
    <n v="61148"/>
    <n v="61115"/>
    <n v="60864"/>
    <n v="61077"/>
    <n v="63204"/>
    <n v="64365"/>
    <n v="64962.999999999993"/>
    <n v="65848"/>
    <n v="67880"/>
    <n v="68537"/>
    <n v="82854"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405"/>
    <n v="44236"/>
    <n v="0"/>
    <n v="6366"/>
    <n v="48260"/>
    <n v="46748"/>
    <n v="44826"/>
    <n v="41296"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x v="0"/>
    <s v="DR"/>
    <s v="PT"/>
    <s v="Operating"/>
    <n v="19325"/>
    <n v="14980"/>
    <n v="60419"/>
    <n v="27128"/>
    <n v="27888"/>
    <n v="31104"/>
    <n v="31175"/>
    <n v="32176"/>
    <n v="34428"/>
    <n v="36316"/>
    <n v="34770"/>
    <n v="36684"/>
    <n v="35157"/>
    <n v="35022"/>
    <n v="35918"/>
    <n v="37970"/>
    <n v="42952"/>
    <n v="43665"/>
    <n v="46115"/>
    <n v="23044"/>
    <n v="0"/>
    <n v="53128"/>
    <n v="41484"/>
    <n v="0"/>
    <n v="7184"/>
    <n v="12075"/>
    <n v="27529"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x v="0"/>
    <s v="FB"/>
    <s v="DO"/>
    <s v="Operating"/>
    <s v=""/>
    <s v=""/>
    <s v=""/>
    <s v=""/>
    <s v=""/>
    <s v=""/>
    <s v=""/>
    <s v=""/>
    <s v=""/>
    <s v=""/>
    <s v=""/>
    <s v=""/>
    <n v="946"/>
    <n v="5445"/>
    <n v="5716"/>
    <n v="10498"/>
    <n v="9774"/>
    <n v="9774"/>
    <n v="7694"/>
    <n v="6154"/>
    <n v="6859"/>
    <n v="0"/>
    <n v="875"/>
    <n v="6799"/>
    <n v="6634"/>
    <n v="6863"/>
    <n v="6700"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x v="0"/>
    <s v="F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196"/>
    <n v="5742"/>
    <n v="0"/>
    <s v=""/>
    <m/>
    <m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x v="0"/>
    <s v="MB"/>
    <s v="DO"/>
    <s v="Operating"/>
    <n v="165938"/>
    <n v="170286"/>
    <n v="172620"/>
    <n v="173936"/>
    <n v="179138"/>
    <n v="182475"/>
    <n v="170670"/>
    <n v="175679"/>
    <n v="174926"/>
    <n v="177916"/>
    <n v="177697"/>
    <n v="179594"/>
    <n v="176962"/>
    <n v="178122"/>
    <n v="184717"/>
    <n v="185917"/>
    <n v="187022"/>
    <n v="190265"/>
    <n v="200794"/>
    <n v="187430"/>
    <n v="206002"/>
    <n v="0"/>
    <n v="24668"/>
    <n v="183893"/>
    <n v="179203"/>
    <n v="183032"/>
    <n v="179783"/>
  </r>
  <r>
    <n v="2017"/>
    <n v="40025"/>
    <n v="4025"/>
    <s v="Chatham Area Transit Authority(CAT)"/>
    <s v="Active"/>
    <s v="Full Reporter"/>
    <s v="Savannah"/>
    <x v="23"/>
    <n v="2010"/>
    <x v="158"/>
    <n v="144"/>
    <n v="165"/>
    <n v="260677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4214"/>
    <n v="171194"/>
    <n v="0"/>
    <s v=""/>
    <m/>
    <m/>
  </r>
  <r>
    <n v="2017"/>
    <n v="40026"/>
    <n v="4026"/>
    <s v="Manatee County Area Transit(MCAT)"/>
    <s v="Active"/>
    <s v="Full Reporter"/>
    <s v="Bradenton"/>
    <x v="24"/>
    <n v="2010"/>
    <x v="159"/>
    <n v="64"/>
    <n v="327"/>
    <n v="643260"/>
    <x v="0"/>
    <s v="DR"/>
    <s v="DO"/>
    <s v="Operating"/>
    <n v="29997"/>
    <n v="30089"/>
    <n v="32375"/>
    <n v="36440"/>
    <n v="34109"/>
    <n v="28795"/>
    <n v="26790"/>
    <n v="28885"/>
    <n v="29648"/>
    <n v="30681"/>
    <n v="33943"/>
    <n v="33281"/>
    <n v="35150"/>
    <n v="39177"/>
    <n v="42279"/>
    <n v="20172"/>
    <n v="22219"/>
    <n v="21600"/>
    <n v="40109"/>
    <n v="40911"/>
    <n v="37916"/>
    <n v="38863"/>
    <n v="40422"/>
    <n v="40228"/>
    <n v="44736"/>
    <n v="43212"/>
    <n v="44262"/>
  </r>
  <r>
    <n v="2017"/>
    <n v="40026"/>
    <n v="4026"/>
    <s v="Manatee County Area Transit(MCAT)"/>
    <s v="Active"/>
    <s v="Full Reporter"/>
    <s v="Bradenton"/>
    <x v="24"/>
    <n v="2010"/>
    <x v="159"/>
    <n v="64"/>
    <n v="327"/>
    <n v="643260"/>
    <x v="0"/>
    <s v="DR"/>
    <s v="PT"/>
    <s v="Discontinued"/>
    <s v=""/>
    <s v=""/>
    <s v=""/>
    <s v=""/>
    <s v=""/>
    <s v=""/>
    <s v=""/>
    <s v=""/>
    <n v="22200"/>
    <n v="32364"/>
    <n v="35753"/>
    <n v="34736"/>
    <s v=""/>
    <s v=""/>
    <s v=""/>
    <s v=""/>
    <s v=""/>
    <s v=""/>
    <s v=""/>
    <s v=""/>
    <n v="0"/>
    <n v="0"/>
    <s v=""/>
    <n v="0"/>
    <s v=""/>
    <m/>
    <m/>
  </r>
  <r>
    <n v="2017"/>
    <n v="40026"/>
    <n v="4026"/>
    <s v="Manatee County Area Transit(MCAT)"/>
    <s v="Active"/>
    <s v="Full Reporter"/>
    <s v="Bradenton"/>
    <x v="24"/>
    <n v="2010"/>
    <x v="159"/>
    <n v="64"/>
    <n v="327"/>
    <n v="643260"/>
    <x v="0"/>
    <s v="MB"/>
    <s v="DO"/>
    <s v="Operating"/>
    <n v="33853"/>
    <n v="34179"/>
    <n v="34178"/>
    <n v="31312"/>
    <n v="30982"/>
    <n v="31516"/>
    <n v="32940"/>
    <n v="33027"/>
    <n v="34491"/>
    <n v="45237"/>
    <n v="46097"/>
    <n v="56207"/>
    <n v="82517"/>
    <n v="75287"/>
    <n v="82600"/>
    <n v="85127"/>
    <n v="77700"/>
    <n v="82553"/>
    <n v="86978"/>
    <n v="86981"/>
    <n v="82830"/>
    <n v="86926"/>
    <n v="86132"/>
    <n v="86845"/>
    <n v="95373"/>
    <n v="95949"/>
    <n v="92805"/>
  </r>
  <r>
    <n v="2017"/>
    <n v="40026"/>
    <n v="4026"/>
    <s v="Manatee County Area Transit(MCAT)"/>
    <s v="Active"/>
    <s v="Full Reporter"/>
    <s v="Bradenton"/>
    <x v="24"/>
    <n v="2010"/>
    <x v="159"/>
    <n v="64"/>
    <n v="327"/>
    <n v="643260"/>
    <x v="0"/>
    <s v="VP"/>
    <s v="DO"/>
    <s v="Discontinued"/>
    <s v=""/>
    <s v=""/>
    <s v=""/>
    <s v=""/>
    <s v=""/>
    <s v=""/>
    <s v=""/>
    <s v=""/>
    <n v="679"/>
    <n v="1106"/>
    <s v=""/>
    <n v="940"/>
    <n v="1165"/>
    <n v="1100"/>
    <n v="1101"/>
    <s v=""/>
    <s v=""/>
    <s v=""/>
    <s v=""/>
    <s v=""/>
    <n v="0"/>
    <n v="0"/>
    <s v=""/>
    <n v="0"/>
    <s v=""/>
    <m/>
    <m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345"/>
    <n v="10390"/>
    <n v="10425"/>
    <n v="10420"/>
    <n v="10383"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x v="0"/>
    <s v="DR"/>
    <s v="DO"/>
    <s v="Discontinued"/>
    <n v="46195"/>
    <n v="46295"/>
    <n v="36210"/>
    <n v="33280"/>
    <n v="36608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x v="0"/>
    <s v="DR"/>
    <s v="PT"/>
    <s v="Operating"/>
    <n v="2008"/>
    <n v="2032"/>
    <n v="53855"/>
    <n v="102809"/>
    <n v="104318"/>
    <n v="114423"/>
    <n v="100179"/>
    <n v="105223"/>
    <n v="84362"/>
    <n v="88622"/>
    <n v="85849"/>
    <n v="70947"/>
    <n v="101761"/>
    <n v="113442"/>
    <n v="109853"/>
    <n v="112688"/>
    <n v="111661"/>
    <n v="104105"/>
    <n v="79804"/>
    <n v="42822"/>
    <n v="45730"/>
    <n v="52301"/>
    <n v="57419"/>
    <n v="58502"/>
    <n v="64984"/>
    <n v="71294"/>
    <n v="256934"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329"/>
    <n v="44632"/>
    <n v="44968"/>
    <n v="46187"/>
    <n v="44737"/>
    <n v="29696"/>
    <n v="26653"/>
    <n v="4265"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x v="0"/>
    <s v="MB"/>
    <s v="DO"/>
    <s v="Operating"/>
    <n v="400580"/>
    <n v="416305"/>
    <n v="444479"/>
    <n v="432437"/>
    <n v="442769"/>
    <n v="427979"/>
    <n v="437387"/>
    <n v="438446"/>
    <n v="453990"/>
    <n v="463026"/>
    <n v="491533"/>
    <n v="516214"/>
    <n v="523013"/>
    <n v="548137"/>
    <n v="563770"/>
    <n v="582734"/>
    <n v="609291"/>
    <n v="646808"/>
    <n v="606001"/>
    <n v="603191"/>
    <n v="582686"/>
    <n v="593092"/>
    <n v="595929"/>
    <n v="602329"/>
    <n v="606664"/>
    <n v="600792"/>
    <n v="620350"/>
  </r>
  <r>
    <n v="2017"/>
    <n v="40027"/>
    <n v="4027"/>
    <s v="Pinellas Suncoast Transit Authority(PSTA)"/>
    <s v="Active"/>
    <s v="Full Reporter"/>
    <s v="St. Petersburg"/>
    <x v="24"/>
    <n v="2010"/>
    <x v="160"/>
    <n v="17"/>
    <n v="957"/>
    <n v="2441770"/>
    <x v="0"/>
    <s v="MB"/>
    <s v="PT"/>
    <s v="Discontinued"/>
    <s v=""/>
    <s v=""/>
    <s v=""/>
    <s v=""/>
    <s v=""/>
    <s v=""/>
    <s v=""/>
    <s v=""/>
    <s v=""/>
    <s v=""/>
    <s v=""/>
    <s v=""/>
    <s v=""/>
    <s v=""/>
    <n v="5898"/>
    <n v="6425"/>
    <n v="6265"/>
    <n v="5654"/>
    <n v="5628"/>
    <n v="25239"/>
    <n v="31632"/>
    <n v="27668"/>
    <n v="29765"/>
    <n v="28320"/>
    <n v="34110"/>
    <n v="16366"/>
    <m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x v="0"/>
    <s v="DR"/>
    <s v="DO"/>
    <s v="Operating"/>
    <s v=""/>
    <s v=""/>
    <s v=""/>
    <s v=""/>
    <s v=""/>
    <s v=""/>
    <s v=""/>
    <s v=""/>
    <s v=""/>
    <s v=""/>
    <s v=""/>
    <s v=""/>
    <s v=""/>
    <s v=""/>
    <n v="50380"/>
    <n v="81631"/>
    <n v="79240"/>
    <n v="77528"/>
    <n v="69301"/>
    <n v="66510"/>
    <n v="64058"/>
    <n v="65302"/>
    <n v="67167"/>
    <n v="68488"/>
    <n v="72571"/>
    <n v="76516"/>
    <n v="78356"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x v="0"/>
    <s v="DR"/>
    <s v="PT"/>
    <s v="Discontinued"/>
    <n v="1575"/>
    <n v="2136"/>
    <n v="6187"/>
    <n v="13425"/>
    <n v="17445"/>
    <n v="25980"/>
    <n v="27266"/>
    <n v="31475"/>
    <n v="38709"/>
    <n v="42180"/>
    <n v="43422"/>
    <n v="45797"/>
    <n v="63848"/>
    <n v="62724"/>
    <n v="20497"/>
    <s v=""/>
    <s v=""/>
    <s v=""/>
    <s v=""/>
    <s v=""/>
    <n v="0"/>
    <n v="0"/>
    <s v=""/>
    <n v="0"/>
    <s v=""/>
    <m/>
    <m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x v="0"/>
    <s v="MB"/>
    <s v="DO"/>
    <s v="Operating"/>
    <n v="88117"/>
    <n v="90893"/>
    <n v="88134"/>
    <n v="93101"/>
    <n v="92110"/>
    <n v="86940"/>
    <n v="111206"/>
    <n v="145289"/>
    <n v="165258"/>
    <n v="182064"/>
    <n v="175825"/>
    <n v="186290"/>
    <n v="178104"/>
    <n v="168883"/>
    <n v="178601"/>
    <n v="179724"/>
    <n v="186325"/>
    <n v="186113"/>
    <n v="184106"/>
    <n v="181154"/>
    <n v="178810"/>
    <n v="180385"/>
    <n v="183495"/>
    <n v="178579"/>
    <n v="188498"/>
    <n v="191039"/>
    <n v="189566"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x v="0"/>
    <s v="MB"/>
    <s v="PT"/>
    <s v="Discontinued"/>
    <s v=""/>
    <s v=""/>
    <s v=""/>
    <n v="1488"/>
    <n v="1539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x v="0"/>
    <s v="VP"/>
    <s v="DO"/>
    <s v="Discontinued"/>
    <s v=""/>
    <s v=""/>
    <s v=""/>
    <s v=""/>
    <s v=""/>
    <s v=""/>
    <s v=""/>
    <s v=""/>
    <n v="1024"/>
    <n v="1080"/>
    <s v=""/>
    <s v=""/>
    <s v=""/>
    <s v=""/>
    <s v=""/>
    <s v=""/>
    <s v=""/>
    <s v=""/>
    <s v=""/>
    <s v=""/>
    <n v="0"/>
    <n v="0"/>
    <s v=""/>
    <n v="0"/>
    <s v=""/>
    <m/>
    <m/>
  </r>
  <r>
    <n v="2017"/>
    <n v="40028"/>
    <n v="4028"/>
    <s v="Lee County Transit(LeeTran)"/>
    <s v="Active"/>
    <s v="Full Reporter"/>
    <s v="Fort Myers"/>
    <x v="24"/>
    <n v="2010"/>
    <x v="161"/>
    <n v="78"/>
    <n v="330"/>
    <n v="530290"/>
    <x v="0"/>
    <s v="VP"/>
    <s v="PT"/>
    <s v="Operating"/>
    <s v=""/>
    <s v=""/>
    <s v=""/>
    <s v=""/>
    <s v=""/>
    <s v=""/>
    <s v=""/>
    <s v=""/>
    <s v=""/>
    <s v=""/>
    <s v=""/>
    <n v="1886"/>
    <n v="896"/>
    <n v="2306"/>
    <n v="1952"/>
    <n v="2935"/>
    <n v="3107"/>
    <n v="3746"/>
    <n v="4176"/>
    <n v="4288"/>
    <n v="5017"/>
    <n v="7590"/>
    <n v="7942"/>
    <n v="8564"/>
    <n v="7584"/>
    <n v="8316"/>
    <n v="9233"/>
  </r>
  <r>
    <n v="2017"/>
    <n v="40029"/>
    <n v="4029"/>
    <s v="Broward County Transit Division(BCT)"/>
    <s v="Active"/>
    <s v="Full Reporter"/>
    <s v="Plantation"/>
    <x v="24"/>
    <n v="2010"/>
    <x v="162"/>
    <n v="4"/>
    <n v="1239"/>
    <n v="5502379"/>
    <x v="0"/>
    <s v="DR"/>
    <s v="PT"/>
    <s v="Operating"/>
    <n v="128714"/>
    <n v="173903"/>
    <n v="197152"/>
    <n v="366311"/>
    <s v=""/>
    <n v="510"/>
    <n v="324687"/>
    <n v="486669"/>
    <n v="494803"/>
    <n v="540077"/>
    <n v="571009"/>
    <n v="737905"/>
    <n v="871395"/>
    <n v="882172"/>
    <n v="769002"/>
    <n v="565186"/>
    <n v="546698"/>
    <n v="611262"/>
    <n v="550601"/>
    <n v="465163"/>
    <n v="424532"/>
    <n v="392807"/>
    <n v="380316"/>
    <n v="354408"/>
    <n v="359343"/>
    <n v="435281"/>
    <n v="483519"/>
  </r>
  <r>
    <n v="2017"/>
    <n v="40029"/>
    <n v="4029"/>
    <s v="Broward County Transit Division(BCT)"/>
    <s v="Active"/>
    <s v="Full Reporter"/>
    <s v="Plantation"/>
    <x v="24"/>
    <n v="2010"/>
    <x v="162"/>
    <n v="4"/>
    <n v="1239"/>
    <n v="5502379"/>
    <x v="0"/>
    <s v="FB"/>
    <s v="PT"/>
    <s v="Discontinued"/>
    <s v=""/>
    <s v=""/>
    <s v=""/>
    <s v=""/>
    <s v=""/>
    <s v=""/>
    <s v=""/>
    <s v=""/>
    <s v=""/>
    <s v=""/>
    <s v=""/>
    <s v=""/>
    <s v=""/>
    <n v="36496"/>
    <n v="34466"/>
    <n v="7842"/>
    <s v=""/>
    <s v=""/>
    <s v=""/>
    <s v=""/>
    <n v="0"/>
    <n v="0"/>
    <s v=""/>
    <n v="0"/>
    <s v=""/>
    <m/>
    <m/>
  </r>
  <r>
    <n v="2017"/>
    <n v="40029"/>
    <n v="4029"/>
    <s v="Broward County Transit Division(BCT)"/>
    <s v="Active"/>
    <s v="Full Reporter"/>
    <s v="Plantation"/>
    <x v="24"/>
    <n v="2010"/>
    <x v="162"/>
    <n v="4"/>
    <n v="1239"/>
    <n v="5502379"/>
    <x v="0"/>
    <s v="MB"/>
    <s v="DO"/>
    <s v="Operating"/>
    <n v="686172"/>
    <n v="629548"/>
    <n v="633925"/>
    <n v="662222"/>
    <n v="666839"/>
    <n v="667242"/>
    <n v="663908"/>
    <n v="695055"/>
    <n v="710940"/>
    <n v="796635"/>
    <n v="862632"/>
    <n v="933853"/>
    <n v="976350"/>
    <n v="959916"/>
    <n v="985731"/>
    <n v="979570"/>
    <n v="1013155"/>
    <n v="1027870"/>
    <n v="1014405"/>
    <n v="1024606"/>
    <n v="977329"/>
    <n v="985598"/>
    <n v="1010624"/>
    <n v="1060406"/>
    <n v="1108262"/>
    <n v="1141018"/>
    <n v="1135814"/>
  </r>
  <r>
    <n v="2017"/>
    <n v="40029"/>
    <n v="4029"/>
    <s v="Broward County Transit Division(BCT)"/>
    <s v="Active"/>
    <s v="Full Reporter"/>
    <s v="Plantation"/>
    <x v="24"/>
    <n v="2010"/>
    <x v="162"/>
    <n v="4"/>
    <n v="1239"/>
    <n v="5502379"/>
    <x v="0"/>
    <s v="MB"/>
    <s v="PT"/>
    <s v="Operating"/>
    <n v="37151"/>
    <n v="29076"/>
    <n v="35569"/>
    <n v="58265"/>
    <n v="50216"/>
    <n v="54826"/>
    <n v="53473"/>
    <n v="60838"/>
    <n v="63668"/>
    <n v="77369"/>
    <n v="102750"/>
    <n v="150332"/>
    <n v="169492"/>
    <n v="180649"/>
    <n v="176296"/>
    <n v="207543"/>
    <n v="241120"/>
    <n v="23220"/>
    <s v=""/>
    <s v=""/>
    <n v="7295"/>
    <n v="8039"/>
    <n v="8018.0000000000009"/>
    <n v="8936"/>
    <n v="16547"/>
    <n v="16534"/>
    <n v="16280"/>
  </r>
  <r>
    <n v="2017"/>
    <n v="40030"/>
    <n v="4030"/>
    <s v="Gainesville Regional Transit System(RTS)"/>
    <s v="Active"/>
    <s v="Full Reporter"/>
    <s v="Gainesville"/>
    <x v="24"/>
    <n v="2010"/>
    <x v="163"/>
    <n v="187"/>
    <n v="87"/>
    <n v="187781"/>
    <x v="0"/>
    <s v="DR"/>
    <s v="DO"/>
    <s v="Discontinued"/>
    <n v="17526"/>
    <n v="29337"/>
    <n v="21930"/>
    <n v="21930"/>
    <n v="23574"/>
    <n v="17224"/>
    <n v="15318"/>
    <n v="4653"/>
    <n v="3282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30"/>
    <n v="4030"/>
    <s v="Gainesville Regional Transit System(RTS)"/>
    <s v="Active"/>
    <s v="Full Reporter"/>
    <s v="Gainesville"/>
    <x v="24"/>
    <n v="2010"/>
    <x v="163"/>
    <n v="187"/>
    <n v="87"/>
    <n v="187781"/>
    <x v="0"/>
    <s v="DR"/>
    <s v="PT"/>
    <s v="Operating"/>
    <s v=""/>
    <s v=""/>
    <s v=""/>
    <s v=""/>
    <s v=""/>
    <s v=""/>
    <s v=""/>
    <s v=""/>
    <s v=""/>
    <n v="6756"/>
    <n v="12024"/>
    <n v="12328"/>
    <n v="12994"/>
    <n v="13340"/>
    <n v="13416"/>
    <n v="15882"/>
    <n v="19396"/>
    <n v="22468"/>
    <n v="24601"/>
    <n v="22822"/>
    <n v="25160"/>
    <n v="27791"/>
    <n v="30829"/>
    <n v="32361"/>
    <n v="31842"/>
    <n v="33843"/>
    <n v="39238"/>
  </r>
  <r>
    <n v="2017"/>
    <n v="40030"/>
    <n v="4030"/>
    <s v="Gainesville Regional Transit System(RTS)"/>
    <s v="Active"/>
    <s v="Full Reporter"/>
    <s v="Gainesville"/>
    <x v="24"/>
    <n v="2010"/>
    <x v="163"/>
    <n v="187"/>
    <n v="87"/>
    <n v="187781"/>
    <x v="0"/>
    <s v="MB"/>
    <s v="DO"/>
    <s v="Operating"/>
    <n v="84013"/>
    <n v="82672"/>
    <n v="69871"/>
    <n v="69871"/>
    <n v="69365"/>
    <n v="104688"/>
    <n v="118515"/>
    <n v="129569"/>
    <n v="128363"/>
    <n v="152474"/>
    <n v="161144"/>
    <n v="188956"/>
    <n v="212034"/>
    <n v="233158"/>
    <n v="235765"/>
    <n v="236312"/>
    <n v="247350"/>
    <n v="247834"/>
    <n v="248819"/>
    <n v="255786"/>
    <n v="272364"/>
    <n v="288112"/>
    <n v="290802"/>
    <n v="298200"/>
    <n v="302943"/>
    <n v="306537"/>
    <n v="301612"/>
  </r>
  <r>
    <n v="2017"/>
    <n v="40030"/>
    <n v="4030"/>
    <s v="Gainesville Regional Transit System(RTS)"/>
    <s v="Active"/>
    <s v="Full Reporter"/>
    <s v="Gainesville"/>
    <x v="24"/>
    <n v="2010"/>
    <x v="163"/>
    <n v="187"/>
    <n v="87"/>
    <n v="187781"/>
    <x v="0"/>
    <s v="VP"/>
    <s v="PT"/>
    <s v="Operating"/>
    <m/>
    <m/>
    <m/>
    <m/>
    <m/>
    <m/>
    <m/>
    <m/>
    <m/>
    <m/>
    <m/>
    <m/>
    <m/>
    <m/>
    <m/>
    <m/>
    <m/>
    <m/>
    <m/>
    <m/>
    <m/>
    <m/>
    <m/>
    <m/>
    <m/>
    <n v="0"/>
    <n v="5728"/>
  </r>
  <r>
    <n v="2017"/>
    <n v="40031"/>
    <n v="4031"/>
    <s v="Lakeland Area Mass Transit District (Citrus Connection)"/>
    <s v="Active"/>
    <s v="Full Reporter"/>
    <s v="Lakeland"/>
    <x v="24"/>
    <n v="2010"/>
    <x v="164"/>
    <n v="143"/>
    <n v="146"/>
    <n v="262596"/>
    <x v="0"/>
    <s v="DR"/>
    <s v="DO"/>
    <s v="Operating"/>
    <n v="13191"/>
    <n v="16152"/>
    <n v="15176"/>
    <n v="15011"/>
    <n v="15894"/>
    <n v="20808"/>
    <n v="23361"/>
    <n v="28135"/>
    <n v="30811"/>
    <n v="34782"/>
    <n v="36304"/>
    <n v="38697"/>
    <n v="36968"/>
    <n v="37761"/>
    <n v="33741"/>
    <n v="32159"/>
    <n v="33331"/>
    <n v="31409"/>
    <n v="32093"/>
    <n v="32102"/>
    <n v="30910"/>
    <n v="27888"/>
    <n v="31111"/>
    <n v="29163"/>
    <n v="23832"/>
    <n v="50163"/>
    <n v="51429"/>
  </r>
  <r>
    <n v="2017"/>
    <n v="40031"/>
    <n v="4031"/>
    <s v="Lakeland Area Mass Transit District (Citrus Connection)"/>
    <s v="Active"/>
    <s v="Full Reporter"/>
    <s v="Lakeland"/>
    <x v="24"/>
    <n v="2010"/>
    <x v="164"/>
    <n v="143"/>
    <n v="146"/>
    <n v="262596"/>
    <x v="0"/>
    <s v="DR"/>
    <s v="PT"/>
    <s v="Discontinued"/>
    <s v=""/>
    <s v=""/>
    <s v=""/>
    <s v=""/>
    <n v="6523"/>
    <n v="3815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n v="323"/>
  </r>
  <r>
    <n v="2017"/>
    <n v="40031"/>
    <n v="4031"/>
    <s v="Lakeland Area Mass Transit District (Citrus Connection)"/>
    <s v="Active"/>
    <s v="Full Reporter"/>
    <s v="Lakeland"/>
    <x v="24"/>
    <n v="2010"/>
    <x v="164"/>
    <n v="143"/>
    <n v="146"/>
    <n v="262596"/>
    <x v="0"/>
    <s v="MB"/>
    <s v="DO"/>
    <s v="Operating"/>
    <n v="51820"/>
    <n v="51881"/>
    <n v="51914"/>
    <n v="53935"/>
    <n v="63056"/>
    <n v="65266"/>
    <n v="67410"/>
    <n v="70439"/>
    <n v="69164"/>
    <n v="71737"/>
    <n v="79644"/>
    <n v="79916"/>
    <n v="81848"/>
    <n v="85742"/>
    <n v="85502"/>
    <n v="90512"/>
    <n v="89610"/>
    <n v="80126"/>
    <n v="79235"/>
    <n v="79625"/>
    <n v="75529"/>
    <n v="69553"/>
    <n v="70946"/>
    <n v="84110"/>
    <n v="79660"/>
    <n v="89104"/>
    <n v="90759"/>
  </r>
  <r>
    <n v="2017"/>
    <n v="40031"/>
    <n v="4031"/>
    <s v="Lakeland Area Mass Transit District (Citrus Connection)"/>
    <s v="Active"/>
    <s v="Full Reporter"/>
    <s v="Lakeland"/>
    <x v="24"/>
    <n v="2010"/>
    <x v="164"/>
    <n v="143"/>
    <n v="146"/>
    <n v="262596"/>
    <x v="0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n v="0"/>
    <n v="0"/>
  </r>
  <r>
    <n v="2017"/>
    <n v="40031"/>
    <n v="4031"/>
    <s v="Lakeland Area Mass Transit District (Citrus Connection)"/>
    <s v="Active"/>
    <s v="Full Reporter"/>
    <s v="Lakeland"/>
    <x v="24"/>
    <n v="2010"/>
    <x v="164"/>
    <n v="143"/>
    <n v="146"/>
    <n v="262596"/>
    <x v="0"/>
    <s v="VP"/>
    <s v="PT"/>
    <s v="Discontinued"/>
    <s v=""/>
    <n v="0"/>
    <n v="0"/>
    <n v="0"/>
    <s v=""/>
    <s v=""/>
    <s v=""/>
    <s v=""/>
    <n v="2664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x v="0"/>
    <s v="DR"/>
    <s v="DO"/>
    <s v="Operating"/>
    <s v=""/>
    <s v=""/>
    <s v=""/>
    <n v="14068"/>
    <n v="60716"/>
    <n v="56502"/>
    <n v="57120"/>
    <n v="52318"/>
    <n v="46440"/>
    <n v="51241"/>
    <n v="80380"/>
    <n v="80046"/>
    <n v="89045"/>
    <n v="91407"/>
    <n v="88740"/>
    <n v="84205"/>
    <n v="86123"/>
    <n v="80888"/>
    <n v="70687"/>
    <n v="65065"/>
    <n v="71024"/>
    <n v="80003"/>
    <n v="82555"/>
    <n v="81522"/>
    <n v="94468"/>
    <n v="101968"/>
    <n v="109945"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x v="0"/>
    <s v="DR"/>
    <s v="PT"/>
    <s v="Operating"/>
    <n v="9218"/>
    <n v="9342"/>
    <n v="11087"/>
    <n v="8572"/>
    <n v="23648"/>
    <n v="106719"/>
    <n v="68509"/>
    <n v="70466"/>
    <n v="69279"/>
    <n v="63258"/>
    <n v="57611"/>
    <n v="62978"/>
    <n v="81948"/>
    <n v="78671"/>
    <n v="100897"/>
    <n v="107521"/>
    <n v="100808"/>
    <n v="77271"/>
    <n v="69763"/>
    <n v="68917"/>
    <n v="65748"/>
    <n v="66266"/>
    <n v="64307"/>
    <n v="62225"/>
    <n v="51909"/>
    <n v="51555"/>
    <n v="48094"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64"/>
    <n v="882"/>
    <n v="1183"/>
    <n v="1368"/>
    <n v="1146"/>
    <n v="1408"/>
    <n v="2511"/>
    <n v="4058"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x v="0"/>
    <s v="MB"/>
    <s v="DO"/>
    <s v="Operating"/>
    <n v="99642"/>
    <n v="107859"/>
    <n v="109163"/>
    <n v="110100"/>
    <n v="128707"/>
    <n v="140805"/>
    <n v="158459"/>
    <n v="159782"/>
    <n v="158208"/>
    <n v="162434"/>
    <n v="170300"/>
    <n v="163794"/>
    <n v="157733"/>
    <n v="161246"/>
    <n v="160523"/>
    <n v="162029"/>
    <n v="160229"/>
    <n v="160955"/>
    <n v="157846"/>
    <n v="157465"/>
    <n v="150957"/>
    <n v="151270"/>
    <n v="155378"/>
    <n v="163908"/>
    <n v="169845"/>
    <n v="171701"/>
    <n v="179453"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x v="0"/>
    <s v="MB"/>
    <s v="PT"/>
    <s v="Discontinued"/>
    <s v=""/>
    <s v=""/>
    <s v=""/>
    <s v=""/>
    <s v=""/>
    <s v=""/>
    <s v=""/>
    <s v=""/>
    <n v="3096"/>
    <n v="3120"/>
    <n v="1270"/>
    <n v="1011"/>
    <n v="1014"/>
    <n v="1023"/>
    <n v="1190"/>
    <n v="1248"/>
    <s v=""/>
    <s v=""/>
    <s v=""/>
    <s v=""/>
    <n v="0"/>
    <n v="0"/>
    <s v=""/>
    <n v="0"/>
    <s v=""/>
    <m/>
    <m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x v="0"/>
    <s v="VP"/>
    <s v="DO"/>
    <s v="Discontinued"/>
    <s v=""/>
    <s v=""/>
    <s v=""/>
    <s v=""/>
    <s v=""/>
    <s v=""/>
    <s v=""/>
    <s v=""/>
    <n v="762"/>
    <n v="1300"/>
    <n v="5334"/>
    <n v="5135"/>
    <n v="4439"/>
    <n v="9168"/>
    <n v="10304"/>
    <n v="12890"/>
    <n v="11477"/>
    <n v="11694"/>
    <n v="12363"/>
    <n v="12085"/>
    <n v="10752"/>
    <n v="6118"/>
    <n v="3603"/>
    <n v="2900"/>
    <n v="2135"/>
    <m/>
    <m/>
  </r>
  <r>
    <n v="2017"/>
    <n v="40032"/>
    <n v="4032"/>
    <s v="County of Volusia, dba: VOTRAN(Votran)"/>
    <s v="Active"/>
    <s v="Full Reporter"/>
    <s v="South Daytona"/>
    <x v="24"/>
    <n v="2010"/>
    <x v="165"/>
    <n v="109"/>
    <n v="179"/>
    <n v="349064"/>
    <x v="0"/>
    <s v="VP"/>
    <s v="PT"/>
    <s v="Operating"/>
    <m/>
    <m/>
    <m/>
    <m/>
    <m/>
    <m/>
    <m/>
    <m/>
    <m/>
    <m/>
    <m/>
    <m/>
    <m/>
    <m/>
    <m/>
    <m/>
    <m/>
    <m/>
    <m/>
    <m/>
    <m/>
    <m/>
    <m/>
    <m/>
    <m/>
    <n v="929"/>
    <n v="1275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x v="0"/>
    <s v="CB"/>
    <s v="PT"/>
    <s v="Operating"/>
    <m/>
    <m/>
    <m/>
    <m/>
    <m/>
    <m/>
    <m/>
    <m/>
    <m/>
    <m/>
    <m/>
    <m/>
    <m/>
    <m/>
    <m/>
    <m/>
    <m/>
    <m/>
    <m/>
    <m/>
    <m/>
    <m/>
    <m/>
    <m/>
    <n v="26019"/>
    <n v="27773"/>
    <n v="31297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x v="0"/>
    <s v="DR"/>
    <s v="DO"/>
    <s v="Discontinued"/>
    <s v=""/>
    <s v=""/>
    <s v=""/>
    <n v="23715"/>
    <n v="67573"/>
    <n v="41616"/>
    <n v="35955"/>
    <n v="21009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x v="0"/>
    <s v="DR"/>
    <s v="PT"/>
    <s v="Operating"/>
    <s v=""/>
    <n v="5659"/>
    <n v="120822"/>
    <s v=""/>
    <s v=""/>
    <s v=""/>
    <s v=""/>
    <s v=""/>
    <s v=""/>
    <s v=""/>
    <s v=""/>
    <s v=""/>
    <s v=""/>
    <s v=""/>
    <s v=""/>
    <s v=""/>
    <n v="950790"/>
    <n v="944519"/>
    <n v="949173"/>
    <n v="973028"/>
    <n v="978336"/>
    <n v="993257"/>
    <n v="1067817"/>
    <n v="942636"/>
    <n v="1067809"/>
    <n v="1093260"/>
    <n v="1105810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x v="0"/>
    <s v="HR"/>
    <s v="DO"/>
    <s v="Operating"/>
    <n v="178849"/>
    <n v="172468"/>
    <n v="176358"/>
    <n v="223187"/>
    <n v="225354"/>
    <n v="231317"/>
    <n v="229600"/>
    <n v="236510"/>
    <n v="236423"/>
    <n v="233639"/>
    <n v="311221"/>
    <n v="294270"/>
    <n v="310162"/>
    <n v="386495"/>
    <n v="395072"/>
    <n v="405539"/>
    <n v="359326"/>
    <n v="318765"/>
    <n v="294140"/>
    <n v="295254"/>
    <n v="294533"/>
    <n v="288095"/>
    <n v="356046"/>
    <n v="361509"/>
    <n v="372670"/>
    <n v="367915"/>
    <n v="360670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x v="0"/>
    <s v="MB"/>
    <s v="DO"/>
    <s v="Operating"/>
    <n v="1559478"/>
    <n v="1612693"/>
    <n v="1785316"/>
    <n v="1818748"/>
    <n v="1796922"/>
    <n v="1771802"/>
    <n v="1849777"/>
    <n v="1874557"/>
    <n v="1882661"/>
    <n v="1908766"/>
    <n v="1968747"/>
    <n v="2091277"/>
    <n v="2336218"/>
    <n v="2535807"/>
    <n v="2731978"/>
    <n v="2949999"/>
    <n v="2923018"/>
    <n v="2752703"/>
    <n v="2629625"/>
    <n v="2444526"/>
    <n v="2424028"/>
    <n v="2409415"/>
    <n v="2396580"/>
    <n v="2404199"/>
    <n v="2392090"/>
    <n v="2438266"/>
    <n v="2466292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x v="0"/>
    <s v="MB"/>
    <s v="PT"/>
    <s v="Operating"/>
    <n v="66355"/>
    <n v="76690"/>
    <n v="438963"/>
    <n v="47550"/>
    <n v="43980"/>
    <n v="42525"/>
    <n v="4993"/>
    <s v=""/>
    <s v=""/>
    <s v=""/>
    <s v=""/>
    <s v=""/>
    <s v=""/>
    <s v=""/>
    <s v=""/>
    <s v=""/>
    <s v=""/>
    <s v=""/>
    <s v=""/>
    <s v=""/>
    <n v="0"/>
    <n v="3294"/>
    <n v="30089"/>
    <n v="28724"/>
    <s v=""/>
    <m/>
    <n v="4970"/>
  </r>
  <r>
    <n v="2017"/>
    <n v="40034"/>
    <n v="4034"/>
    <s v="Miami-Dade Transit(MDT)"/>
    <s v="Active"/>
    <s v="Full Reporter"/>
    <s v="Miami"/>
    <x v="24"/>
    <n v="2010"/>
    <x v="162"/>
    <n v="4"/>
    <n v="1239"/>
    <n v="5502379"/>
    <x v="0"/>
    <s v="MG"/>
    <s v="DO"/>
    <s v="Operating"/>
    <n v="36678"/>
    <n v="33903"/>
    <n v="32504"/>
    <n v="48705"/>
    <n v="64837"/>
    <n v="77014"/>
    <n v="87950"/>
    <n v="82290"/>
    <n v="87754"/>
    <n v="90637"/>
    <n v="89436"/>
    <n v="92784"/>
    <n v="94617"/>
    <n v="93515"/>
    <n v="91705"/>
    <n v="92321"/>
    <n v="91657"/>
    <n v="110228"/>
    <n v="105517"/>
    <n v="103447"/>
    <n v="105245"/>
    <n v="105429"/>
    <n v="119842"/>
    <n v="129595"/>
    <n v="111106"/>
    <n v="116604"/>
    <n v="110057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x v="0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53"/>
    <n v="2505"/>
    <n v="2482"/>
    <n v="1477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x v="0"/>
    <s v="DR"/>
    <s v="PT"/>
    <s v="Operating"/>
    <n v="16954"/>
    <n v="148290"/>
    <n v="169763"/>
    <n v="225752"/>
    <n v="297623"/>
    <n v="332357"/>
    <n v="304208"/>
    <n v="354441"/>
    <n v="397281"/>
    <n v="447880"/>
    <n v="422669"/>
    <n v="463431"/>
    <n v="437131"/>
    <n v="370634"/>
    <n v="390712"/>
    <n v="390971"/>
    <n v="404675"/>
    <n v="445315"/>
    <n v="460548"/>
    <n v="466547"/>
    <n v="516283"/>
    <n v="563931"/>
    <n v="559856"/>
    <n v="564321"/>
    <n v="420680"/>
    <n v="462632"/>
    <n v="510333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x v="0"/>
    <s v="MB"/>
    <s v="DO"/>
    <s v="Operating"/>
    <n v="350102"/>
    <n v="419239"/>
    <n v="472893"/>
    <n v="550055"/>
    <n v="600848"/>
    <n v="642336"/>
    <n v="696114"/>
    <n v="711711"/>
    <n v="729695"/>
    <n v="780869"/>
    <n v="828052"/>
    <n v="895983"/>
    <n v="932284"/>
    <n v="926687"/>
    <n v="949292"/>
    <n v="965844"/>
    <n v="1001947"/>
    <n v="1078484"/>
    <n v="1029713"/>
    <n v="1030195"/>
    <n v="1029676"/>
    <n v="1020165"/>
    <n v="1025638.9999999999"/>
    <n v="1026449"/>
    <n v="1047394"/>
    <n v="1058271"/>
    <n v="1077956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38171"/>
    <n v="46528"/>
    <n v="52009"/>
    <n v="52450"/>
    <n v="52280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x v="0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715"/>
    <n v="26812"/>
    <n v="32073"/>
    <n v="39554"/>
    <n v="45446"/>
    <n v="46974"/>
  </r>
  <r>
    <n v="2017"/>
    <n v="40035"/>
    <n v="4035"/>
    <s v="Central Florida Regional Transportation Authority(LYNX)"/>
    <s v="Active"/>
    <s v="Full Reporter"/>
    <s v="Orlando"/>
    <x v="24"/>
    <n v="2010"/>
    <x v="166"/>
    <n v="32"/>
    <n v="598"/>
    <n v="1510516"/>
    <x v="0"/>
    <s v="VP"/>
    <s v="PT"/>
    <s v="Operating"/>
    <n v="156"/>
    <n v="8064"/>
    <n v="14085"/>
    <n v="26651"/>
    <n v="29104"/>
    <n v="24674"/>
    <n v="22943"/>
    <n v="24925"/>
    <n v="30185"/>
    <n v="36490"/>
    <n v="33542"/>
    <n v="27539"/>
    <n v="30073"/>
    <n v="30183"/>
    <n v="23375"/>
    <n v="25861"/>
    <n v="28500"/>
    <n v="25676"/>
    <n v="25674"/>
    <n v="27523"/>
    <n v="30853"/>
    <n v="29849"/>
    <n v="42905"/>
    <n v="60082"/>
    <n v="61516"/>
    <n v="65342"/>
    <n v="79222"/>
  </r>
  <r>
    <n v="2017"/>
    <n v="40036"/>
    <n v="4036"/>
    <s v="City of Tallahassee(StarMetro )"/>
    <s v="Active"/>
    <s v="Full Reporter"/>
    <s v="Tallahassee"/>
    <x v="24"/>
    <n v="2010"/>
    <x v="167"/>
    <n v="153"/>
    <n v="127"/>
    <n v="240223"/>
    <x v="0"/>
    <s v="DR"/>
    <s v="DO"/>
    <s v="Operating"/>
    <n v="17112"/>
    <n v="19753"/>
    <n v="19538"/>
    <n v="22893"/>
    <n v="27250"/>
    <n v="30129"/>
    <n v="27861"/>
    <n v="22590"/>
    <n v="22088"/>
    <n v="22339"/>
    <n v="21837"/>
    <n v="22770"/>
    <n v="27702"/>
    <n v="22297"/>
    <n v="23683"/>
    <n v="27653"/>
    <n v="27799"/>
    <n v="30277"/>
    <n v="33248"/>
    <n v="35231"/>
    <n v="32336"/>
    <n v="31394"/>
    <n v="34856"/>
    <n v="35265"/>
    <n v="34244"/>
    <n v="40974"/>
    <n v="47214"/>
  </r>
  <r>
    <n v="2017"/>
    <n v="40036"/>
    <n v="4036"/>
    <s v="City of Tallahassee(StarMetro )"/>
    <s v="Active"/>
    <s v="Full Reporter"/>
    <s v="Tallahassee"/>
    <x v="24"/>
    <n v="2010"/>
    <x v="167"/>
    <n v="153"/>
    <n v="127"/>
    <n v="240223"/>
    <x v="0"/>
    <s v="DR"/>
    <s v="PT"/>
    <s v="Discontinued"/>
    <s v=""/>
    <n v="125"/>
    <n v="2043"/>
    <n v="351"/>
    <n v="531"/>
    <n v="475"/>
    <n v="475"/>
    <n v="2353"/>
    <n v="2262"/>
    <n v="2294"/>
    <n v="2700"/>
    <n v="3002"/>
    <n v="6919"/>
    <n v="6224"/>
    <n v="4935"/>
    <s v=""/>
    <s v=""/>
    <s v=""/>
    <s v=""/>
    <s v=""/>
    <n v="0"/>
    <n v="0"/>
    <s v=""/>
    <n v="0"/>
    <s v=""/>
    <m/>
    <m/>
  </r>
  <r>
    <n v="2017"/>
    <n v="40036"/>
    <n v="4036"/>
    <s v="City of Tallahassee(StarMetro )"/>
    <s v="Active"/>
    <s v="Full Reporter"/>
    <s v="Tallahassee"/>
    <x v="24"/>
    <n v="2010"/>
    <x v="167"/>
    <n v="153"/>
    <n v="127"/>
    <n v="240223"/>
    <x v="0"/>
    <s v="MB"/>
    <s v="DO"/>
    <s v="Operating"/>
    <n v="118583"/>
    <n v="121461"/>
    <n v="122327"/>
    <n v="129250"/>
    <n v="131548"/>
    <n v="137296"/>
    <n v="142828"/>
    <n v="140195"/>
    <n v="140503"/>
    <n v="142888"/>
    <n v="138665"/>
    <n v="144187"/>
    <n v="141478"/>
    <n v="129064"/>
    <n v="139690"/>
    <n v="147986"/>
    <n v="139419"/>
    <n v="157600"/>
    <n v="181869"/>
    <n v="185982"/>
    <n v="218972"/>
    <n v="206543"/>
    <n v="219965"/>
    <n v="222973"/>
    <n v="207990"/>
    <n v="212252"/>
    <n v="193140"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n v="4"/>
    <n v="1239"/>
    <n v="5502379"/>
    <x v="0"/>
    <s v="DR"/>
    <s v="PT"/>
    <s v="Operating"/>
    <n v="16487"/>
    <n v="23204"/>
    <n v="29706"/>
    <n v="30686"/>
    <n v="44151"/>
    <n v="59040"/>
    <n v="119434"/>
    <n v="150235"/>
    <n v="343095"/>
    <n v="360296"/>
    <n v="359768"/>
    <n v="389762"/>
    <n v="423422"/>
    <n v="431522"/>
    <n v="618401"/>
    <n v="593177"/>
    <n v="613856"/>
    <n v="559455"/>
    <n v="522121"/>
    <n v="515526"/>
    <n v="508405"/>
    <n v="494627"/>
    <n v="346705"/>
    <n v="368947"/>
    <n v="534672"/>
    <n v="561844"/>
    <n v="557137"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n v="4"/>
    <n v="1239"/>
    <n v="5502379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978"/>
    <n v="191868"/>
    <n v="207274"/>
    <n v="9090"/>
    <m/>
    <m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n v="4"/>
    <n v="1239"/>
    <n v="5502379"/>
    <x v="0"/>
    <s v="MB"/>
    <s v="DO"/>
    <s v="Operating"/>
    <n v="171091"/>
    <n v="178071"/>
    <n v="188702.6"/>
    <n v="197496"/>
    <n v="196577"/>
    <n v="286473"/>
    <n v="414318"/>
    <n v="379226"/>
    <n v="382570"/>
    <n v="379821"/>
    <n v="352800"/>
    <n v="388360"/>
    <n v="389422"/>
    <n v="399865"/>
    <n v="393961"/>
    <n v="407664"/>
    <n v="415059"/>
    <n v="416354"/>
    <n v="403023"/>
    <n v="403157"/>
    <n v="404415"/>
    <n v="414116"/>
    <n v="411631"/>
    <n v="431696"/>
    <n v="481081"/>
    <n v="486055"/>
    <n v="484467"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n v="4"/>
    <n v="1239"/>
    <n v="5502379"/>
    <x v="0"/>
    <s v="MB"/>
    <s v="PT"/>
    <s v="Discontinued"/>
    <s v=""/>
    <s v=""/>
    <s v=""/>
    <s v=""/>
    <s v=""/>
    <s v=""/>
    <n v="5252"/>
    <n v="14271"/>
    <n v="15479"/>
    <n v="14809"/>
    <n v="11459"/>
    <n v="10769"/>
    <n v="16246"/>
    <n v="15770"/>
    <n v="15555"/>
    <n v="14019"/>
    <n v="10842"/>
    <n v="9812"/>
    <n v="5754"/>
    <n v="1321"/>
    <n v="0"/>
    <n v="0"/>
    <s v=""/>
    <n v="0"/>
    <s v=""/>
    <m/>
    <m/>
  </r>
  <r>
    <n v="2017"/>
    <n v="40038"/>
    <n v="4038"/>
    <s v="Escambia County Area Transit(ECAT)"/>
    <s v="Active"/>
    <s v="Full Reporter"/>
    <s v="Pensacola"/>
    <x v="24"/>
    <n v="2010"/>
    <x v="168"/>
    <n v="113"/>
    <n v="233"/>
    <n v="340067"/>
    <x v="0"/>
    <s v="DR"/>
    <s v="PT"/>
    <s v="Operating"/>
    <n v="34415"/>
    <n v="41704"/>
    <n v="7582"/>
    <n v="13055"/>
    <n v="13373"/>
    <n v="12732"/>
    <n v="15778"/>
    <n v="19309"/>
    <n v="22491"/>
    <n v="24316"/>
    <n v="24874"/>
    <n v="29200"/>
    <n v="29702"/>
    <n v="29910"/>
    <n v="26511"/>
    <n v="24350"/>
    <n v="24864"/>
    <n v="22683"/>
    <n v="21856"/>
    <n v="24707"/>
    <n v="23896"/>
    <n v="25840"/>
    <n v="22552"/>
    <n v="33377"/>
    <n v="59651"/>
    <n v="68103"/>
    <n v="62933"/>
  </r>
  <r>
    <n v="2017"/>
    <n v="40038"/>
    <n v="4038"/>
    <s v="Escambia County Area Transit(ECAT)"/>
    <s v="Active"/>
    <s v="Full Reporter"/>
    <s v="Pensacola"/>
    <x v="24"/>
    <n v="2010"/>
    <x v="168"/>
    <n v="113"/>
    <n v="233"/>
    <n v="340067"/>
    <x v="0"/>
    <s v="MB"/>
    <s v="DO"/>
    <s v="Discontinued"/>
    <n v="58828"/>
    <n v="65714"/>
    <n v="75316"/>
    <n v="71700"/>
    <n v="73914"/>
    <n v="74605"/>
    <n v="86644"/>
    <n v="91280"/>
    <n v="93154"/>
    <n v="99036"/>
    <n v="100485"/>
    <n v="109046"/>
    <n v="97531"/>
    <n v="96267"/>
    <n v="97709"/>
    <n v="104871"/>
    <n v="94026"/>
    <n v="89770"/>
    <n v="104396"/>
    <n v="97371"/>
    <n v="105540"/>
    <n v="0"/>
    <s v=""/>
    <n v="0"/>
    <s v=""/>
    <m/>
    <m/>
  </r>
  <r>
    <n v="2017"/>
    <n v="40038"/>
    <n v="4038"/>
    <s v="Escambia County Area Transit(ECAT)"/>
    <s v="Active"/>
    <s v="Full Reporter"/>
    <s v="Pensacola"/>
    <x v="24"/>
    <n v="2010"/>
    <x v="168"/>
    <n v="113"/>
    <n v="233"/>
    <n v="340067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4760"/>
    <n v="109400"/>
    <n v="101304"/>
    <n v="86387"/>
    <n v="104095"/>
    <n v="106337"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x v="0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86"/>
    <n v="0"/>
    <s v=""/>
    <n v="0"/>
    <s v=""/>
    <m/>
    <m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x v="0"/>
    <s v="DR"/>
    <s v="PT"/>
    <s v="Operating"/>
    <n v="11190"/>
    <n v="15361"/>
    <n v="28913"/>
    <n v="29551"/>
    <n v="63721"/>
    <n v="80934"/>
    <n v="72888"/>
    <n v="76572"/>
    <n v="98497"/>
    <n v="130098"/>
    <n v="370580"/>
    <n v="309670"/>
    <n v="302145"/>
    <n v="314099"/>
    <n v="327188"/>
    <n v="321799"/>
    <n v="235911"/>
    <n v="204747"/>
    <n v="203301"/>
    <n v="203706"/>
    <n v="208627"/>
    <n v="209713"/>
    <n v="208120"/>
    <n v="217443"/>
    <n v="225662"/>
    <n v="226342"/>
    <n v="226790"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x v="0"/>
    <s v="FB"/>
    <s v="PT"/>
    <s v="Operating"/>
    <m/>
    <m/>
    <m/>
    <m/>
    <m/>
    <m/>
    <m/>
    <m/>
    <m/>
    <m/>
    <m/>
    <m/>
    <m/>
    <m/>
    <m/>
    <m/>
    <m/>
    <m/>
    <m/>
    <m/>
    <m/>
    <m/>
    <m/>
    <m/>
    <s v=""/>
    <n v="2410"/>
    <n v="4420"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x v="0"/>
    <s v="MB"/>
    <s v="DO"/>
    <s v="Operating"/>
    <n v="421613"/>
    <n v="443970"/>
    <n v="452750"/>
    <n v="473153"/>
    <n v="472080"/>
    <n v="460452"/>
    <n v="471213"/>
    <n v="485960"/>
    <n v="494935"/>
    <n v="541654"/>
    <n v="544013"/>
    <n v="505121"/>
    <n v="520438"/>
    <n v="605237"/>
    <n v="611934"/>
    <n v="609745"/>
    <n v="633474"/>
    <n v="630403"/>
    <n v="590626"/>
    <n v="559406"/>
    <n v="526738"/>
    <n v="524666"/>
    <n v="596161"/>
    <n v="609595"/>
    <n v="618327"/>
    <n v="623183"/>
    <n v="630492"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4454"/>
    <n v="80576"/>
    <n v="78772"/>
    <s v=""/>
    <n v="0"/>
    <s v=""/>
    <m/>
    <m/>
  </r>
  <r>
    <n v="2017"/>
    <n v="40040"/>
    <n v="4040"/>
    <s v="Jacksonville Transportation Authority(JTA)"/>
    <s v="Active"/>
    <s v="Full Reporter"/>
    <s v="Jacksonville"/>
    <x v="24"/>
    <n v="2010"/>
    <x v="169"/>
    <n v="40"/>
    <n v="530"/>
    <n v="1065219"/>
    <x v="0"/>
    <s v="MG"/>
    <s v="DO"/>
    <s v="Operating"/>
    <n v="5216"/>
    <n v="5264"/>
    <n v="5225"/>
    <n v="5219"/>
    <n v="5266"/>
    <n v="5260"/>
    <n v="1051"/>
    <n v="2628"/>
    <n v="12599"/>
    <n v="18547"/>
    <n v="19996"/>
    <n v="20264"/>
    <n v="20195"/>
    <n v="20979"/>
    <n v="19688"/>
    <n v="19581"/>
    <n v="19013"/>
    <n v="17430"/>
    <n v="14689"/>
    <n v="12317"/>
    <n v="12501"/>
    <n v="15436"/>
    <n v="16126.000000000002"/>
    <n v="15748"/>
    <n v="15025"/>
    <n v="15621"/>
    <n v="14247"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x v="0"/>
    <s v="DR"/>
    <s v="DO"/>
    <s v="Operating"/>
    <s v=""/>
    <s v=""/>
    <s v=""/>
    <s v=""/>
    <s v=""/>
    <s v=""/>
    <s v=""/>
    <s v=""/>
    <s v=""/>
    <n v="3652"/>
    <n v="36210"/>
    <n v="34103"/>
    <n v="30200"/>
    <n v="33052"/>
    <n v="41190"/>
    <n v="46345"/>
    <n v="55957"/>
    <n v="67182"/>
    <n v="66180"/>
    <n v="69837"/>
    <n v="78333"/>
    <n v="78595"/>
    <n v="84429"/>
    <n v="90487"/>
    <n v="93469"/>
    <n v="96861"/>
    <n v="100675"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x v="0"/>
    <s v="DR"/>
    <s v="PT"/>
    <s v="Discontinued"/>
    <s v=""/>
    <s v=""/>
    <s v=""/>
    <n v="9173"/>
    <n v="9745"/>
    <n v="4217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x v="0"/>
    <s v="LR"/>
    <s v="DO"/>
    <s v="Discontinued"/>
    <s v=""/>
    <s v=""/>
    <n v="116715"/>
    <n v="168075"/>
    <n v="281121"/>
    <n v="181610"/>
    <n v="118692"/>
    <n v="173212"/>
    <n v="111333"/>
    <n v="184788"/>
    <s v=""/>
    <s v=""/>
    <s v=""/>
    <s v=""/>
    <s v=""/>
    <s v=""/>
    <s v=""/>
    <s v=""/>
    <s v=""/>
    <s v=""/>
    <n v="0"/>
    <n v="0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x v="0"/>
    <s v="MB"/>
    <s v="DO"/>
    <s v="Operating"/>
    <n v="393256"/>
    <n v="380797"/>
    <n v="354520"/>
    <n v="412033"/>
    <n v="418075"/>
    <n v="327402"/>
    <n v="402322"/>
    <n v="422842"/>
    <n v="422666"/>
    <n v="453833"/>
    <n v="521488"/>
    <n v="531776"/>
    <n v="510698"/>
    <n v="514872"/>
    <n v="542002"/>
    <n v="556007"/>
    <n v="588622"/>
    <n v="568232"/>
    <n v="581600"/>
    <n v="604499"/>
    <n v="600914"/>
    <n v="586224"/>
    <n v="602876"/>
    <n v="635946"/>
    <n v="646087"/>
    <n v="661139"/>
    <n v="655997"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x v="0"/>
    <s v="MB"/>
    <s v="PT"/>
    <s v="Discontinued"/>
    <s v=""/>
    <s v=""/>
    <s v=""/>
    <s v=""/>
    <s v=""/>
    <s v=""/>
    <s v=""/>
    <s v=""/>
    <s v=""/>
    <s v=""/>
    <s v=""/>
    <s v=""/>
    <n v="17329"/>
    <n v="17481"/>
    <n v="17580"/>
    <n v="18016"/>
    <n v="17985"/>
    <n v="16090"/>
    <n v="14564"/>
    <n v="13845"/>
    <n v="0"/>
    <n v="0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x v="0"/>
    <s v="MG"/>
    <s v="PT"/>
    <s v="Discontinued"/>
    <s v=""/>
    <s v=""/>
    <s v=""/>
    <s v=""/>
    <n v="10266"/>
    <n v="57705"/>
    <n v="2291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x v="0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423"/>
    <n v="12561"/>
    <n v="12404"/>
    <n v="12372"/>
    <n v="12453"/>
    <n v="12293"/>
    <n v="13444"/>
  </r>
  <r>
    <n v="2017"/>
    <n v="40041"/>
    <n v="4041"/>
    <s v="Hillsborough Area Regional Transit Authority(HART)"/>
    <s v="Active"/>
    <s v="Full Reporter"/>
    <s v="Tampa"/>
    <x v="24"/>
    <n v="2010"/>
    <x v="160"/>
    <n v="17"/>
    <n v="957"/>
    <n v="2441770"/>
    <x v="0"/>
    <s v="VP"/>
    <s v="PT"/>
    <s v="Discontinued"/>
    <s v=""/>
    <s v=""/>
    <s v=""/>
    <s v=""/>
    <s v=""/>
    <n v="3302"/>
    <n v="5544"/>
    <n v="9945"/>
    <n v="7424"/>
    <n v="4752"/>
    <n v="2656"/>
    <n v="4658"/>
    <n v="6858"/>
    <n v="6516"/>
    <n v="9885"/>
    <n v="14417"/>
    <n v="16123"/>
    <n v="16398"/>
    <n v="16285"/>
    <n v="13536"/>
    <n v="0"/>
    <n v="0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x v="0"/>
    <s v="DR"/>
    <s v="DO"/>
    <s v="Operating"/>
    <n v="27000"/>
    <n v="31476"/>
    <n v="34179"/>
    <n v="31615"/>
    <n v="34613"/>
    <n v="32518"/>
    <s v=""/>
    <s v=""/>
    <s v=""/>
    <s v=""/>
    <s v=""/>
    <s v=""/>
    <s v=""/>
    <n v="40944"/>
    <n v="60758"/>
    <n v="65392"/>
    <n v="70744"/>
    <n v="72814"/>
    <n v="77419"/>
    <n v="67900"/>
    <n v="70415"/>
    <n v="71746"/>
    <n v="75269"/>
    <n v="78727"/>
    <n v="62347"/>
    <n v="53565"/>
    <n v="52773"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x v="0"/>
    <s v="DR"/>
    <s v="PT"/>
    <s v="Discontinued"/>
    <s v=""/>
    <s v=""/>
    <s v=""/>
    <s v=""/>
    <s v=""/>
    <s v=""/>
    <s v=""/>
    <n v="35539"/>
    <n v="37400"/>
    <n v="34725"/>
    <n v="42170"/>
    <n v="50546"/>
    <n v="42332"/>
    <n v="13142"/>
    <n v="6408"/>
    <n v="6765"/>
    <n v="805"/>
    <s v=""/>
    <s v=""/>
    <s v=""/>
    <n v="0"/>
    <n v="0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x v="0"/>
    <s v="MB"/>
    <s v="DO"/>
    <s v="Operating"/>
    <n v="235308"/>
    <n v="248715"/>
    <n v="247100"/>
    <n v="194969"/>
    <n v="185457"/>
    <n v="154476"/>
    <s v=""/>
    <s v=""/>
    <s v=""/>
    <s v=""/>
    <s v=""/>
    <s v=""/>
    <s v=""/>
    <n v="229677"/>
    <n v="231077"/>
    <n v="231901"/>
    <n v="231342"/>
    <n v="223937"/>
    <n v="223521"/>
    <n v="204548"/>
    <n v="217084"/>
    <n v="223692"/>
    <n v="217303"/>
    <n v="226362"/>
    <n v="219252"/>
    <n v="232655"/>
    <n v="223606"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x v="0"/>
    <s v="MB"/>
    <s v="PT"/>
    <s v="Discontinued"/>
    <s v=""/>
    <s v=""/>
    <s v=""/>
    <s v=""/>
    <s v=""/>
    <s v=""/>
    <s v=""/>
    <n v="150016"/>
    <n v="141312"/>
    <n v="139860"/>
    <n v="142635"/>
    <n v="172643"/>
    <n v="222187"/>
    <s v=""/>
    <s v=""/>
    <s v=""/>
    <s v=""/>
    <s v=""/>
    <s v=""/>
    <s v=""/>
    <n v="0"/>
    <n v="0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x v="0"/>
    <s v="VP"/>
    <s v="DO"/>
    <s v="Discontinued"/>
    <n v="0"/>
    <n v="0"/>
    <n v="0"/>
    <n v="0"/>
    <n v="5865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n v="55"/>
    <n v="530"/>
    <n v="749495"/>
    <x v="0"/>
    <s v="VP"/>
    <s v="PT"/>
    <s v="Discontinued"/>
    <s v=""/>
    <s v=""/>
    <s v=""/>
    <s v=""/>
    <s v=""/>
    <s v=""/>
    <s v=""/>
    <s v=""/>
    <n v="2352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43"/>
    <n v="4043"/>
    <s v="The Wave Transit System(WTS)"/>
    <s v="Active"/>
    <s v="Full Reporter"/>
    <s v="Mobile"/>
    <x v="25"/>
    <n v="2010"/>
    <x v="171"/>
    <n v="115"/>
    <n v="223"/>
    <n v="326183"/>
    <x v="0"/>
    <s v="DR"/>
    <s v="DO"/>
    <s v="Operating"/>
    <n v="5412"/>
    <n v="6069"/>
    <n v="4472"/>
    <s v=""/>
    <s v=""/>
    <s v=""/>
    <s v=""/>
    <s v=""/>
    <s v=""/>
    <s v=""/>
    <s v=""/>
    <s v=""/>
    <n v="10428"/>
    <n v="26079"/>
    <n v="40935"/>
    <n v="46939"/>
    <n v="49076"/>
    <n v="53267"/>
    <n v="50128"/>
    <n v="52704"/>
    <n v="51694"/>
    <n v="50669"/>
    <n v="50748"/>
    <n v="44748"/>
    <n v="48277"/>
    <n v="40858"/>
    <n v="40012"/>
  </r>
  <r>
    <n v="2017"/>
    <n v="40043"/>
    <n v="4043"/>
    <s v="The Wave Transit System(WTS)"/>
    <s v="Active"/>
    <s v="Full Reporter"/>
    <s v="Mobile"/>
    <x v="25"/>
    <n v="2010"/>
    <x v="171"/>
    <n v="115"/>
    <n v="223"/>
    <n v="326183"/>
    <x v="0"/>
    <s v="DR"/>
    <s v="PT"/>
    <s v="Discontinued"/>
    <n v="14079"/>
    <n v="10605"/>
    <n v="11695"/>
    <n v="11558"/>
    <n v="9217"/>
    <n v="14364"/>
    <n v="13316"/>
    <n v="15649"/>
    <n v="18890"/>
    <n v="22389"/>
    <n v="22995"/>
    <n v="22995"/>
    <n v="26127"/>
    <n v="38280"/>
    <s v=""/>
    <s v=""/>
    <s v=""/>
    <s v=""/>
    <s v=""/>
    <s v=""/>
    <n v="0"/>
    <n v="0"/>
    <s v=""/>
    <n v="0"/>
    <s v=""/>
    <m/>
    <m/>
  </r>
  <r>
    <n v="2017"/>
    <n v="40043"/>
    <n v="4043"/>
    <s v="The Wave Transit System(WTS)"/>
    <s v="Active"/>
    <s v="Full Reporter"/>
    <s v="Mobile"/>
    <x v="25"/>
    <n v="2010"/>
    <x v="171"/>
    <n v="115"/>
    <n v="223"/>
    <n v="326183"/>
    <x v="0"/>
    <s v="MB"/>
    <s v="DO"/>
    <s v="Operating"/>
    <n v="110351"/>
    <n v="113475"/>
    <n v="113010"/>
    <n v="113504"/>
    <n v="88862"/>
    <n v="85594"/>
    <n v="86242"/>
    <n v="85629"/>
    <n v="85126"/>
    <n v="85476"/>
    <n v="89972"/>
    <n v="89972"/>
    <n v="95315"/>
    <n v="96666"/>
    <n v="99940"/>
    <n v="96771"/>
    <n v="94827"/>
    <n v="96157"/>
    <n v="92831"/>
    <n v="97514"/>
    <n v="96217"/>
    <n v="95561"/>
    <n v="93252"/>
    <n v="94125"/>
    <n v="95180"/>
    <n v="93258"/>
    <n v="77396"/>
  </r>
  <r>
    <n v="2017"/>
    <n v="40043"/>
    <n v="4043"/>
    <s v="The Wave Transit System(WTS)"/>
    <s v="Active"/>
    <s v="Full Reporter"/>
    <s v="Mobile"/>
    <x v="25"/>
    <n v="2010"/>
    <x v="171"/>
    <n v="115"/>
    <n v="223"/>
    <n v="326183"/>
    <x v="0"/>
    <s v="VP"/>
    <s v="DO"/>
    <s v="Discontinued"/>
    <s v=""/>
    <s v=""/>
    <s v=""/>
    <s v=""/>
    <s v=""/>
    <s v=""/>
    <s v=""/>
    <s v=""/>
    <n v="2140"/>
    <n v="2550"/>
    <n v="2805"/>
    <s v=""/>
    <s v=""/>
    <s v=""/>
    <s v=""/>
    <s v=""/>
    <s v=""/>
    <s v=""/>
    <s v=""/>
    <s v=""/>
    <n v="0"/>
    <n v="0"/>
    <s v=""/>
    <n v="0"/>
    <s v=""/>
    <m/>
    <m/>
  </r>
  <r>
    <n v="2017"/>
    <n v="40044"/>
    <n v="4044"/>
    <s v="City of Montgomery-Montgomery Area Transit System(MATS)"/>
    <s v="Active"/>
    <s v="Full Reporter"/>
    <s v="Montgomery"/>
    <x v="25"/>
    <n v="2010"/>
    <x v="172"/>
    <n v="142"/>
    <n v="154"/>
    <n v="263907"/>
    <x v="0"/>
    <s v="DR"/>
    <s v="DO"/>
    <s v="Operating"/>
    <s v=""/>
    <n v="7799"/>
    <n v="9785"/>
    <n v="5219"/>
    <n v="5465"/>
    <n v="6773"/>
    <n v="9801"/>
    <n v="38134"/>
    <n v="36292"/>
    <n v="34490"/>
    <n v="33731"/>
    <n v="31742"/>
    <n v="29952"/>
    <n v="27709"/>
    <n v="22157"/>
    <n v="23447"/>
    <n v="20976"/>
    <n v="21004"/>
    <n v="19078"/>
    <n v="18829"/>
    <n v="19865"/>
    <n v="21960"/>
    <n v="22636"/>
    <n v="19885"/>
    <n v="18705"/>
    <n v="17765"/>
    <n v="17519"/>
  </r>
  <r>
    <n v="2017"/>
    <n v="40044"/>
    <n v="4044"/>
    <s v="City of Montgomery-Montgomery Area Transit System(MATS)"/>
    <s v="Active"/>
    <s v="Full Reporter"/>
    <s v="Montgomery"/>
    <x v="25"/>
    <n v="2010"/>
    <x v="172"/>
    <n v="142"/>
    <n v="154"/>
    <n v="263907"/>
    <x v="0"/>
    <s v="DR"/>
    <s v="PT"/>
    <s v="Discontinued"/>
    <n v="7366"/>
    <n v="1731"/>
    <s v=""/>
    <s v=""/>
    <s v=""/>
    <s v=""/>
    <s v=""/>
    <s v=""/>
    <s v=""/>
    <s v=""/>
    <s v=""/>
    <s v=""/>
    <n v="0"/>
    <n v="0"/>
    <s v=""/>
    <s v=""/>
    <s v=""/>
    <s v=""/>
    <s v=""/>
    <s v=""/>
    <n v="0"/>
    <n v="0"/>
    <s v=""/>
    <n v="0"/>
    <s v=""/>
    <m/>
    <m/>
  </r>
  <r>
    <n v="2017"/>
    <n v="40044"/>
    <n v="4044"/>
    <s v="City of Montgomery-Montgomery Area Transit System(MATS)"/>
    <s v="Active"/>
    <s v="Full Reporter"/>
    <s v="Montgomery"/>
    <x v="25"/>
    <n v="2010"/>
    <x v="172"/>
    <n v="142"/>
    <n v="154"/>
    <n v="263907"/>
    <x v="0"/>
    <s v="MB"/>
    <s v="DO"/>
    <s v="Operating"/>
    <n v="72784"/>
    <n v="76433"/>
    <n v="76105"/>
    <n v="74406"/>
    <n v="72697"/>
    <n v="47545"/>
    <n v="36606"/>
    <s v=""/>
    <n v="270"/>
    <n v="9657"/>
    <n v="33050"/>
    <n v="42596"/>
    <n v="43124"/>
    <n v="51851"/>
    <n v="60884"/>
    <n v="66128"/>
    <n v="76543"/>
    <n v="86138"/>
    <n v="84916"/>
    <n v="82777"/>
    <n v="73353"/>
    <n v="65482"/>
    <n v="65702"/>
    <n v="66214"/>
    <n v="66683"/>
    <n v="66684"/>
    <n v="70683"/>
  </r>
  <r>
    <n v="2017"/>
    <n v="40045"/>
    <n v="4045"/>
    <s v="Tuscaloosa County Parking and Transit Authority(TMT)"/>
    <s v="Active"/>
    <s v="Reduced Reporter"/>
    <s v="Tuscaloosa"/>
    <x v="25"/>
    <n v="2010"/>
    <x v="173"/>
    <n v="233"/>
    <n v="90"/>
    <n v="139114"/>
    <x v="0"/>
    <s v="DR"/>
    <s v="DO"/>
    <s v="Operating"/>
    <n v="4048"/>
    <n v="11"/>
    <n v="16566"/>
    <n v="15475"/>
    <n v="10000"/>
    <n v="9789"/>
    <n v="9789"/>
    <n v="9576"/>
    <s v=""/>
    <n v="9324"/>
    <n v="9711"/>
    <s v=""/>
    <n v="9960"/>
    <n v="9960"/>
    <n v="9462"/>
    <n v="9496"/>
    <n v="9213"/>
    <n v="9614"/>
    <n v="9538"/>
    <n v="9500"/>
    <n v="9888"/>
    <n v="9120"/>
    <n v="9300"/>
    <n v="9640"/>
    <n v="9679"/>
    <n v="9718"/>
    <n v="9679"/>
  </r>
  <r>
    <n v="2017"/>
    <n v="40045"/>
    <n v="4045"/>
    <s v="Tuscaloosa County Parking and Transit Authority(TMT)"/>
    <s v="Active"/>
    <s v="Reduced Reporter"/>
    <s v="Tuscaloosa"/>
    <x v="25"/>
    <n v="2010"/>
    <x v="173"/>
    <n v="233"/>
    <n v="90"/>
    <n v="139114"/>
    <x v="0"/>
    <s v="MB"/>
    <s v="DO"/>
    <s v="Operating"/>
    <n v="7084"/>
    <n v="12"/>
    <n v="13000"/>
    <n v="13052"/>
    <n v="16250"/>
    <n v="16315"/>
    <n v="15813"/>
    <n v="13356"/>
    <s v=""/>
    <n v="22949"/>
    <n v="32057"/>
    <s v=""/>
    <n v="34335"/>
    <n v="22659"/>
    <n v="21414"/>
    <n v="22137"/>
    <n v="21252"/>
    <n v="21505"/>
    <n v="17821"/>
    <n v="17750"/>
    <n v="18361"/>
    <n v="18720"/>
    <n v="18764"/>
    <n v="18448"/>
    <n v="18521"/>
    <n v="18595"/>
    <n v="18521"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50"/>
    <n v="3750"/>
    <n v="4972"/>
    <n v="9561"/>
    <n v="8199"/>
    <n v="5716"/>
    <n v="5121"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x v="0"/>
    <s v="DR"/>
    <s v="DO"/>
    <s v="Discontinued"/>
    <s v=""/>
    <s v=""/>
    <s v=""/>
    <s v=""/>
    <s v=""/>
    <s v=""/>
    <s v=""/>
    <s v=""/>
    <s v=""/>
    <n v="9300"/>
    <n v="30613"/>
    <n v="45232"/>
    <n v="51243"/>
    <n v="42114"/>
    <n v="41064"/>
    <n v="43541"/>
    <n v="41182"/>
    <n v="51824"/>
    <n v="44026"/>
    <n v="43981"/>
    <n v="43453"/>
    <n v="42797"/>
    <n v="42431"/>
    <n v="38201"/>
    <n v="15988"/>
    <n v="7916"/>
    <m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x v="0"/>
    <s v="DR"/>
    <s v="PT"/>
    <s v="Operating"/>
    <n v="0"/>
    <n v="0"/>
    <n v="10534"/>
    <n v="13042"/>
    <n v="16993"/>
    <n v="13747"/>
    <n v="20173"/>
    <n v="17764"/>
    <n v="14444"/>
    <n v="46926"/>
    <n v="63105"/>
    <n v="53489"/>
    <n v="57823"/>
    <n v="54638"/>
    <n v="59939"/>
    <n v="59892"/>
    <n v="75802"/>
    <n v="71439"/>
    <n v="49053"/>
    <n v="46344"/>
    <n v="45189"/>
    <n v="49966"/>
    <n v="52446"/>
    <n v="68008"/>
    <n v="92727"/>
    <n v="108814"/>
    <n v="108403"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x v="0"/>
    <s v="MB"/>
    <s v="DO"/>
    <s v="Operating"/>
    <n v="70300"/>
    <n v="71064"/>
    <n v="72997"/>
    <n v="73776"/>
    <n v="90461"/>
    <n v="93954"/>
    <n v="94023"/>
    <n v="93544"/>
    <n v="97966"/>
    <n v="106583"/>
    <n v="105814"/>
    <n v="105744"/>
    <n v="101914"/>
    <n v="99081"/>
    <n v="101924"/>
    <n v="113787"/>
    <n v="147307"/>
    <n v="181083"/>
    <n v="189150"/>
    <n v="190489"/>
    <n v="182606"/>
    <n v="180137"/>
    <n v="182438"/>
    <n v="193808"/>
    <n v="206771"/>
    <n v="214176"/>
    <n v="213623"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x v="1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7115"/>
  </r>
  <r>
    <n v="2017"/>
    <n v="40046"/>
    <n v="4046"/>
    <s v="Sarasota County Area Transit(SCAT)"/>
    <s v="Active"/>
    <s v="Full Reporter"/>
    <s v="Sarasota"/>
    <x v="24"/>
    <n v="2010"/>
    <x v="159"/>
    <n v="64"/>
    <n v="327"/>
    <n v="643260"/>
    <x v="0"/>
    <s v="VP"/>
    <s v="PT"/>
    <s v="Discontinued"/>
    <s v=""/>
    <s v=""/>
    <s v=""/>
    <s v=""/>
    <s v=""/>
    <s v=""/>
    <s v=""/>
    <s v=""/>
    <s v=""/>
    <s v=""/>
    <s v=""/>
    <s v=""/>
    <n v="458"/>
    <s v=""/>
    <s v=""/>
    <n v="603"/>
    <s v=""/>
    <s v=""/>
    <s v=""/>
    <s v=""/>
    <n v="0"/>
    <n v="0"/>
    <s v=""/>
    <n v="0"/>
    <s v=""/>
    <m/>
    <m/>
  </r>
  <r>
    <n v="2017"/>
    <n v="40047"/>
    <n v="4047"/>
    <s v="Athens Transit System(ATS)"/>
    <s v="Active"/>
    <s v="Full Reporter"/>
    <s v="Athens"/>
    <x v="23"/>
    <n v="2010"/>
    <x v="174"/>
    <n v="249"/>
    <n v="98"/>
    <n v="128754"/>
    <x v="0"/>
    <s v="DR"/>
    <s v="DO"/>
    <s v="Operating"/>
    <n v="1792"/>
    <n v="3276"/>
    <n v="4475"/>
    <n v="5797"/>
    <n v="6872"/>
    <n v="7371"/>
    <n v="7072"/>
    <n v="6131"/>
    <n v="6102"/>
    <n v="6404"/>
    <n v="6414"/>
    <n v="6550"/>
    <n v="6034"/>
    <n v="5763"/>
    <n v="5119"/>
    <n v="5968"/>
    <n v="6169"/>
    <n v="5876"/>
    <n v="5875"/>
    <n v="6128"/>
    <n v="7214"/>
    <n v="6187"/>
    <n v="5351"/>
    <n v="5572"/>
    <n v="5243"/>
    <n v="5354"/>
    <n v="5489"/>
  </r>
  <r>
    <n v="2017"/>
    <n v="40047"/>
    <n v="4047"/>
    <s v="Athens Transit System(ATS)"/>
    <s v="Active"/>
    <s v="Full Reporter"/>
    <s v="Athens"/>
    <x v="23"/>
    <n v="2010"/>
    <x v="174"/>
    <n v="249"/>
    <n v="98"/>
    <n v="128754"/>
    <x v="0"/>
    <s v="MB"/>
    <s v="DO"/>
    <s v="Operating"/>
    <n v="36710"/>
    <n v="44202"/>
    <n v="44042"/>
    <n v="48632"/>
    <n v="44136"/>
    <n v="45235"/>
    <n v="43466"/>
    <n v="40474"/>
    <n v="39748"/>
    <n v="39472"/>
    <n v="39513"/>
    <n v="47376"/>
    <n v="50608"/>
    <n v="55824"/>
    <n v="56129"/>
    <n v="56131"/>
    <n v="67513"/>
    <n v="67644"/>
    <n v="73879"/>
    <n v="73832"/>
    <n v="69849"/>
    <n v="66351"/>
    <n v="65868"/>
    <n v="65426"/>
    <n v="65998"/>
    <n v="71308"/>
    <n v="72314"/>
  </r>
  <r>
    <n v="2017"/>
    <n v="40049"/>
    <n v="4049"/>
    <s v="Gadsden Transportation Services - City of Gadsden(GTS)"/>
    <s v="Active"/>
    <s v="Reduced Reporter"/>
    <s v="Gadsden"/>
    <x v="25"/>
    <n v="2010"/>
    <x v="175"/>
    <n v="426"/>
    <n v="72"/>
    <n v="64172"/>
    <x v="0"/>
    <s v="DR"/>
    <s v="DO"/>
    <s v="Operating"/>
    <n v="9725"/>
    <n v="10382"/>
    <n v="10209"/>
    <s v=""/>
    <s v=""/>
    <s v=""/>
    <n v="12350"/>
    <s v=""/>
    <s v=""/>
    <s v=""/>
    <s v=""/>
    <s v=""/>
    <s v=""/>
    <s v=""/>
    <s v=""/>
    <s v=""/>
    <s v=""/>
    <s v=""/>
    <s v=""/>
    <s v=""/>
    <n v="0"/>
    <n v="13320"/>
    <n v="12601"/>
    <n v="12817"/>
    <n v="11659"/>
    <n v="12227"/>
    <n v="12816"/>
  </r>
  <r>
    <n v="2017"/>
    <n v="40049"/>
    <n v="4049"/>
    <s v="Gadsden Transportation Services - City of Gadsden(GTS)"/>
    <s v="Active"/>
    <s v="Reduced Reporter"/>
    <s v="Gadsden"/>
    <x v="25"/>
    <n v="2010"/>
    <x v="175"/>
    <n v="426"/>
    <n v="72"/>
    <n v="64172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1352"/>
    <n v="11426"/>
    <n v="12816"/>
    <n v="12820"/>
    <n v="13369"/>
    <n v="12313"/>
  </r>
  <r>
    <n v="1996"/>
    <n v="40050"/>
    <n v="4050"/>
    <s v="Smyrna Transit System"/>
    <s v="Inactive"/>
    <s v="Full Reporter"/>
    <s v="New Smyrna Beach"/>
    <x v="24"/>
    <n v="1990"/>
    <x v="176"/>
    <n v="116"/>
    <n v="128"/>
    <n v="221341"/>
    <x v="2"/>
    <s v="MB"/>
    <s v="DO"/>
    <s v="Discontinued"/>
    <n v="3106"/>
    <n v="4267"/>
    <n v="4016"/>
    <n v="4057"/>
    <n v="4032"/>
    <n v="1207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51"/>
    <n v="4051"/>
    <s v="Chapel Hill Transit(CHT)"/>
    <s v="Active"/>
    <s v="Full Reporter"/>
    <s v="Chapel Hill"/>
    <x v="20"/>
    <n v="2010"/>
    <x v="177"/>
    <n v="110"/>
    <n v="182"/>
    <n v="347602"/>
    <x v="0"/>
    <s v="DR"/>
    <s v="DO"/>
    <s v="Operating"/>
    <n v="7496"/>
    <n v="14371"/>
    <n v="14387"/>
    <n v="15365"/>
    <n v="15968"/>
    <n v="15438"/>
    <n v="16452"/>
    <n v="18031"/>
    <n v="19947"/>
    <n v="20658"/>
    <n v="21837"/>
    <n v="25594"/>
    <n v="26542"/>
    <n v="27902"/>
    <n v="23407"/>
    <n v="27888"/>
    <n v="29317"/>
    <n v="27470"/>
    <n v="25203"/>
    <n v="25130"/>
    <n v="25529"/>
    <n v="24252"/>
    <n v="25426"/>
    <n v="25547"/>
    <n v="21553"/>
    <n v="24204"/>
    <n v="25986"/>
  </r>
  <r>
    <n v="2017"/>
    <n v="40051"/>
    <n v="4051"/>
    <s v="Chapel Hill Transit(CHT)"/>
    <s v="Active"/>
    <s v="Full Reporter"/>
    <s v="Chapel Hill"/>
    <x v="20"/>
    <n v="2010"/>
    <x v="177"/>
    <n v="110"/>
    <n v="182"/>
    <n v="347602"/>
    <x v="0"/>
    <s v="DR"/>
    <s v="PT"/>
    <s v="Discontinued"/>
    <n v="5142"/>
    <n v="598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51"/>
    <n v="4051"/>
    <s v="Chapel Hill Transit(CHT)"/>
    <s v="Active"/>
    <s v="Full Reporter"/>
    <s v="Chapel Hill"/>
    <x v="20"/>
    <n v="2010"/>
    <x v="177"/>
    <n v="110"/>
    <n v="182"/>
    <n v="347602"/>
    <x v="0"/>
    <s v="MB"/>
    <s v="DO"/>
    <s v="Operating"/>
    <n v="83600"/>
    <n v="84682"/>
    <n v="85288"/>
    <n v="87700"/>
    <n v="84142"/>
    <n v="82174"/>
    <n v="79876"/>
    <n v="87266"/>
    <n v="90516"/>
    <n v="93537"/>
    <n v="93648"/>
    <n v="121114"/>
    <n v="131166"/>
    <n v="138225"/>
    <n v="148582"/>
    <n v="145145"/>
    <n v="146190"/>
    <n v="163747"/>
    <n v="164076"/>
    <n v="167218"/>
    <n v="165228"/>
    <n v="157768"/>
    <n v="155354"/>
    <n v="152879"/>
    <n v="154855"/>
    <n v="158220"/>
    <n v="155410"/>
  </r>
  <r>
    <n v="2017"/>
    <n v="40051"/>
    <n v="4051"/>
    <s v="Chapel Hill Transit(CHT)"/>
    <s v="Active"/>
    <s v="Full Reporter"/>
    <s v="Chapel Hill"/>
    <x v="20"/>
    <n v="2010"/>
    <x v="177"/>
    <n v="110"/>
    <n v="182"/>
    <n v="347602"/>
    <x v="0"/>
    <s v="MB"/>
    <s v="PT"/>
    <s v="Separate"/>
    <n v="2510"/>
    <n v="154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555"/>
    <n v="623"/>
    <n v="622"/>
    <n v="625"/>
    <n v="0"/>
    <n v="0"/>
  </r>
  <r>
    <n v="2017"/>
    <n v="40053"/>
    <n v="4053"/>
    <s v="Greenville Transit Authority(GTA)"/>
    <s v="Active"/>
    <s v="Full Reporter"/>
    <s v="Greenville"/>
    <x v="26"/>
    <n v="2010"/>
    <x v="178"/>
    <n v="93"/>
    <n v="320"/>
    <n v="400492"/>
    <x v="0"/>
    <s v="DR"/>
    <s v="DO"/>
    <s v="Operating"/>
    <n v="27285"/>
    <n v="28787"/>
    <n v="35142"/>
    <n v="35816"/>
    <n v="28575"/>
    <n v="23836"/>
    <s v=""/>
    <s v=""/>
    <s v=""/>
    <s v=""/>
    <s v=""/>
    <n v="8169"/>
    <n v="5946"/>
    <n v="3771"/>
    <n v="4218"/>
    <n v="4943"/>
    <n v="5360"/>
    <n v="5684"/>
    <n v="5614"/>
    <n v="4728"/>
    <n v="5015"/>
    <n v="5544"/>
    <n v="6755"/>
    <n v="6349"/>
    <n v="5814"/>
    <n v="6074"/>
    <n v="7478"/>
  </r>
  <r>
    <n v="2017"/>
    <n v="40053"/>
    <n v="4053"/>
    <s v="Greenville Transit Authority(GTA)"/>
    <s v="Active"/>
    <s v="Full Reporter"/>
    <s v="Greenville"/>
    <x v="26"/>
    <n v="2010"/>
    <x v="178"/>
    <n v="93"/>
    <n v="320"/>
    <n v="400492"/>
    <x v="0"/>
    <s v="DR"/>
    <s v="PT"/>
    <s v="Discontinued"/>
    <s v=""/>
    <s v=""/>
    <s v=""/>
    <s v=""/>
    <s v=""/>
    <s v=""/>
    <s v=""/>
    <n v="254"/>
    <n v="133"/>
    <n v="319"/>
    <n v="4845"/>
    <s v=""/>
    <s v=""/>
    <s v=""/>
    <s v=""/>
    <s v=""/>
    <s v=""/>
    <s v=""/>
    <s v=""/>
    <s v=""/>
    <n v="0"/>
    <n v="0"/>
    <s v=""/>
    <n v="0"/>
    <s v=""/>
    <m/>
    <m/>
  </r>
  <r>
    <n v="2017"/>
    <n v="40053"/>
    <n v="4053"/>
    <s v="Greenville Transit Authority(GTA)"/>
    <s v="Active"/>
    <s v="Full Reporter"/>
    <s v="Greenville"/>
    <x v="26"/>
    <n v="2010"/>
    <x v="178"/>
    <n v="93"/>
    <n v="320"/>
    <n v="400492"/>
    <x v="0"/>
    <s v="MB"/>
    <s v="DO"/>
    <s v="Operating"/>
    <n v="69042"/>
    <n v="59612"/>
    <n v="54536"/>
    <n v="60863"/>
    <n v="49122"/>
    <n v="49063"/>
    <s v=""/>
    <n v="26416"/>
    <n v="26670"/>
    <n v="33015"/>
    <n v="39195"/>
    <n v="39095"/>
    <n v="38295"/>
    <n v="38835"/>
    <n v="46359"/>
    <n v="47421"/>
    <n v="42696"/>
    <n v="38028"/>
    <n v="31848"/>
    <n v="39487"/>
    <n v="36142"/>
    <n v="44000"/>
    <n v="48543"/>
    <n v="46962"/>
    <n v="65443"/>
    <n v="64398"/>
    <n v="56014"/>
  </r>
  <r>
    <n v="2017"/>
    <n v="40053"/>
    <n v="4053"/>
    <s v="Greenville Transit Authority(GTA)"/>
    <s v="Active"/>
    <s v="Full Reporter"/>
    <s v="Greenville"/>
    <x v="26"/>
    <n v="2010"/>
    <x v="178"/>
    <n v="93"/>
    <n v="320"/>
    <n v="400492"/>
    <x v="0"/>
    <s v="VP"/>
    <s v="DO"/>
    <s v="Discontinued"/>
    <s v=""/>
    <s v=""/>
    <n v="8448"/>
    <n v="20046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54"/>
    <n v="4054"/>
    <s v="Johnson City Transit System(JCT)"/>
    <s v="Active"/>
    <s v="Reduced Reporter"/>
    <s v="Johnson City"/>
    <x v="19"/>
    <n v="2010"/>
    <x v="179"/>
    <n v="259"/>
    <n v="110"/>
    <n v="120415"/>
    <x v="0"/>
    <s v="DR"/>
    <s v="DO"/>
    <s v="Operating"/>
    <n v="3320"/>
    <n v="4699"/>
    <n v="7420"/>
    <n v="6761"/>
    <n v="10277"/>
    <n v="10602"/>
    <n v="9347"/>
    <n v="8987"/>
    <n v="8474"/>
    <n v="9366"/>
    <n v="15543"/>
    <n v="16336"/>
    <n v="16931"/>
    <n v="17572"/>
    <n v="16728"/>
    <n v="18742"/>
    <n v="23924"/>
    <n v="24417"/>
    <n v="22342"/>
    <n v="22131"/>
    <n v="20244"/>
    <n v="19470"/>
    <n v="20787"/>
    <n v="22697"/>
    <n v="23528"/>
    <n v="23200"/>
    <n v="23627"/>
  </r>
  <r>
    <n v="2017"/>
    <n v="40054"/>
    <n v="4054"/>
    <s v="Johnson City Transit System(JCT)"/>
    <s v="Active"/>
    <s v="Reduced Reporter"/>
    <s v="Johnson City"/>
    <x v="19"/>
    <n v="2010"/>
    <x v="179"/>
    <n v="259"/>
    <n v="110"/>
    <n v="120415"/>
    <x v="0"/>
    <s v="MB"/>
    <s v="DO"/>
    <s v="Operating"/>
    <n v="20960"/>
    <n v="20960"/>
    <n v="20980"/>
    <n v="20990"/>
    <n v="20970"/>
    <n v="20620"/>
    <n v="20430"/>
    <n v="20362"/>
    <n v="20470"/>
    <n v="20869"/>
    <n v="20551"/>
    <n v="20110"/>
    <n v="20102"/>
    <n v="23644"/>
    <n v="23636"/>
    <n v="23552"/>
    <n v="25124"/>
    <n v="28309"/>
    <n v="30293"/>
    <n v="29349"/>
    <n v="30926"/>
    <n v="31229"/>
    <n v="31156"/>
    <n v="32140"/>
    <n v="32634"/>
    <n v="32277"/>
    <n v="32982"/>
  </r>
  <r>
    <n v="2017"/>
    <n v="40055"/>
    <n v="4055"/>
    <s v="Bristol Tennessee Transit System(BTTS)"/>
    <s v="Active"/>
    <s v="Reduced Reporter"/>
    <s v="Bristol"/>
    <x v="19"/>
    <n v="2010"/>
    <x v="110"/>
    <n v="397"/>
    <n v="64"/>
    <n v="69501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348"/>
    <n v="9156"/>
    <n v="8189.9999999999991"/>
    <n v="8464"/>
    <n v="8346"/>
    <n v="7319"/>
    <n v="7540"/>
  </r>
  <r>
    <n v="2017"/>
    <n v="40055"/>
    <n v="4055"/>
    <s v="Bristol Tennessee Transit System(BTTS)"/>
    <s v="Active"/>
    <s v="Reduced Reporter"/>
    <s v="Bristol"/>
    <x v="19"/>
    <n v="2010"/>
    <x v="110"/>
    <n v="397"/>
    <n v="64"/>
    <n v="69501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064"/>
    <n v="8032"/>
    <n v="8312"/>
    <n v="8032"/>
    <n v="7028"/>
    <n v="7250"/>
    <n v="7221"/>
  </r>
  <r>
    <n v="2017"/>
    <n v="40056"/>
    <n v="4056"/>
    <s v="Pee Dee Regional Transportation Authority(PDRTA)"/>
    <s v="Active"/>
    <s v="Reduced Reporter"/>
    <s v="Florence"/>
    <x v="26"/>
    <n v="2010"/>
    <x v="180"/>
    <n v="325"/>
    <n v="71"/>
    <n v="89557"/>
    <x v="0"/>
    <s v="DR"/>
    <s v="DO"/>
    <s v="Operating"/>
    <n v="164246"/>
    <n v="178184"/>
    <n v="154319"/>
    <n v="145128"/>
    <n v="153616"/>
    <n v="159296"/>
    <n v="192375"/>
    <n v="221836"/>
    <n v="209202"/>
    <n v="212796"/>
    <n v="209210"/>
    <n v="247020"/>
    <n v="207636"/>
    <n v="124921"/>
    <n v="130311"/>
    <n v="125666"/>
    <n v="115396"/>
    <n v="82134"/>
    <n v="87944"/>
    <n v="83619"/>
    <n v="92832"/>
    <n v="98999"/>
    <n v="54967"/>
    <n v="103"/>
    <n v="265"/>
    <n v="780"/>
    <n v="1482"/>
  </r>
  <r>
    <n v="2017"/>
    <n v="40056"/>
    <n v="4056"/>
    <s v="Pee Dee Regional Transportation Authority(PDRTA)"/>
    <s v="Active"/>
    <s v="Reduced Reporter"/>
    <s v="Florence"/>
    <x v="26"/>
    <n v="2010"/>
    <x v="180"/>
    <n v="325"/>
    <n v="71"/>
    <n v="89557"/>
    <x v="0"/>
    <s v="DR"/>
    <s v="PT"/>
    <s v="Discontinued"/>
    <s v=""/>
    <s v=""/>
    <s v=""/>
    <s v=""/>
    <s v=""/>
    <s v=""/>
    <s v=""/>
    <s v=""/>
    <s v=""/>
    <s v=""/>
    <n v="3500"/>
    <s v=""/>
    <s v=""/>
    <s v=""/>
    <s v=""/>
    <s v=""/>
    <s v=""/>
    <s v=""/>
    <s v=""/>
    <s v=""/>
    <n v="0"/>
    <n v="0"/>
    <s v=""/>
    <n v="0"/>
    <s v=""/>
    <m/>
    <m/>
  </r>
  <r>
    <n v="2017"/>
    <n v="40056"/>
    <n v="4056"/>
    <s v="Pee Dee Regional Transportation Authority(PDRTA)"/>
    <s v="Active"/>
    <s v="Reduced Reporter"/>
    <s v="Florence"/>
    <x v="26"/>
    <n v="2010"/>
    <x v="180"/>
    <n v="325"/>
    <n v="71"/>
    <n v="89557"/>
    <x v="0"/>
    <s v="MB"/>
    <s v="DO"/>
    <s v="Operating"/>
    <n v="8534"/>
    <n v="7986"/>
    <n v="4909"/>
    <n v="3810"/>
    <n v="4698"/>
    <n v="9890"/>
    <n v="9107"/>
    <n v="28849"/>
    <n v="32650"/>
    <n v="34641"/>
    <n v="34544"/>
    <n v="13368"/>
    <n v="8384"/>
    <n v="8505"/>
    <n v="8505"/>
    <n v="11512"/>
    <n v="12625"/>
    <n v="11891"/>
    <n v="24964"/>
    <n v="29499"/>
    <n v="32745"/>
    <n v="34736"/>
    <n v="31564"/>
    <n v="30592"/>
    <n v="32305"/>
    <n v="33379"/>
    <n v="30524"/>
  </r>
  <r>
    <n v="2017"/>
    <n v="40056"/>
    <n v="4056"/>
    <s v="Pee Dee Regional Transportation Authority(PDRTA)"/>
    <s v="Active"/>
    <s v="Reduced Reporter"/>
    <s v="Florence"/>
    <x v="26"/>
    <n v="2010"/>
    <x v="180"/>
    <n v="325"/>
    <n v="71"/>
    <n v="89557"/>
    <x v="0"/>
    <s v="MB"/>
    <s v="PT"/>
    <s v="Discontinued"/>
    <s v=""/>
    <s v=""/>
    <s v=""/>
    <s v=""/>
    <s v=""/>
    <s v=""/>
    <s v=""/>
    <n v="602"/>
    <n v="1447"/>
    <n v="728"/>
    <s v=""/>
    <s v=""/>
    <s v=""/>
    <s v=""/>
    <s v=""/>
    <s v=""/>
    <s v=""/>
    <s v=""/>
    <s v=""/>
    <s v=""/>
    <n v="0"/>
    <n v="0"/>
    <s v=""/>
    <n v="0"/>
    <s v=""/>
    <m/>
    <m/>
  </r>
  <r>
    <n v="2017"/>
    <n v="40057"/>
    <n v="4057"/>
    <s v="Jackson Transit Authority(JTA)"/>
    <s v="Active"/>
    <s v="Full Reporter"/>
    <s v="Jackson"/>
    <x v="19"/>
    <n v="2010"/>
    <x v="181"/>
    <n v="385"/>
    <n v="51"/>
    <n v="71880"/>
    <x v="0"/>
    <s v="DR"/>
    <s v="DO"/>
    <s v="Operating"/>
    <s v=""/>
    <n v="1974"/>
    <n v="2938"/>
    <n v="2999"/>
    <n v="4226"/>
    <n v="5835"/>
    <n v="6154"/>
    <n v="6770"/>
    <n v="6499"/>
    <n v="8356"/>
    <n v="10352"/>
    <n v="8850"/>
    <n v="9910"/>
    <n v="10761"/>
    <n v="12356"/>
    <n v="15244"/>
    <n v="14187"/>
    <n v="14483"/>
    <n v="15012"/>
    <n v="14635"/>
    <n v="14156"/>
    <n v="12855"/>
    <n v="12713"/>
    <n v="14307"/>
    <n v="13998"/>
    <n v="14390"/>
    <n v="14122"/>
  </r>
  <r>
    <n v="2017"/>
    <n v="40057"/>
    <n v="4057"/>
    <s v="Jackson Transit Authority(JTA)"/>
    <s v="Active"/>
    <s v="Full Reporter"/>
    <s v="Jackson"/>
    <x v="19"/>
    <n v="2010"/>
    <x v="181"/>
    <n v="385"/>
    <n v="51"/>
    <n v="71880"/>
    <x v="0"/>
    <s v="MB"/>
    <s v="DO"/>
    <s v="Operating"/>
    <n v="28307"/>
    <n v="28021"/>
    <n v="30018"/>
    <n v="30440"/>
    <n v="30696"/>
    <n v="33200"/>
    <n v="33643"/>
    <n v="26486"/>
    <n v="32080"/>
    <n v="38090"/>
    <n v="40988"/>
    <n v="41005"/>
    <n v="34665"/>
    <n v="42806"/>
    <n v="41339"/>
    <n v="41119"/>
    <n v="41206"/>
    <n v="42115"/>
    <n v="43076"/>
    <n v="42951"/>
    <n v="43109"/>
    <n v="40108"/>
    <n v="39570"/>
    <n v="38916"/>
    <n v="38569"/>
    <n v="37224"/>
    <n v="41602"/>
  </r>
  <r>
    <n v="2017"/>
    <n v="40058"/>
    <n v="4058"/>
    <s v="City of Rome Transit Department(RTD)"/>
    <s v="Active"/>
    <s v="Full Reporter"/>
    <s v="Rome"/>
    <x v="23"/>
    <n v="2010"/>
    <x v="182"/>
    <n v="444"/>
    <n v="48"/>
    <n v="60851"/>
    <x v="0"/>
    <s v="DR"/>
    <s v="DO"/>
    <s v="Operating"/>
    <s v=""/>
    <s v=""/>
    <s v=""/>
    <n v="2794"/>
    <n v="2794"/>
    <n v="2570"/>
    <n v="3328"/>
    <n v="3328"/>
    <n v="4826"/>
    <n v="4590"/>
    <n v="4352"/>
    <n v="4080"/>
    <n v="4517"/>
    <n v="4626"/>
    <n v="4096"/>
    <n v="7905"/>
    <n v="8448"/>
    <n v="8382"/>
    <n v="9324"/>
    <n v="9361"/>
    <n v="9287"/>
    <n v="11409"/>
    <n v="11129"/>
    <n v="11021"/>
    <n v="9925"/>
    <n v="9596"/>
    <n v="8883"/>
  </r>
  <r>
    <n v="2017"/>
    <n v="40058"/>
    <n v="4058"/>
    <s v="City of Rome Transit Department(RTD)"/>
    <s v="Active"/>
    <s v="Full Reporter"/>
    <s v="Rome"/>
    <x v="23"/>
    <n v="2010"/>
    <x v="182"/>
    <n v="444"/>
    <n v="48"/>
    <n v="60851"/>
    <x v="0"/>
    <s v="DR"/>
    <s v="PT"/>
    <s v="Discontinued"/>
    <s v=""/>
    <s v=""/>
    <n v="1876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58"/>
    <n v="4058"/>
    <s v="City of Rome Transit Department(RTD)"/>
    <s v="Active"/>
    <s v="Full Reporter"/>
    <s v="Rome"/>
    <x v="23"/>
    <n v="2010"/>
    <x v="182"/>
    <n v="444"/>
    <n v="48"/>
    <n v="60851"/>
    <x v="0"/>
    <s v="MB"/>
    <s v="DO"/>
    <s v="Operating"/>
    <n v="34318"/>
    <n v="33436"/>
    <n v="34339"/>
    <n v="25908"/>
    <n v="24130"/>
    <n v="24415"/>
    <n v="23808"/>
    <n v="26880"/>
    <n v="26416"/>
    <n v="24990"/>
    <n v="24320"/>
    <n v="24225"/>
    <n v="25785"/>
    <n v="26189"/>
    <n v="24832"/>
    <n v="37485"/>
    <n v="37376"/>
    <n v="38100"/>
    <n v="40068"/>
    <n v="27830"/>
    <n v="27610"/>
    <n v="29093"/>
    <n v="29425"/>
    <n v="29122"/>
    <n v="32357"/>
    <n v="33319"/>
    <n v="31538"/>
  </r>
  <r>
    <n v="2017"/>
    <n v="40060"/>
    <n v="4060"/>
    <s v="Hub City Transit(HCT)"/>
    <s v="Active"/>
    <s v="Reduced Reporter"/>
    <s v="Hattiesburg"/>
    <x v="21"/>
    <n v="2010"/>
    <x v="183"/>
    <n v="357"/>
    <n v="69"/>
    <n v="80358"/>
    <x v="0"/>
    <s v="DR"/>
    <s v="DO"/>
    <s v="Operating"/>
    <n v="5355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5904"/>
    <n v="5760"/>
    <n v="5976"/>
    <n v="5952"/>
    <n v="3263"/>
    <n v="2856"/>
  </r>
  <r>
    <n v="2017"/>
    <n v="40060"/>
    <n v="4060"/>
    <s v="Hub City Transit(HCT)"/>
    <s v="Active"/>
    <s v="Reduced Reporter"/>
    <s v="Hattiesburg"/>
    <x v="21"/>
    <n v="2010"/>
    <x v="183"/>
    <n v="357"/>
    <n v="69"/>
    <n v="80358"/>
    <x v="0"/>
    <s v="MB"/>
    <s v="DO"/>
    <s v="Operating"/>
    <n v="9180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0824"/>
    <n v="10560"/>
    <n v="10956"/>
    <n v="10912"/>
    <n v="10000"/>
    <n v="10780"/>
  </r>
  <r>
    <n v="1996"/>
    <n v="40061"/>
    <n v="4061"/>
    <s v="South Carolina Electric &amp; Gas Company-Charleston"/>
    <s v="Inactive"/>
    <s v="Full Reporter"/>
    <s v="Columbia"/>
    <x v="26"/>
    <n v="1990"/>
    <x v="184"/>
    <n v="73"/>
    <n v="251"/>
    <n v="393956"/>
    <x v="2"/>
    <s v="MB"/>
    <s v="DO"/>
    <s v="Discontinued"/>
    <n v="132486"/>
    <n v="132892"/>
    <n v="132486"/>
    <n v="132286"/>
    <n v="132286"/>
    <n v="132892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63"/>
    <n v="4063"/>
    <s v="Space Coast Area Transit(SCAT)"/>
    <s v="Active"/>
    <s v="Full Reporter"/>
    <s v="Cocoa"/>
    <x v="24"/>
    <n v="2010"/>
    <x v="185"/>
    <n v="84"/>
    <n v="232"/>
    <n v="452791"/>
    <x v="0"/>
    <s v="DR"/>
    <s v="DO"/>
    <s v="Operating"/>
    <n v="69216"/>
    <n v="18702"/>
    <n v="25441"/>
    <n v="33303"/>
    <n v="53618"/>
    <n v="54565"/>
    <n v="58994"/>
    <n v="57524"/>
    <n v="62340"/>
    <n v="56607"/>
    <n v="55401"/>
    <n v="50149"/>
    <n v="41384"/>
    <n v="45826"/>
    <n v="56989"/>
    <n v="54389"/>
    <n v="51226"/>
    <n v="52078"/>
    <n v="53000"/>
    <n v="46576"/>
    <n v="45438"/>
    <n v="46650"/>
    <n v="49036"/>
    <n v="43403"/>
    <n v="45933"/>
    <n v="46875"/>
    <n v="47501"/>
  </r>
  <r>
    <n v="2017"/>
    <n v="40063"/>
    <n v="4063"/>
    <s v="Space Coast Area Transit(SCAT)"/>
    <s v="Active"/>
    <s v="Full Reporter"/>
    <s v="Cocoa"/>
    <x v="24"/>
    <n v="2010"/>
    <x v="185"/>
    <n v="84"/>
    <n v="232"/>
    <n v="452791"/>
    <x v="0"/>
    <s v="DR"/>
    <s v="PT"/>
    <s v="Operating"/>
    <n v="69749"/>
    <n v="72012"/>
    <n v="59446"/>
    <n v="75805"/>
    <n v="61425"/>
    <n v="61629"/>
    <n v="53930"/>
    <n v="56163"/>
    <n v="39852"/>
    <n v="103426"/>
    <n v="100986"/>
    <n v="106174"/>
    <n v="99316"/>
    <n v="83219"/>
    <n v="75168"/>
    <n v="69789"/>
    <n v="57640"/>
    <n v="48980"/>
    <n v="45444"/>
    <n v="44997"/>
    <n v="45884"/>
    <n v="40937"/>
    <n v="39371"/>
    <n v="37408"/>
    <n v="27416"/>
    <n v="25874"/>
    <n v="23068"/>
  </r>
  <r>
    <n v="2017"/>
    <n v="40063"/>
    <n v="4063"/>
    <s v="Space Coast Area Transit(SCAT)"/>
    <s v="Active"/>
    <s v="Full Reporter"/>
    <s v="Cocoa"/>
    <x v="24"/>
    <n v="2010"/>
    <x v="185"/>
    <n v="84"/>
    <n v="232"/>
    <n v="452791"/>
    <x v="0"/>
    <s v="MB"/>
    <s v="DO"/>
    <s v="Operating"/>
    <s v=""/>
    <n v="14300"/>
    <n v="15304"/>
    <n v="17369"/>
    <n v="23590"/>
    <n v="24042"/>
    <n v="28744"/>
    <n v="28772"/>
    <n v="28384"/>
    <n v="30895"/>
    <n v="35699"/>
    <n v="46504"/>
    <n v="51107"/>
    <n v="50231"/>
    <n v="47262"/>
    <n v="47534"/>
    <n v="60375"/>
    <n v="71180"/>
    <n v="78572"/>
    <n v="82067"/>
    <n v="80255"/>
    <n v="80781"/>
    <n v="81411"/>
    <n v="86498"/>
    <n v="93326"/>
    <n v="94330"/>
    <n v="97475"/>
  </r>
  <r>
    <n v="2017"/>
    <n v="40063"/>
    <n v="4063"/>
    <s v="Space Coast Area Transit(SCAT)"/>
    <s v="Active"/>
    <s v="Full Reporter"/>
    <s v="Cocoa"/>
    <x v="24"/>
    <n v="2010"/>
    <x v="185"/>
    <n v="84"/>
    <n v="232"/>
    <n v="452791"/>
    <x v="0"/>
    <s v="VP"/>
    <s v="PT"/>
    <s v="Operating"/>
    <n v="50117"/>
    <n v="57781"/>
    <n v="62163"/>
    <n v="64087"/>
    <s v=""/>
    <n v="76378"/>
    <n v="75455"/>
    <n v="75867"/>
    <s v=""/>
    <s v=""/>
    <n v="18250"/>
    <n v="18034"/>
    <n v="18540"/>
    <n v="18394"/>
    <n v="18161"/>
    <n v="20482"/>
    <n v="20968"/>
    <n v="22421"/>
    <n v="21417"/>
    <n v="21087"/>
    <n v="20606"/>
    <n v="21567"/>
    <n v="23269"/>
    <n v="25722"/>
    <n v="21612"/>
    <n v="21160"/>
    <n v="19108"/>
  </r>
  <r>
    <n v="2017"/>
    <n v="40064"/>
    <n v="4064"/>
    <s v="East Alabama Regional Planning and Development Commission(EARPDC)"/>
    <s v="Active"/>
    <s v="Reduced Reporter"/>
    <s v="Anniston"/>
    <x v="25"/>
    <n v="2010"/>
    <x v="186"/>
    <n v="360"/>
    <n v="87"/>
    <n v="79796"/>
    <x v="0"/>
    <s v="DR"/>
    <s v="PT"/>
    <s v="Operating"/>
    <n v="2295"/>
    <n v="0"/>
    <s v=""/>
    <s v=""/>
    <s v=""/>
    <s v=""/>
    <s v=""/>
    <s v=""/>
    <s v=""/>
    <s v=""/>
    <s v=""/>
    <s v=""/>
    <s v=""/>
    <s v=""/>
    <s v=""/>
    <s v=""/>
    <s v=""/>
    <s v=""/>
    <s v=""/>
    <s v=""/>
    <n v="42537"/>
    <n v="36131"/>
    <n v="37691"/>
    <n v="37856"/>
    <n v="38755"/>
    <n v="45839"/>
    <n v="39729"/>
  </r>
  <r>
    <n v="2017"/>
    <n v="40064"/>
    <n v="4064"/>
    <s v="East Alabama Regional Planning and Development Commission(EARPDC)"/>
    <s v="Active"/>
    <s v="Reduced Reporter"/>
    <s v="Anniston"/>
    <x v="25"/>
    <n v="2010"/>
    <x v="186"/>
    <n v="360"/>
    <n v="87"/>
    <n v="79796"/>
    <x v="0"/>
    <s v="MB"/>
    <s v="PT"/>
    <s v="Operating"/>
    <n v="7873"/>
    <n v="7873"/>
    <s v=""/>
    <s v=""/>
    <s v=""/>
    <s v=""/>
    <s v=""/>
    <s v=""/>
    <s v=""/>
    <s v=""/>
    <s v=""/>
    <s v=""/>
    <s v=""/>
    <s v=""/>
    <s v=""/>
    <s v=""/>
    <s v=""/>
    <s v=""/>
    <s v=""/>
    <s v=""/>
    <n v="10001"/>
    <n v="12644"/>
    <n v="12492"/>
    <n v="12344"/>
    <n v="13348"/>
    <n v="13500"/>
    <n v="13458"/>
  </r>
  <r>
    <n v="1995"/>
    <n v="40066"/>
    <n v="4066"/>
    <s v="Community Action Agency of North Central Alabama, Inc."/>
    <s v="Inactive"/>
    <s v="Full Reporter"/>
    <s v="Montgomery"/>
    <x v="25"/>
    <n v="1990"/>
    <x v="187"/>
    <n v="321"/>
    <n v="70"/>
    <n v="63541"/>
    <x v="2"/>
    <s v="DR"/>
    <s v="DO"/>
    <s v="Discontinued"/>
    <n v="47072"/>
    <n v="48330"/>
    <n v="48352"/>
    <n v="47175"/>
    <n v="51255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68"/>
    <n v="4068"/>
    <s v="Northwest Alabama Council of Local Governments(NACOLG)"/>
    <s v="Active"/>
    <s v="Full Reporter"/>
    <s v="Muscle Shoals"/>
    <x v="25"/>
    <n v="2010"/>
    <x v="188"/>
    <n v="368"/>
    <n v="62"/>
    <n v="77074"/>
    <x v="0"/>
    <s v="DR"/>
    <s v="DO"/>
    <s v="Operating"/>
    <n v="30223"/>
    <n v="40385"/>
    <n v="32144"/>
    <n v="32569"/>
    <n v="40832"/>
    <n v="38861"/>
    <n v="31318"/>
    <n v="33162"/>
    <n v="35356"/>
    <n v="28977"/>
    <n v="43625"/>
    <n v="45457"/>
    <n v="38400"/>
    <n v="273520"/>
    <n v="40261"/>
    <n v="40098"/>
    <n v="45207"/>
    <n v="42081"/>
    <n v="46189"/>
    <n v="43134"/>
    <n v="41308"/>
    <n v="37448"/>
    <n v="32357"/>
    <n v="28948"/>
    <n v="32528"/>
    <n v="33352"/>
    <n v="29822"/>
  </r>
  <r>
    <n v="2017"/>
    <n v="40068"/>
    <n v="4068"/>
    <s v="Northwest Alabama Council of Local Governments(NACOLG)"/>
    <s v="Active"/>
    <s v="Full Reporter"/>
    <s v="Muscle Shoals"/>
    <x v="25"/>
    <n v="2010"/>
    <x v="188"/>
    <n v="368"/>
    <n v="62"/>
    <n v="77074"/>
    <x v="0"/>
    <s v="DR"/>
    <s v="PT"/>
    <s v="Discontinued"/>
    <n v="1252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68"/>
    <n v="4068"/>
    <s v="Northwest Alabama Council of Local Governments(NACOLG)"/>
    <s v="Active"/>
    <s v="Full Reporter"/>
    <s v="Muscle Shoals"/>
    <x v="25"/>
    <n v="2010"/>
    <x v="188"/>
    <n v="368"/>
    <n v="62"/>
    <n v="77074"/>
    <x v="1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4797"/>
  </r>
  <r>
    <n v="2002"/>
    <n v="40069"/>
    <n v="4069"/>
    <s v="South Carolina Electric &amp; Gas Company-Columbia"/>
    <s v="Inactive"/>
    <s v="Full Reporter"/>
    <s v="Columbia"/>
    <x v="26"/>
    <n v="2000"/>
    <x v="189"/>
    <n v="77"/>
    <n v="269"/>
    <n v="420537"/>
    <x v="2"/>
    <s v="DR"/>
    <s v="PT"/>
    <s v="Discontinued"/>
    <s v=""/>
    <s v=""/>
    <s v=""/>
    <n v="33103"/>
    <n v="33203"/>
    <n v="32125"/>
    <n v="29741"/>
    <n v="30758"/>
    <n v="30216"/>
    <n v="28799"/>
    <n v="32305"/>
    <n v="32305"/>
    <s v=""/>
    <s v=""/>
    <s v=""/>
    <s v=""/>
    <s v=""/>
    <s v=""/>
    <s v=""/>
    <s v=""/>
    <s v=""/>
    <s v=""/>
    <s v=""/>
    <m/>
    <s v=""/>
    <m/>
    <m/>
  </r>
  <r>
    <n v="2002"/>
    <n v="40069"/>
    <n v="4069"/>
    <s v="South Carolina Electric &amp; Gas Company-Columbia"/>
    <s v="Inactive"/>
    <s v="Full Reporter"/>
    <s v="Columbia"/>
    <x v="26"/>
    <n v="2000"/>
    <x v="189"/>
    <n v="77"/>
    <n v="269"/>
    <n v="420537"/>
    <x v="2"/>
    <s v="MB"/>
    <s v="DO"/>
    <s v="Discontinued"/>
    <n v="133427"/>
    <n v="133838"/>
    <n v="133688"/>
    <n v="128307"/>
    <n v="123459"/>
    <n v="129258"/>
    <n v="123459"/>
    <n v="123733"/>
    <n v="128431"/>
    <n v="80586"/>
    <s v=""/>
    <s v=""/>
    <s v=""/>
    <s v=""/>
    <s v=""/>
    <s v=""/>
    <s v=""/>
    <s v=""/>
    <s v=""/>
    <s v=""/>
    <s v=""/>
    <s v=""/>
    <s v=""/>
    <m/>
    <s v=""/>
    <m/>
    <m/>
  </r>
  <r>
    <n v="2002"/>
    <n v="40069"/>
    <n v="4069"/>
    <s v="South Carolina Electric &amp; Gas Company-Columbia"/>
    <s v="Inactive"/>
    <s v="Full Reporter"/>
    <s v="Columbia"/>
    <x v="26"/>
    <n v="2000"/>
    <x v="189"/>
    <n v="77"/>
    <n v="269"/>
    <n v="420537"/>
    <x v="2"/>
    <s v="MB"/>
    <s v="PT"/>
    <s v="Discontinued"/>
    <s v=""/>
    <s v=""/>
    <s v=""/>
    <s v=""/>
    <s v=""/>
    <s v=""/>
    <s v=""/>
    <s v=""/>
    <s v=""/>
    <n v="46790"/>
    <n v="126603"/>
    <n v="126603"/>
    <s v=""/>
    <s v=""/>
    <s v=""/>
    <s v=""/>
    <s v=""/>
    <s v=""/>
    <s v=""/>
    <s v=""/>
    <s v=""/>
    <s v=""/>
    <s v=""/>
    <m/>
    <s v=""/>
    <m/>
    <m/>
  </r>
  <r>
    <n v="2013"/>
    <n v="40070"/>
    <n v="4070"/>
    <s v="Puerto Rico Ports Authority(PRPA)"/>
    <s v="Inactive"/>
    <s v="Full Reporter"/>
    <s v="San Juan"/>
    <x v="27"/>
    <n v="2010"/>
    <x v="190"/>
    <n v="21"/>
    <n v="867"/>
    <n v="2148346"/>
    <x v="2"/>
    <s v="FB"/>
    <s v="DO"/>
    <s v="Discontinued"/>
    <n v="46000"/>
    <n v="46000"/>
    <n v="47000"/>
    <n v="47000"/>
    <n v="10585"/>
    <n v="19910"/>
    <n v="20020"/>
    <n v="20020"/>
    <n v="20020"/>
    <n v="20020"/>
    <n v="22204"/>
    <n v="22204"/>
    <n v="22204"/>
    <n v="17056"/>
    <n v="17397"/>
    <n v="19164"/>
    <n v="27196"/>
    <s v=""/>
    <s v=""/>
    <s v=""/>
    <n v="0"/>
    <n v="0"/>
    <s v=""/>
    <m/>
    <s v=""/>
    <m/>
    <m/>
  </r>
  <r>
    <n v="2013"/>
    <n v="40070"/>
    <n v="4070"/>
    <s v="Puerto Rico Ports Authority(PRPA)"/>
    <s v="Inactive"/>
    <s v="Full Reporter"/>
    <s v="San Juan"/>
    <x v="27"/>
    <n v="2010"/>
    <x v="190"/>
    <n v="21"/>
    <n v="867"/>
    <n v="2148346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m/>
    <s v=""/>
    <m/>
    <m/>
  </r>
  <r>
    <n v="2017"/>
    <n v="40071"/>
    <n v="4071"/>
    <s v="City of Huntsville, Alabama - Public Transportation Division"/>
    <s v="Active"/>
    <s v="Full Reporter"/>
    <s v="Huntsville"/>
    <x v="25"/>
    <n v="2010"/>
    <x v="191"/>
    <n v="132"/>
    <n v="210"/>
    <n v="286692"/>
    <x v="0"/>
    <s v="DR"/>
    <s v="DO"/>
    <s v="Operating"/>
    <n v="13944"/>
    <n v="12397"/>
    <n v="17068"/>
    <n v="17068"/>
    <n v="18250"/>
    <n v="18216"/>
    <n v="22704"/>
    <n v="22517"/>
    <n v="22250"/>
    <n v="22339"/>
    <n v="23436"/>
    <n v="23436"/>
    <n v="32004"/>
    <n v="29750"/>
    <n v="29988"/>
    <n v="31877"/>
    <n v="30500"/>
    <n v="32379"/>
    <n v="32256"/>
    <n v="31626"/>
    <n v="29016"/>
    <n v="28589"/>
    <n v="33567"/>
    <n v="35035"/>
    <n v="34879"/>
    <n v="35670"/>
    <n v="33795"/>
  </r>
  <r>
    <n v="2017"/>
    <n v="40071"/>
    <n v="4071"/>
    <s v="City of Huntsville, Alabama - Public Transportation Division"/>
    <s v="Active"/>
    <s v="Full Reporter"/>
    <s v="Huntsville"/>
    <x v="25"/>
    <n v="2010"/>
    <x v="191"/>
    <n v="132"/>
    <n v="210"/>
    <n v="286692"/>
    <x v="0"/>
    <s v="DR"/>
    <s v="PT"/>
    <s v="Discontinued"/>
    <n v="75920"/>
    <n v="64416"/>
    <n v="64240"/>
    <n v="64240"/>
    <n v="58400"/>
    <n v="55632"/>
    <n v="25605"/>
    <n v="52872"/>
    <n v="48960"/>
    <n v="43772"/>
    <n v="26892"/>
    <n v="15552"/>
    <n v="11424"/>
    <n v="11616"/>
    <n v="7056"/>
    <n v="4940"/>
    <n v="3237"/>
    <n v="1316"/>
    <s v=""/>
    <s v=""/>
    <n v="0"/>
    <n v="0"/>
    <s v=""/>
    <n v="0"/>
    <s v=""/>
    <m/>
    <m/>
  </r>
  <r>
    <n v="2017"/>
    <n v="40071"/>
    <n v="4071"/>
    <s v="City of Huntsville, Alabama - Public Transportation Division"/>
    <s v="Active"/>
    <s v="Full Reporter"/>
    <s v="Huntsville"/>
    <x v="25"/>
    <n v="2010"/>
    <x v="191"/>
    <n v="132"/>
    <n v="210"/>
    <n v="286692"/>
    <x v="0"/>
    <s v="MB"/>
    <s v="DO"/>
    <s v="Operating"/>
    <n v="10200"/>
    <n v="16445"/>
    <n v="24096"/>
    <n v="25853"/>
    <n v="27000"/>
    <n v="26784"/>
    <n v="27798"/>
    <n v="31229"/>
    <n v="33893"/>
    <n v="33893"/>
    <n v="33958"/>
    <n v="33672"/>
    <n v="33637"/>
    <n v="33847"/>
    <n v="34970"/>
    <n v="34904"/>
    <n v="36216"/>
    <n v="38500"/>
    <n v="37746"/>
    <n v="37944"/>
    <n v="37093"/>
    <n v="43140"/>
    <n v="39018"/>
    <n v="37682"/>
    <n v="37934"/>
    <n v="38172"/>
    <n v="37314"/>
  </r>
  <r>
    <n v="2017"/>
    <n v="40071"/>
    <n v="4071"/>
    <s v="City of Huntsville, Alabama - Public Transportation Division"/>
    <s v="Active"/>
    <s v="Full Reporter"/>
    <s v="Huntsville"/>
    <x v="25"/>
    <n v="2010"/>
    <x v="191"/>
    <n v="132"/>
    <n v="210"/>
    <n v="286692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71"/>
    <n v="4071"/>
    <s v="City of Huntsville, Alabama - Public Transportation Division"/>
    <s v="Active"/>
    <s v="Full Reporter"/>
    <s v="Huntsville"/>
    <x v="25"/>
    <n v="2010"/>
    <x v="191"/>
    <n v="132"/>
    <n v="210"/>
    <n v="286692"/>
    <x v="0"/>
    <s v="VP"/>
    <s v="DO"/>
    <s v="Discontinued"/>
    <n v="502"/>
    <n v="508"/>
    <n v="506"/>
    <n v="510"/>
    <n v="496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73"/>
    <n v="4073"/>
    <s v="Lee-Russell Council of Governments(LRCOG)"/>
    <s v="Active"/>
    <s v="Reduced Reporter"/>
    <s v="Opelika"/>
    <x v="25"/>
    <n v="2010"/>
    <x v="192"/>
    <n v="374"/>
    <n v="50"/>
    <n v="74741"/>
    <x v="0"/>
    <s v="DR"/>
    <s v="DO"/>
    <s v="Operating"/>
    <s v=""/>
    <s v=""/>
    <s v=""/>
    <s v=""/>
    <s v=""/>
    <s v=""/>
    <s v=""/>
    <s v=""/>
    <s v=""/>
    <s v=""/>
    <s v=""/>
    <s v=""/>
    <s v=""/>
    <n v="7620"/>
    <n v="11430"/>
    <n v="11574"/>
    <n v="10116"/>
    <n v="9788"/>
    <n v="20357"/>
    <n v="19624"/>
    <n v="30214"/>
    <n v="30007"/>
    <n v="31443"/>
    <n v="30754"/>
    <n v="37061"/>
    <n v="41465"/>
    <n v="42051"/>
  </r>
  <r>
    <n v="2017"/>
    <n v="40073"/>
    <n v="4073"/>
    <s v="Lee-Russell Council of Governments(LRCOG)"/>
    <s v="Active"/>
    <s v="Reduced Reporter"/>
    <s v="Opelika"/>
    <x v="25"/>
    <n v="2010"/>
    <x v="192"/>
    <n v="374"/>
    <n v="50"/>
    <n v="74741"/>
    <x v="0"/>
    <s v="DR"/>
    <s v="PT"/>
    <s v="Discontinued"/>
    <n v="14933"/>
    <n v="14933"/>
    <s v=""/>
    <s v=""/>
    <s v=""/>
    <s v=""/>
    <s v=""/>
    <n v="1360"/>
    <s v=""/>
    <n v="2550"/>
    <n v="7905"/>
    <n v="8326"/>
    <n v="8684"/>
    <s v=""/>
    <s v=""/>
    <s v=""/>
    <s v=""/>
    <s v=""/>
    <s v=""/>
    <s v=""/>
    <n v="0"/>
    <n v="0"/>
    <s v=""/>
    <n v="0"/>
    <s v=""/>
    <m/>
    <m/>
  </r>
  <r>
    <n v="2017"/>
    <n v="40073"/>
    <n v="4073"/>
    <s v="Lee-Russell Council of Governments(LRCOG)"/>
    <s v="Active"/>
    <s v="Reduced Reporter"/>
    <s v="Opelika"/>
    <x v="25"/>
    <n v="2010"/>
    <x v="192"/>
    <n v="374"/>
    <n v="50"/>
    <n v="74741"/>
    <x v="0"/>
    <s v="MB"/>
    <s v="DO"/>
    <s v="Operating"/>
    <s v=""/>
    <s v=""/>
    <s v=""/>
    <s v=""/>
    <s v=""/>
    <s v=""/>
    <s v=""/>
    <s v=""/>
    <s v=""/>
    <s v=""/>
    <s v=""/>
    <s v=""/>
    <s v=""/>
    <n v="10668"/>
    <n v="9144"/>
    <n v="7620"/>
    <n v="6003"/>
    <n v="5899"/>
    <s v=""/>
    <s v=""/>
    <n v="0"/>
    <n v="0"/>
    <s v=""/>
    <n v="1992"/>
    <n v="1992"/>
    <n v="2024"/>
    <n v="2017"/>
  </r>
  <r>
    <n v="2017"/>
    <n v="40073"/>
    <n v="4073"/>
    <s v="Lee-Russell Council of Governments(LRCOG)"/>
    <s v="Active"/>
    <s v="Reduced Reporter"/>
    <s v="Opelika"/>
    <x v="25"/>
    <n v="2010"/>
    <x v="192"/>
    <n v="374"/>
    <n v="50"/>
    <n v="74741"/>
    <x v="0"/>
    <s v="MB"/>
    <s v="PT"/>
    <s v="Discontinued"/>
    <n v="5200"/>
    <n v="5200"/>
    <s v=""/>
    <s v=""/>
    <s v=""/>
    <s v=""/>
    <s v=""/>
    <n v="12101"/>
    <s v=""/>
    <n v="12240"/>
    <n v="5610"/>
    <n v="5355"/>
    <n v="8491"/>
    <s v=""/>
    <s v=""/>
    <s v=""/>
    <s v=""/>
    <s v=""/>
    <s v=""/>
    <s v=""/>
    <n v="0"/>
    <n v="0"/>
    <s v=""/>
    <n v="0"/>
    <s v=""/>
    <m/>
    <m/>
  </r>
  <r>
    <n v="2017"/>
    <n v="40074"/>
    <n v="4074"/>
    <s v="Pasco County Public Transportation(PCPT)"/>
    <s v="Active"/>
    <s v="Full Reporter"/>
    <s v="Port Richey"/>
    <x v="24"/>
    <n v="2010"/>
    <x v="160"/>
    <n v="17"/>
    <n v="957"/>
    <n v="2441770"/>
    <x v="0"/>
    <s v="DR"/>
    <s v="DO"/>
    <s v="Operating"/>
    <n v="3944"/>
    <n v="5978"/>
    <n v="7468"/>
    <n v="20541"/>
    <n v="30272"/>
    <n v="31742"/>
    <n v="25867"/>
    <n v="26780"/>
    <n v="25532"/>
    <n v="22035"/>
    <n v="14785"/>
    <n v="18420"/>
    <n v="18113"/>
    <n v="18146"/>
    <n v="14368"/>
    <n v="6344"/>
    <n v="6479"/>
    <n v="10386"/>
    <n v="13742"/>
    <n v="9794"/>
    <n v="7950"/>
    <n v="11463"/>
    <n v="10738"/>
    <n v="8945"/>
    <n v="7152"/>
    <n v="10290"/>
    <n v="13829"/>
  </r>
  <r>
    <n v="2017"/>
    <n v="40074"/>
    <n v="4074"/>
    <s v="Pasco County Public Transportation(PCPT)"/>
    <s v="Active"/>
    <s v="Full Reporter"/>
    <s v="Port Richey"/>
    <x v="24"/>
    <n v="2010"/>
    <x v="160"/>
    <n v="17"/>
    <n v="957"/>
    <n v="2441770"/>
    <x v="0"/>
    <s v="DR"/>
    <s v="PT"/>
    <s v="Discontinued"/>
    <s v=""/>
    <s v=""/>
    <s v=""/>
    <n v="1204"/>
    <n v="8997"/>
    <s v=""/>
    <n v="5375"/>
    <n v="7290"/>
    <n v="6700"/>
    <n v="7594"/>
    <n v="6685"/>
    <n v="21279"/>
    <n v="25530"/>
    <n v="18956"/>
    <n v="20236"/>
    <n v="15028"/>
    <n v="16296"/>
    <n v="19042"/>
    <n v="22047"/>
    <s v=""/>
    <n v="0"/>
    <n v="0"/>
    <s v=""/>
    <n v="0"/>
    <s v=""/>
    <m/>
    <m/>
  </r>
  <r>
    <n v="2017"/>
    <n v="40074"/>
    <n v="4074"/>
    <s v="Pasco County Public Transportation(PCPT)"/>
    <s v="Active"/>
    <s v="Full Reporter"/>
    <s v="Port Richey"/>
    <x v="24"/>
    <n v="2010"/>
    <x v="160"/>
    <n v="17"/>
    <n v="957"/>
    <n v="2441770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654"/>
    <n v="22097"/>
    <n v="22127"/>
    <n v="27543"/>
    <n v="24224"/>
    <n v="12057"/>
    <n v="16012"/>
    <n v="26081"/>
  </r>
  <r>
    <n v="2017"/>
    <n v="40074"/>
    <n v="4074"/>
    <s v="Pasco County Public Transportation(PCPT)"/>
    <s v="Active"/>
    <s v="Full Reporter"/>
    <s v="Port Richey"/>
    <x v="24"/>
    <n v="2010"/>
    <x v="160"/>
    <n v="17"/>
    <n v="957"/>
    <n v="2441770"/>
    <x v="0"/>
    <s v="MB"/>
    <s v="DO"/>
    <s v="Operating"/>
    <s v=""/>
    <s v=""/>
    <s v=""/>
    <s v=""/>
    <s v=""/>
    <s v=""/>
    <n v="10558"/>
    <n v="10483"/>
    <n v="10478"/>
    <n v="27177"/>
    <n v="34227"/>
    <n v="35913"/>
    <n v="35724"/>
    <n v="41694"/>
    <n v="50815"/>
    <n v="53447"/>
    <n v="60829"/>
    <n v="66786"/>
    <n v="66508"/>
    <n v="64956"/>
    <n v="64657"/>
    <n v="68728"/>
    <n v="71244"/>
    <n v="71200"/>
    <n v="71205"/>
    <n v="91553"/>
    <n v="83070"/>
  </r>
  <r>
    <n v="1994"/>
    <n v="40075"/>
    <n v="4075"/>
    <s v="Comprehensive Paratransit Services"/>
    <s v="Inactive"/>
    <s v="Full Reporter"/>
    <s v="Miami"/>
    <x v="24"/>
    <n v="1990"/>
    <x v="193"/>
    <n v="16"/>
    <n v="353"/>
    <n v="1914660"/>
    <x v="2"/>
    <s v="DR"/>
    <s v="DO"/>
    <s v="Discontinued"/>
    <n v="48171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4"/>
    <n v="40075"/>
    <n v="4075"/>
    <s v="Comprehensive Paratransit Services"/>
    <s v="Inactive"/>
    <s v="Full Reporter"/>
    <s v="Miami"/>
    <x v="24"/>
    <n v="1990"/>
    <x v="193"/>
    <n v="16"/>
    <n v="353"/>
    <n v="1914660"/>
    <x v="2"/>
    <s v="DR"/>
    <s v="PT"/>
    <s v="Discontinued"/>
    <s v=""/>
    <n v="514592"/>
    <n v="589180"/>
    <n v="610851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77"/>
    <n v="4077"/>
    <s v="South Florida Regional Transportation Authority(TRI-Rail)"/>
    <s v="Active"/>
    <s v="Full Reporter"/>
    <s v="Pompano Beach"/>
    <x v="24"/>
    <n v="2010"/>
    <x v="162"/>
    <n v="4"/>
    <n v="1239"/>
    <n v="5502379"/>
    <x v="0"/>
    <s v="CR"/>
    <s v="PT"/>
    <s v="Operating"/>
    <n v="38296"/>
    <n v="44268"/>
    <n v="57032"/>
    <n v="60918"/>
    <n v="59573"/>
    <n v="59760"/>
    <n v="72454"/>
    <n v="65746"/>
    <n v="51236"/>
    <n v="51887"/>
    <n v="56199"/>
    <n v="55550"/>
    <n v="56523"/>
    <n v="56523"/>
    <n v="66628"/>
    <n v="60010"/>
    <n v="64486"/>
    <n v="76620"/>
    <n v="87315"/>
    <n v="96240"/>
    <n v="96960"/>
    <n v="97198"/>
    <n v="102501"/>
    <n v="113915"/>
    <n v="117914"/>
    <n v="124669"/>
    <n v="121880"/>
  </r>
  <r>
    <n v="2017"/>
    <n v="40077"/>
    <n v="4077"/>
    <s v="South Florida Regional Transportation Authority(TRI-Rail)"/>
    <s v="Active"/>
    <s v="Full Reporter"/>
    <s v="Pompano Beach"/>
    <x v="24"/>
    <n v="2010"/>
    <x v="162"/>
    <n v="4"/>
    <n v="1239"/>
    <n v="5502379"/>
    <x v="0"/>
    <s v="MB"/>
    <s v="PT"/>
    <s v="Operating"/>
    <s v=""/>
    <s v=""/>
    <s v=""/>
    <s v=""/>
    <s v=""/>
    <s v=""/>
    <s v=""/>
    <s v=""/>
    <s v=""/>
    <s v=""/>
    <s v=""/>
    <s v=""/>
    <s v=""/>
    <n v="2365"/>
    <n v="29577"/>
    <n v="28457"/>
    <n v="45563"/>
    <n v="48042"/>
    <n v="48175"/>
    <n v="44752"/>
    <n v="60642"/>
    <n v="69157"/>
    <n v="57487"/>
    <n v="60979"/>
    <n v="62423"/>
    <n v="67880"/>
    <n v="64933"/>
  </r>
  <r>
    <n v="2017"/>
    <n v="40077"/>
    <n v="4077"/>
    <s v="South Florida Regional Transportation Authority(TRI-Rail)"/>
    <s v="Active"/>
    <s v="Full Reporter"/>
    <s v="Pompano Beach"/>
    <x v="24"/>
    <n v="2010"/>
    <x v="162"/>
    <n v="4"/>
    <n v="1239"/>
    <n v="5502379"/>
    <x v="0"/>
    <s v="SR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40078"/>
    <n v="4078"/>
    <s v="Cobb County Department of Transportation"/>
    <s v="Active"/>
    <s v="Full Reporter"/>
    <s v="Marietta"/>
    <x v="23"/>
    <n v="2010"/>
    <x v="155"/>
    <n v="9"/>
    <n v="2645"/>
    <n v="4515419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430"/>
    <n v="32158"/>
    <n v="23651"/>
    <n v="23556"/>
    <n v="21233"/>
  </r>
  <r>
    <n v="2017"/>
    <n v="40078"/>
    <n v="4078"/>
    <s v="Cobb County Department of Transportation"/>
    <s v="Active"/>
    <s v="Full Reporter"/>
    <s v="Marietta"/>
    <x v="23"/>
    <n v="2010"/>
    <x v="155"/>
    <n v="9"/>
    <n v="2645"/>
    <n v="4515419"/>
    <x v="0"/>
    <s v="DR"/>
    <s v="PT"/>
    <s v="Operating"/>
    <s v=""/>
    <s v=""/>
    <s v=""/>
    <n v="6722"/>
    <n v="13690"/>
    <n v="18003"/>
    <n v="20142"/>
    <n v="26157"/>
    <n v="29719"/>
    <n v="32598"/>
    <n v="28207"/>
    <n v="31416"/>
    <n v="33098"/>
    <n v="31423"/>
    <n v="33020"/>
    <n v="37489"/>
    <n v="40072"/>
    <n v="46717"/>
    <n v="50330"/>
    <n v="50625"/>
    <n v="47118"/>
    <n v="34322"/>
    <n v="33657"/>
    <n v="34835"/>
    <n v="33666"/>
    <n v="37153"/>
    <n v="41639"/>
  </r>
  <r>
    <n v="2017"/>
    <n v="40078"/>
    <n v="4078"/>
    <s v="Cobb County Department of Transportation"/>
    <s v="Active"/>
    <s v="Full Reporter"/>
    <s v="Marietta"/>
    <x v="23"/>
    <n v="2010"/>
    <x v="155"/>
    <n v="9"/>
    <n v="2645"/>
    <n v="4515419"/>
    <x v="0"/>
    <s v="MB"/>
    <s v="PT"/>
    <s v="Operating"/>
    <n v="86339"/>
    <n v="88463"/>
    <n v="90074"/>
    <n v="100133"/>
    <n v="100320"/>
    <n v="100742"/>
    <n v="88124"/>
    <n v="101131"/>
    <n v="113050"/>
    <n v="111129"/>
    <n v="121568"/>
    <n v="121704"/>
    <n v="122810"/>
    <n v="139499"/>
    <n v="145655"/>
    <n v="152938"/>
    <n v="155968"/>
    <n v="176354"/>
    <n v="178529"/>
    <n v="191909"/>
    <n v="173924"/>
    <n v="159498"/>
    <n v="125919"/>
    <n v="125105"/>
    <n v="141413"/>
    <n v="148764"/>
    <n v="171445"/>
  </r>
  <r>
    <n v="2017"/>
    <n v="40078"/>
    <n v="4078"/>
    <s v="Cobb County Department of Transportation"/>
    <s v="Active"/>
    <s v="Full Reporter"/>
    <s v="Marietta"/>
    <x v="23"/>
    <n v="2010"/>
    <x v="155"/>
    <n v="9"/>
    <n v="2645"/>
    <n v="4515419"/>
    <x v="0"/>
    <s v="VP"/>
    <s v="PT"/>
    <s v="Discontinued"/>
    <n v="2268"/>
    <n v="4807"/>
    <n v="5688"/>
    <n v="10527"/>
    <n v="8470"/>
    <n v="9842"/>
    <n v="10619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80"/>
    <n v="4080"/>
    <s v="Kingsport Area Transit System(K.A.T.S.)"/>
    <s v="Active"/>
    <s v="Reduced Reporter"/>
    <s v="Kingsport"/>
    <x v="19"/>
    <n v="2010"/>
    <x v="194"/>
    <n v="291"/>
    <n v="114"/>
    <n v="106571"/>
    <x v="0"/>
    <s v="DR"/>
    <s v="DO"/>
    <s v="Operating"/>
    <n v="0"/>
    <s v=""/>
    <n v="1012"/>
    <n v="1012"/>
    <n v="1265"/>
    <n v="2470"/>
    <n v="3036"/>
    <n v="7112"/>
    <n v="8448"/>
    <n v="7619"/>
    <n v="10730"/>
    <n v="13847"/>
    <n v="11475"/>
    <n v="9392"/>
    <s v=""/>
    <s v=""/>
    <s v=""/>
    <s v=""/>
    <s v=""/>
    <s v=""/>
    <n v="12745"/>
    <n v="11137"/>
    <n v="10748"/>
    <n v="10061"/>
    <n v="9291"/>
    <n v="11064"/>
    <n v="12627"/>
  </r>
  <r>
    <n v="2017"/>
    <n v="40080"/>
    <n v="4080"/>
    <s v="Kingsport Area Transit System(K.A.T.S.)"/>
    <s v="Active"/>
    <s v="Reduced Reporter"/>
    <s v="Kingsport"/>
    <x v="19"/>
    <n v="2010"/>
    <x v="194"/>
    <n v="291"/>
    <n v="114"/>
    <n v="106571"/>
    <x v="0"/>
    <s v="DR"/>
    <s v="PT"/>
    <s v="Discontinued"/>
    <n v="0"/>
    <s v=""/>
    <n v="24916"/>
    <n v="36068"/>
    <n v="8595"/>
    <n v="55176"/>
    <n v="55080"/>
    <n v="29674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80"/>
    <n v="4080"/>
    <s v="Kingsport Area Transit System(K.A.T.S.)"/>
    <s v="Active"/>
    <s v="Reduced Reporter"/>
    <s v="Kingsport"/>
    <x v="19"/>
    <n v="2010"/>
    <x v="194"/>
    <n v="291"/>
    <n v="114"/>
    <n v="106571"/>
    <x v="0"/>
    <s v="MB"/>
    <s v="DO"/>
    <s v="Operating"/>
    <s v=""/>
    <s v=""/>
    <s v=""/>
    <s v=""/>
    <n v="2783"/>
    <n v="4690"/>
    <n v="5566"/>
    <n v="5842"/>
    <n v="6072"/>
    <n v="5957"/>
    <n v="10665"/>
    <n v="10896"/>
    <n v="10445"/>
    <n v="10531"/>
    <s v=""/>
    <s v=""/>
    <s v=""/>
    <s v=""/>
    <s v=""/>
    <s v=""/>
    <n v="16328"/>
    <n v="13799"/>
    <n v="15060"/>
    <n v="15167"/>
    <n v="14967"/>
    <n v="15816"/>
    <n v="16062"/>
  </r>
  <r>
    <n v="2017"/>
    <n v="40080"/>
    <n v="4080"/>
    <s v="Kingsport Area Transit System(K.A.T.S.)"/>
    <s v="Active"/>
    <s v="Reduced Reporter"/>
    <s v="Kingsport"/>
    <x v="19"/>
    <n v="2010"/>
    <x v="194"/>
    <n v="291"/>
    <n v="114"/>
    <n v="106571"/>
    <x v="0"/>
    <s v="MB"/>
    <s v="PT"/>
    <s v="Discontinued"/>
    <n v="0"/>
    <s v=""/>
    <n v="2620"/>
    <n v="2510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81"/>
    <n v="4081"/>
    <s v="Anderson Transit Authority(Electric City Transit)"/>
    <s v="Active"/>
    <s v="Reduced Reporter"/>
    <s v="Anderson"/>
    <x v="26"/>
    <n v="2010"/>
    <x v="195"/>
    <n v="370"/>
    <n v="74"/>
    <n v="75702"/>
    <x v="0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496"/>
    <n v="0"/>
    <s v=""/>
    <n v="0"/>
    <s v=""/>
    <m/>
    <m/>
  </r>
  <r>
    <n v="2017"/>
    <n v="40081"/>
    <n v="4081"/>
    <s v="Anderson Transit Authority(Electric City Transit)"/>
    <s v="Active"/>
    <s v="Reduced Reporter"/>
    <s v="Anderson"/>
    <x v="26"/>
    <n v="2010"/>
    <x v="195"/>
    <n v="370"/>
    <n v="74"/>
    <n v="75702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275"/>
    <n v="11465"/>
    <n v="12240"/>
    <n v="15430"/>
    <n v="15665"/>
    <n v="15370"/>
  </r>
  <r>
    <n v="2017"/>
    <n v="40082"/>
    <n v="4082"/>
    <s v="Douglas County Rideshare(Rideshare)"/>
    <s v="Active"/>
    <s v="Full Reporter"/>
    <s v="Douglasville"/>
    <x v="23"/>
    <n v="2010"/>
    <x v="155"/>
    <n v="9"/>
    <n v="2645"/>
    <n v="4515419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n v="5445"/>
    <n v="6222"/>
    <n v="7005"/>
  </r>
  <r>
    <n v="2017"/>
    <n v="40082"/>
    <n v="4082"/>
    <s v="Douglas County Rideshare(Rideshare)"/>
    <s v="Active"/>
    <s v="Full Reporter"/>
    <s v="Douglasville"/>
    <x v="23"/>
    <n v="2010"/>
    <x v="155"/>
    <n v="9"/>
    <n v="2645"/>
    <n v="4515419"/>
    <x v="0"/>
    <s v="VP"/>
    <s v="DO"/>
    <s v="Operating"/>
    <n v="6249"/>
    <n v="6675"/>
    <n v="7384"/>
    <n v="8192"/>
    <n v="8505"/>
    <n v="9332"/>
    <n v="5745"/>
    <n v="5322"/>
    <n v="5411"/>
    <n v="5878"/>
    <n v="6886"/>
    <n v="7054"/>
    <n v="8111"/>
    <n v="11557"/>
    <n v="14989"/>
    <n v="17987"/>
    <n v="19304"/>
    <n v="23665"/>
    <n v="27386"/>
    <n v="27096"/>
    <n v="28957"/>
    <n v="31487"/>
    <n v="29284"/>
    <n v="26633"/>
    <n v="24314"/>
    <n v="19955"/>
    <n v="18040"/>
  </r>
  <r>
    <n v="2005"/>
    <n v="40083"/>
    <n v="4083"/>
    <s v="Aiken County Public Transit System(LSCOG)"/>
    <s v="Inactive"/>
    <s v="Reduced Reporter"/>
    <s v="Aiken"/>
    <x v="26"/>
    <n v="2000"/>
    <x v="156"/>
    <n v="92"/>
    <n v="232"/>
    <n v="335630"/>
    <x v="2"/>
    <s v="DR"/>
    <s v="PT"/>
    <s v="Discontinued"/>
    <n v="114"/>
    <n v="691"/>
    <n v="871"/>
    <n v="771"/>
    <n v="3593"/>
    <s v=""/>
    <n v="10496"/>
    <s v=""/>
    <n v="7680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40083"/>
    <n v="4083"/>
    <s v="Aiken County Public Transit System(LSCOG)"/>
    <s v="Inactive"/>
    <s v="Reduced Reporter"/>
    <s v="Aiken"/>
    <x v="26"/>
    <n v="2000"/>
    <x v="156"/>
    <n v="92"/>
    <n v="232"/>
    <n v="335630"/>
    <x v="2"/>
    <s v="MB"/>
    <s v="PT"/>
    <s v="Discontinued"/>
    <n v="2408"/>
    <n v="3358"/>
    <n v="3660"/>
    <n v="3353"/>
    <n v="3596"/>
    <s v=""/>
    <n v="7296"/>
    <s v=""/>
    <n v="10496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86"/>
    <n v="4086"/>
    <s v="Metropolitan Bus Authority(MBA)"/>
    <s v="Active"/>
    <s v="Full Reporter"/>
    <s v="San Juan"/>
    <x v="27"/>
    <n v="2010"/>
    <x v="190"/>
    <n v="21"/>
    <n v="867"/>
    <n v="2148346"/>
    <x v="0"/>
    <s v="DR"/>
    <s v="DO"/>
    <s v="Operating"/>
    <s v=""/>
    <n v="6086"/>
    <n v="18519"/>
    <n v="23832"/>
    <n v="26838"/>
    <n v="26319"/>
    <n v="20072"/>
    <n v="34314"/>
    <n v="39094"/>
    <n v="41019"/>
    <n v="54702"/>
    <n v="47365"/>
    <n v="72164"/>
    <n v="86616"/>
    <n v="79456"/>
    <n v="83616"/>
    <n v="78839"/>
    <n v="85490"/>
    <n v="85419"/>
    <n v="142658"/>
    <n v="137339"/>
    <n v="137754"/>
    <n v="143891"/>
    <n v="130500"/>
    <n v="121063"/>
    <n v="115896"/>
    <n v="105592"/>
  </r>
  <r>
    <n v="2017"/>
    <n v="40086"/>
    <n v="4086"/>
    <s v="Metropolitan Bus Authority(MBA)"/>
    <s v="Active"/>
    <s v="Full Reporter"/>
    <s v="San Juan"/>
    <x v="27"/>
    <n v="2010"/>
    <x v="190"/>
    <n v="21"/>
    <n v="867"/>
    <n v="2148346"/>
    <x v="0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86"/>
    <n v="4086"/>
    <s v="Metropolitan Bus Authority(MBA)"/>
    <s v="Active"/>
    <s v="Full Reporter"/>
    <s v="San Juan"/>
    <x v="27"/>
    <n v="2010"/>
    <x v="190"/>
    <n v="21"/>
    <n v="867"/>
    <n v="2148346"/>
    <x v="0"/>
    <s v="MB"/>
    <s v="DO"/>
    <s v="Operating"/>
    <n v="814633"/>
    <n v="776258"/>
    <n v="615580"/>
    <n v="567944"/>
    <n v="544746"/>
    <n v="518441"/>
    <n v="490984"/>
    <n v="561545"/>
    <n v="624754"/>
    <n v="619244"/>
    <n v="685113"/>
    <n v="694347"/>
    <n v="766397"/>
    <n v="772102"/>
    <n v="745784"/>
    <n v="702884"/>
    <n v="657157"/>
    <n v="629820"/>
    <n v="678915"/>
    <n v="612717"/>
    <n v="544493"/>
    <n v="491562"/>
    <n v="523496.99999999994"/>
    <n v="458656"/>
    <n v="364236"/>
    <n v="280185"/>
    <n v="269347"/>
  </r>
  <r>
    <n v="2017"/>
    <n v="40086"/>
    <n v="4086"/>
    <s v="Metropolitan Bus Authority(MBA)"/>
    <s v="Active"/>
    <s v="Full Reporter"/>
    <s v="San Juan"/>
    <x v="27"/>
    <n v="2010"/>
    <x v="190"/>
    <n v="21"/>
    <n v="867"/>
    <n v="2148346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087"/>
    <n v="4087"/>
    <s v="Durham Area Transit Authority(DATA)"/>
    <s v="Active"/>
    <s v="Full Reporter"/>
    <s v="Durham"/>
    <x v="20"/>
    <n v="2010"/>
    <x v="177"/>
    <n v="110"/>
    <n v="182"/>
    <n v="347602"/>
    <x v="0"/>
    <s v="DR"/>
    <s v="PT"/>
    <s v="Operating"/>
    <n v="516"/>
    <n v="9105"/>
    <n v="16309"/>
    <n v="17338"/>
    <n v="25814"/>
    <n v="29281"/>
    <n v="31437"/>
    <n v="33963"/>
    <n v="35932"/>
    <n v="42962"/>
    <n v="65839"/>
    <n v="37432"/>
    <n v="36555"/>
    <n v="36147"/>
    <n v="37032"/>
    <n v="39705"/>
    <n v="41154"/>
    <n v="67797"/>
    <n v="72588"/>
    <n v="77505"/>
    <n v="82263"/>
    <n v="82875"/>
    <n v="84392"/>
    <n v="86085"/>
    <n v="91916"/>
    <n v="98731"/>
    <n v="103659"/>
  </r>
  <r>
    <n v="2017"/>
    <n v="40087"/>
    <n v="4087"/>
    <s v="Durham Area Transit Authority(DATA)"/>
    <s v="Active"/>
    <s v="Full Reporter"/>
    <s v="Durham"/>
    <x v="20"/>
    <n v="2010"/>
    <x v="177"/>
    <n v="110"/>
    <n v="182"/>
    <n v="347602"/>
    <x v="0"/>
    <s v="MB"/>
    <s v="DO"/>
    <s v="Discontinued"/>
    <n v="30047"/>
    <n v="76997"/>
    <n v="82218"/>
    <n v="82494"/>
    <n v="92118"/>
    <n v="97033"/>
    <n v="94954"/>
    <n v="102336"/>
    <n v="132392"/>
    <n v="136771"/>
    <n v="149808"/>
    <s v=""/>
    <s v=""/>
    <s v=""/>
    <s v=""/>
    <s v=""/>
    <s v=""/>
    <s v=""/>
    <s v=""/>
    <s v=""/>
    <n v="0"/>
    <n v="0"/>
    <s v=""/>
    <n v="0"/>
    <s v=""/>
    <m/>
    <m/>
  </r>
  <r>
    <n v="2017"/>
    <n v="40087"/>
    <n v="4087"/>
    <s v="Durham Area Transit Authority(DATA)"/>
    <s v="Active"/>
    <s v="Full Reporter"/>
    <s v="Durham"/>
    <x v="20"/>
    <n v="2010"/>
    <x v="177"/>
    <n v="110"/>
    <n v="182"/>
    <n v="347602"/>
    <x v="0"/>
    <s v="MB"/>
    <s v="PT"/>
    <s v="Operating"/>
    <s v=""/>
    <s v=""/>
    <s v=""/>
    <s v=""/>
    <s v=""/>
    <s v=""/>
    <s v=""/>
    <s v=""/>
    <s v=""/>
    <s v=""/>
    <s v=""/>
    <n v="156482"/>
    <n v="159036"/>
    <n v="159900"/>
    <n v="162336"/>
    <n v="166272"/>
    <n v="169584"/>
    <n v="172501"/>
    <n v="173784"/>
    <n v="171204"/>
    <n v="182741"/>
    <n v="190551"/>
    <n v="190583"/>
    <n v="186342"/>
    <n v="192158"/>
    <n v="196739"/>
    <n v="201695"/>
  </r>
  <r>
    <n v="2014"/>
    <n v="40088"/>
    <n v="4088"/>
    <s v="Spartanburg County Transportation Services(sctsb)"/>
    <s v="Inactive"/>
    <s v="Full Reporter"/>
    <s v="Spartanburg"/>
    <x v="26"/>
    <n v="2010"/>
    <x v="196"/>
    <n v="192"/>
    <n v="190"/>
    <n v="180786"/>
    <x v="2"/>
    <s v="DR"/>
    <s v="PT"/>
    <s v="Discontinued"/>
    <n v="5863"/>
    <n v="10015"/>
    <n v="10455"/>
    <n v="12358"/>
    <n v="19997"/>
    <n v="20090"/>
    <n v="36034"/>
    <n v="41078"/>
    <n v="51221"/>
    <n v="45228"/>
    <n v="48375"/>
    <n v="50035"/>
    <n v="48490"/>
    <n v="50896"/>
    <n v="56324"/>
    <n v="119392"/>
    <n v="102754"/>
    <n v="107448"/>
    <n v="79574"/>
    <n v="116756"/>
    <n v="118438"/>
    <n v="95202"/>
    <n v="78415"/>
    <n v="85504"/>
    <s v=""/>
    <m/>
    <m/>
  </r>
  <r>
    <n v="2013"/>
    <n v="40089"/>
    <n v="4089"/>
    <s v="Phenix City Express(PEX)"/>
    <s v="Inactive"/>
    <s v="Reduced Reporter"/>
    <s v="Opelika"/>
    <x v="25"/>
    <n v="2010"/>
    <x v="157"/>
    <n v="147"/>
    <n v="147"/>
    <n v="253602"/>
    <x v="2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29"/>
    <n v="5640"/>
    <n v="3578"/>
    <m/>
    <s v=""/>
    <m/>
    <m/>
  </r>
  <r>
    <n v="2013"/>
    <n v="40089"/>
    <n v="4089"/>
    <s v="Phenix City Express(PEX)"/>
    <s v="Inactive"/>
    <s v="Reduced Reporter"/>
    <s v="Opelika"/>
    <x v="25"/>
    <n v="2010"/>
    <x v="157"/>
    <n v="147"/>
    <n v="147"/>
    <n v="253602"/>
    <x v="2"/>
    <s v="DR"/>
    <s v="PT"/>
    <s v="Discontinued"/>
    <s v=""/>
    <s v=""/>
    <n v="148"/>
    <n v="148"/>
    <s v=""/>
    <s v=""/>
    <s v=""/>
    <s v=""/>
    <s v=""/>
    <s v=""/>
    <s v=""/>
    <s v=""/>
    <s v=""/>
    <s v=""/>
    <s v=""/>
    <s v=""/>
    <s v=""/>
    <s v=""/>
    <s v=""/>
    <s v=""/>
    <n v="0"/>
    <n v="0"/>
    <s v=""/>
    <m/>
    <s v=""/>
    <m/>
    <m/>
  </r>
  <r>
    <n v="2013"/>
    <n v="40089"/>
    <n v="4089"/>
    <s v="Phenix City Express(PEX)"/>
    <s v="Inactive"/>
    <s v="Reduced Reporter"/>
    <s v="Opelika"/>
    <x v="25"/>
    <n v="2010"/>
    <x v="157"/>
    <n v="147"/>
    <n v="147"/>
    <n v="253602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46"/>
    <n v="4000"/>
    <n v="4050"/>
    <m/>
    <s v=""/>
    <m/>
    <m/>
  </r>
  <r>
    <n v="2013"/>
    <n v="40089"/>
    <n v="4089"/>
    <s v="Phenix City Express(PEX)"/>
    <s v="Inactive"/>
    <s v="Reduced Reporter"/>
    <s v="Opelika"/>
    <x v="25"/>
    <n v="2010"/>
    <x v="157"/>
    <n v="147"/>
    <n v="147"/>
    <n v="253602"/>
    <x v="2"/>
    <s v="MB"/>
    <s v="PT"/>
    <s v="Discontinued"/>
    <s v=""/>
    <s v=""/>
    <n v="4017"/>
    <n v="3084"/>
    <s v=""/>
    <s v=""/>
    <s v=""/>
    <s v=""/>
    <s v=""/>
    <s v=""/>
    <s v=""/>
    <s v=""/>
    <s v=""/>
    <s v=""/>
    <s v=""/>
    <s v=""/>
    <s v=""/>
    <s v=""/>
    <s v=""/>
    <s v=""/>
    <n v="0"/>
    <n v="0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n v="162"/>
    <n v="211"/>
    <n v="187808"/>
    <x v="2"/>
    <s v="DR"/>
    <s v="DO"/>
    <s v="Discontinued"/>
    <s v=""/>
    <s v=""/>
    <n v="7625"/>
    <n v="3060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n v="162"/>
    <n v="211"/>
    <n v="187808"/>
    <x v="2"/>
    <s v="DR"/>
    <s v="PT"/>
    <s v="Discontinued"/>
    <n v="5320"/>
    <n v="687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n v="162"/>
    <n v="211"/>
    <n v="187808"/>
    <x v="2"/>
    <s v="MB"/>
    <s v="DO"/>
    <s v="Discontinued"/>
    <s v=""/>
    <s v=""/>
    <n v="10260"/>
    <n v="10224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n v="162"/>
    <n v="211"/>
    <n v="187808"/>
    <x v="2"/>
    <s v="MB"/>
    <s v="PT"/>
    <s v="Discontinued"/>
    <n v="14164"/>
    <n v="1421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40091"/>
    <n v="4091"/>
    <s v="Gaston County Central Transportatio"/>
    <s v="Inactive"/>
    <s v="Full Reporter"/>
    <s v="Gastonia"/>
    <x v="20"/>
    <n v="1990"/>
    <x v="198"/>
    <n v="202"/>
    <n v="90"/>
    <n v="113637"/>
    <x v="2"/>
    <s v="DR"/>
    <s v="DO"/>
    <s v="Discontinued"/>
    <n v="67355"/>
    <n v="52710"/>
    <n v="6225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40091"/>
    <n v="4091"/>
    <s v="Gaston County Central Transportatio"/>
    <s v="Inactive"/>
    <s v="Full Reporter"/>
    <s v="Gastonia"/>
    <x v="20"/>
    <n v="1990"/>
    <x v="198"/>
    <n v="202"/>
    <n v="90"/>
    <n v="113637"/>
    <x v="2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92"/>
    <n v="4092"/>
    <s v="Clarksville Transit System(CTS)"/>
    <s v="Active"/>
    <s v="Reduced Reporter"/>
    <s v="Clarksville"/>
    <x v="19"/>
    <n v="2010"/>
    <x v="199"/>
    <n v="208"/>
    <n v="110"/>
    <n v="158655"/>
    <x v="0"/>
    <s v="DR"/>
    <s v="DO"/>
    <s v="Operating"/>
    <n v="2032"/>
    <n v="3363"/>
    <n v="5996"/>
    <n v="7725"/>
    <n v="6711"/>
    <n v="7033"/>
    <n v="7868"/>
    <n v="7868"/>
    <n v="8737"/>
    <n v="8989"/>
    <n v="13301"/>
    <n v="15601"/>
    <n v="20633"/>
    <n v="18029"/>
    <n v="17552"/>
    <n v="21304"/>
    <n v="22479"/>
    <n v="22870"/>
    <n v="23192"/>
    <n v="21328"/>
    <n v="21504"/>
    <n v="20294"/>
    <n v="21215"/>
    <n v="21400"/>
    <n v="21880"/>
    <n v="22348"/>
    <n v="22871"/>
  </r>
  <r>
    <n v="2017"/>
    <n v="40092"/>
    <n v="4092"/>
    <s v="Clarksville Transit System(CTS)"/>
    <s v="Active"/>
    <s v="Reduced Reporter"/>
    <s v="Clarksville"/>
    <x v="19"/>
    <n v="2010"/>
    <x v="199"/>
    <n v="208"/>
    <n v="110"/>
    <n v="158655"/>
    <x v="0"/>
    <s v="MB"/>
    <s v="DO"/>
    <s v="Operating"/>
    <n v="24906"/>
    <n v="23723"/>
    <n v="25046"/>
    <n v="25861"/>
    <n v="26501"/>
    <n v="24435"/>
    <n v="24394"/>
    <n v="27464"/>
    <n v="34161"/>
    <n v="41259"/>
    <n v="38186"/>
    <n v="44775"/>
    <n v="44731"/>
    <n v="43563"/>
    <n v="47258"/>
    <n v="47583"/>
    <n v="50366"/>
    <n v="53964"/>
    <n v="60487"/>
    <n v="62492"/>
    <n v="64925"/>
    <n v="64408"/>
    <n v="63600"/>
    <n v="65508"/>
    <n v="65417"/>
    <n v="66231"/>
    <n v="66321"/>
  </r>
  <r>
    <n v="2017"/>
    <n v="40093"/>
    <n v="4093"/>
    <s v="Greensboro Transit Authority(GTA)"/>
    <s v="Active"/>
    <s v="Full Reporter"/>
    <s v="Greensboro"/>
    <x v="20"/>
    <n v="2010"/>
    <x v="200"/>
    <n v="120"/>
    <n v="185"/>
    <n v="311810"/>
    <x v="0"/>
    <s v="DR"/>
    <s v="PT"/>
    <s v="Operating"/>
    <s v=""/>
    <s v=""/>
    <n v="30442"/>
    <n v="26307"/>
    <n v="24843"/>
    <n v="23942"/>
    <n v="23533"/>
    <n v="26196"/>
    <n v="41375"/>
    <n v="46439"/>
    <n v="44344"/>
    <n v="48502"/>
    <n v="46006"/>
    <n v="49260"/>
    <n v="60248"/>
    <n v="70128"/>
    <n v="75705"/>
    <n v="81622"/>
    <n v="84786"/>
    <n v="87229"/>
    <n v="91417"/>
    <n v="96188"/>
    <n v="99552"/>
    <n v="103827"/>
    <n v="102895"/>
    <n v="108071"/>
    <n v="120262"/>
  </r>
  <r>
    <n v="2017"/>
    <n v="40093"/>
    <n v="4093"/>
    <s v="Greensboro Transit Authority(GTA)"/>
    <s v="Active"/>
    <s v="Full Reporter"/>
    <s v="Greensboro"/>
    <x v="20"/>
    <n v="2010"/>
    <x v="200"/>
    <n v="120"/>
    <n v="185"/>
    <n v="311810"/>
    <x v="0"/>
    <s v="MB"/>
    <s v="PT"/>
    <s v="Operating"/>
    <s v=""/>
    <n v="62059"/>
    <n v="66948"/>
    <n v="70334"/>
    <n v="71453"/>
    <n v="70196"/>
    <n v="67939"/>
    <n v="65908"/>
    <n v="69280"/>
    <n v="70446"/>
    <n v="90734"/>
    <n v="99892"/>
    <n v="102654"/>
    <n v="104462"/>
    <n v="105313"/>
    <n v="106656"/>
    <n v="135945"/>
    <n v="151892"/>
    <n v="153777"/>
    <n v="165560"/>
    <n v="170018"/>
    <n v="168049"/>
    <n v="161710"/>
    <n v="159592"/>
    <n v="159584"/>
    <n v="161452"/>
    <n v="162515"/>
  </r>
  <r>
    <n v="2017"/>
    <n v="40094"/>
    <n v="4094"/>
    <s v="Alternativa de Transporte Integrado -ATI(PRHTA)"/>
    <s v="Active"/>
    <s v="Full Reporter"/>
    <s v="San Juan"/>
    <x v="27"/>
    <n v="2010"/>
    <x v="190"/>
    <n v="21"/>
    <n v="867"/>
    <n v="2148346"/>
    <x v="0"/>
    <s v="HR"/>
    <s v="PT"/>
    <s v="Operating"/>
    <s v=""/>
    <s v=""/>
    <s v=""/>
    <s v=""/>
    <s v=""/>
    <s v=""/>
    <s v=""/>
    <s v=""/>
    <s v=""/>
    <s v=""/>
    <s v=""/>
    <s v=""/>
    <s v=""/>
    <s v=""/>
    <n v="42561"/>
    <n v="203055"/>
    <n v="200860"/>
    <n v="201008"/>
    <n v="180574"/>
    <n v="142264"/>
    <n v="103284"/>
    <n v="103228"/>
    <n v="103082"/>
    <n v="103210"/>
    <n v="104147"/>
    <n v="104887"/>
    <n v="102959"/>
  </r>
  <r>
    <n v="2017"/>
    <n v="40094"/>
    <n v="4094"/>
    <s v="Alternativa de Transporte Integrado -ATI(PRHTA)"/>
    <s v="Active"/>
    <s v="Full Reporter"/>
    <s v="San Juan"/>
    <x v="27"/>
    <n v="2010"/>
    <x v="190"/>
    <n v="21"/>
    <n v="867"/>
    <n v="2148346"/>
    <x v="0"/>
    <s v="MB"/>
    <s v="PT"/>
    <s v="Operating"/>
    <s v=""/>
    <n v="55874"/>
    <n v="99244"/>
    <n v="100503"/>
    <n v="90098"/>
    <n v="95219"/>
    <n v="82977"/>
    <n v="83005"/>
    <n v="34565"/>
    <n v="74910"/>
    <n v="48517"/>
    <n v="62447"/>
    <n v="78805"/>
    <n v="141460"/>
    <n v="125944"/>
    <n v="128608"/>
    <n v="128641"/>
    <n v="128023"/>
    <n v="146978"/>
    <n v="148757"/>
    <n v="80204"/>
    <n v="78671"/>
    <n v="87153"/>
    <n v="84935"/>
    <n v="84825"/>
    <n v="88121"/>
    <n v="94901"/>
  </r>
  <r>
    <n v="2017"/>
    <n v="40095"/>
    <n v="4095"/>
    <s v="Greenville Area Transit(GREAT)"/>
    <s v="Active"/>
    <s v="Reduced Reporter"/>
    <s v="Greenville"/>
    <x v="20"/>
    <n v="2010"/>
    <x v="201"/>
    <n v="266"/>
    <n v="65"/>
    <n v="117798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6067"/>
    <n v="7224"/>
    <n v="0"/>
    <n v="10479"/>
    <n v="10485"/>
    <n v="9794"/>
    <n v="5999"/>
    <n v="5688"/>
    <n v="5723"/>
  </r>
  <r>
    <n v="2017"/>
    <n v="40095"/>
    <n v="4095"/>
    <s v="Greenville Area Transit(GREAT)"/>
    <s v="Active"/>
    <s v="Reduced Reporter"/>
    <s v="Greenville"/>
    <x v="20"/>
    <n v="2010"/>
    <x v="201"/>
    <n v="266"/>
    <n v="65"/>
    <n v="117798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7918"/>
    <n v="19692"/>
    <n v="0"/>
    <n v="22752"/>
    <n v="21606"/>
    <n v="21465"/>
    <n v="21233"/>
    <n v="21501"/>
    <n v="21304"/>
  </r>
  <r>
    <n v="2017"/>
    <n v="40096"/>
    <n v="4096"/>
    <s v="Tar River Transit(TRT)"/>
    <s v="Active"/>
    <s v="Reduced Reporter"/>
    <s v="Rocky Mount"/>
    <x v="20"/>
    <n v="2010"/>
    <x v="202"/>
    <n v="406"/>
    <n v="46"/>
    <n v="68243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52930"/>
    <n v="50652"/>
    <n v="0"/>
    <n v="7655"/>
    <n v="9822"/>
    <n v="50474"/>
    <n v="53970"/>
    <n v="59552"/>
    <n v="71406"/>
  </r>
  <r>
    <n v="2017"/>
    <n v="40096"/>
    <n v="4096"/>
    <s v="Tar River Transit(TRT)"/>
    <s v="Active"/>
    <s v="Reduced Reporter"/>
    <s v="Rocky Mount"/>
    <x v="20"/>
    <n v="2010"/>
    <x v="202"/>
    <n v="406"/>
    <n v="46"/>
    <n v="68243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9429"/>
    <n v="39828"/>
    <n v="0"/>
    <n v="10571"/>
    <n v="12312"/>
    <n v="21181"/>
    <n v="21414"/>
    <n v="21671"/>
    <n v="19657"/>
  </r>
  <r>
    <n v="2017"/>
    <n v="40097"/>
    <n v="4097"/>
    <s v="Council on Aging of St. Lucie, Inc.(CT)"/>
    <s v="Active"/>
    <s v="Full Reporter"/>
    <s v="Fort Pierce"/>
    <x v="24"/>
    <n v="2010"/>
    <x v="203"/>
    <n v="101"/>
    <n v="208"/>
    <n v="376047"/>
    <x v="0"/>
    <s v="DR"/>
    <s v="DO"/>
    <s v="Operating"/>
    <s v=""/>
    <s v=""/>
    <s v=""/>
    <n v="15876"/>
    <n v="22176"/>
    <n v="20750"/>
    <n v="25200"/>
    <n v="29232"/>
    <n v="31872"/>
    <n v="28371"/>
    <n v="33634"/>
    <n v="39291"/>
    <n v="37709"/>
    <n v="38075"/>
    <n v="35591"/>
    <n v="27061"/>
    <n v="30778"/>
    <n v="35040"/>
    <n v="33247"/>
    <n v="32162"/>
    <n v="29319"/>
    <n v="29735"/>
    <n v="30803"/>
    <n v="30998"/>
    <n v="33000"/>
    <n v="34736"/>
    <n v="34760"/>
  </r>
  <r>
    <n v="2017"/>
    <n v="40097"/>
    <n v="4097"/>
    <s v="Council on Aging of St. Lucie, Inc.(CT)"/>
    <s v="Active"/>
    <s v="Full Reporter"/>
    <s v="Fort Pierce"/>
    <x v="24"/>
    <n v="2010"/>
    <x v="203"/>
    <n v="101"/>
    <n v="208"/>
    <n v="376047"/>
    <x v="0"/>
    <s v="DR"/>
    <s v="PT"/>
    <s v="Discontinued"/>
    <s v=""/>
    <s v=""/>
    <s v=""/>
    <s v=""/>
    <s v=""/>
    <s v=""/>
    <n v="4200"/>
    <n v="21170"/>
    <n v="1095"/>
    <n v="5080"/>
    <n v="4015"/>
    <s v=""/>
    <s v=""/>
    <s v=""/>
    <s v=""/>
    <s v=""/>
    <s v=""/>
    <s v=""/>
    <s v=""/>
    <s v=""/>
    <n v="0"/>
    <n v="0"/>
    <s v=""/>
    <n v="0"/>
    <s v=""/>
    <m/>
    <m/>
  </r>
  <r>
    <n v="2017"/>
    <n v="40097"/>
    <n v="4097"/>
    <s v="Council on Aging of St. Lucie, Inc.(CT)"/>
    <s v="Active"/>
    <s v="Full Reporter"/>
    <s v="Fort Pierce"/>
    <x v="24"/>
    <n v="2010"/>
    <x v="203"/>
    <n v="101"/>
    <n v="208"/>
    <n v="376047"/>
    <x v="0"/>
    <s v="MB"/>
    <s v="DO"/>
    <s v="Operating"/>
    <s v=""/>
    <s v=""/>
    <s v=""/>
    <s v=""/>
    <s v=""/>
    <s v=""/>
    <s v=""/>
    <s v=""/>
    <s v=""/>
    <s v=""/>
    <s v=""/>
    <n v="660"/>
    <n v="8283"/>
    <n v="8316"/>
    <n v="10296"/>
    <n v="20207"/>
    <n v="21912"/>
    <n v="16566"/>
    <n v="19011"/>
    <n v="24869"/>
    <n v="20600"/>
    <n v="21576"/>
    <n v="22087"/>
    <n v="22072"/>
    <n v="22176"/>
    <n v="25392"/>
    <n v="29111"/>
  </r>
  <r>
    <n v="1993"/>
    <n v="40098"/>
    <n v="4098"/>
    <s v="Red Top Transportation, Inc."/>
    <s v="Inactive"/>
    <s v="Full Reporter"/>
    <s v="Miami"/>
    <x v="24"/>
    <n v="1990"/>
    <x v="193"/>
    <n v="16"/>
    <n v="353"/>
    <n v="1914660"/>
    <x v="2"/>
    <s v="DR"/>
    <s v="PT"/>
    <s v="Discontinued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40098"/>
    <n v="4098"/>
    <s v="Red Top Transportation, Inc."/>
    <s v="Inactive"/>
    <s v="Full Reporter"/>
    <s v="Miami"/>
    <x v="24"/>
    <n v="1990"/>
    <x v="193"/>
    <n v="16"/>
    <n v="353"/>
    <n v="1914660"/>
    <x v="2"/>
    <s v="MB"/>
    <s v="PT"/>
    <s v="Discontinued"/>
    <s v=""/>
    <n v="36339"/>
    <n v="476607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00"/>
    <n v="4100"/>
    <s v="Santee Wateree Regional Transportation Authority(SWRTA)"/>
    <s v="Active"/>
    <s v="Full Reporter"/>
    <s v="Sumter"/>
    <x v="26"/>
    <n v="2010"/>
    <x v="204"/>
    <n v="380"/>
    <n v="66"/>
    <n v="73107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891"/>
    <n v="9914"/>
    <n v="9324"/>
    <n v="9447"/>
    <n v="6316"/>
    <n v="4080"/>
  </r>
  <r>
    <n v="2017"/>
    <n v="40100"/>
    <n v="4100"/>
    <s v="Santee Wateree Regional Transportation Authority(SWRTA)"/>
    <s v="Active"/>
    <s v="Full Reporter"/>
    <s v="Sumter"/>
    <x v="26"/>
    <n v="2010"/>
    <x v="204"/>
    <n v="380"/>
    <n v="66"/>
    <n v="73107"/>
    <x v="0"/>
    <s v="DR"/>
    <s v="DO"/>
    <s v="Operating"/>
    <s v=""/>
    <s v=""/>
    <n v="40523"/>
    <n v="45018"/>
    <n v="45473"/>
    <s v=""/>
    <n v="58994"/>
    <n v="52764"/>
    <n v="55872"/>
    <s v=""/>
    <n v="111094"/>
    <n v="98527"/>
    <n v="97687"/>
    <n v="100929"/>
    <n v="81205"/>
    <n v="7977"/>
    <n v="7310"/>
    <n v="8655"/>
    <n v="66506"/>
    <n v="54956"/>
    <n v="53375"/>
    <n v="44231"/>
    <n v="41242"/>
    <n v="19369"/>
    <n v="12106"/>
    <n v="9082"/>
    <n v="9978"/>
  </r>
  <r>
    <n v="2017"/>
    <n v="40100"/>
    <n v="4100"/>
    <s v="Santee Wateree Regional Transportation Authority(SWRTA)"/>
    <s v="Active"/>
    <s v="Full Reporter"/>
    <s v="Sumter"/>
    <x v="26"/>
    <n v="2010"/>
    <x v="204"/>
    <n v="380"/>
    <n v="66"/>
    <n v="73107"/>
    <x v="0"/>
    <s v="MB"/>
    <s v="DO"/>
    <s v="Operating"/>
    <s v=""/>
    <s v=""/>
    <n v="15786"/>
    <n v="15175"/>
    <n v="16725"/>
    <s v=""/>
    <n v="24856"/>
    <n v="25686"/>
    <n v="20368"/>
    <s v=""/>
    <n v="19197"/>
    <n v="18933"/>
    <n v="21673"/>
    <n v="23930"/>
    <n v="21687"/>
    <n v="25061"/>
    <n v="25405"/>
    <n v="25002"/>
    <n v="23814"/>
    <n v="24052"/>
    <n v="25343"/>
    <n v="13504"/>
    <n v="16236"/>
    <n v="17259"/>
    <n v="17628"/>
    <n v="19136"/>
    <n v="20492"/>
  </r>
  <r>
    <n v="2017"/>
    <n v="40100"/>
    <n v="4100"/>
    <s v="Santee Wateree Regional Transportation Authority(SWRTA)"/>
    <s v="Active"/>
    <s v="Full Reporter"/>
    <s v="Sumter"/>
    <x v="26"/>
    <n v="2010"/>
    <x v="204"/>
    <n v="380"/>
    <n v="66"/>
    <n v="73107"/>
    <x v="0"/>
    <s v="VP"/>
    <s v="DO"/>
    <s v="Discontinued"/>
    <s v=""/>
    <s v=""/>
    <s v=""/>
    <s v=""/>
    <s v=""/>
    <s v=""/>
    <s v=""/>
    <s v=""/>
    <s v=""/>
    <s v=""/>
    <n v="567"/>
    <n v="675"/>
    <n v="1250"/>
    <n v="3259"/>
    <s v=""/>
    <n v="906"/>
    <n v="959"/>
    <n v="1099"/>
    <n v="1538"/>
    <s v=""/>
    <n v="0"/>
    <n v="0"/>
    <s v=""/>
    <n v="0"/>
    <s v=""/>
    <m/>
    <m/>
  </r>
  <r>
    <n v="2017"/>
    <n v="40101"/>
    <n v="4101"/>
    <s v="Spartanburg Transit System(SPARTA)"/>
    <s v="Active"/>
    <s v="Reduced Reporter"/>
    <s v="Spartanburg"/>
    <x v="26"/>
    <n v="2010"/>
    <x v="196"/>
    <n v="192"/>
    <n v="190"/>
    <n v="180786"/>
    <x v="0"/>
    <s v="MB"/>
    <s v="DO"/>
    <s v="Operating"/>
    <s v=""/>
    <s v=""/>
    <s v=""/>
    <n v="15290"/>
    <n v="16038"/>
    <n v="14748"/>
    <n v="16998"/>
    <n v="17470"/>
    <n v="17516"/>
    <n v="17292"/>
    <n v="18841"/>
    <n v="19594"/>
    <n v="20506"/>
    <n v="20762"/>
    <n v="20791"/>
    <n v="21392"/>
    <n v="21197"/>
    <n v="21309"/>
    <n v="21254"/>
    <n v="21338"/>
    <n v="22491"/>
    <n v="21079"/>
    <n v="21377"/>
    <n v="21194"/>
    <n v="21238"/>
    <n v="21227"/>
    <n v="21237"/>
  </r>
  <r>
    <n v="2017"/>
    <n v="40102"/>
    <n v="4102"/>
    <s v="Waccamaw Regional Transportation Authority(The Coast RTA)"/>
    <s v="Active"/>
    <s v="Reduced Reporter"/>
    <s v="Conway"/>
    <x v="26"/>
    <n v="2010"/>
    <x v="205"/>
    <n v="166"/>
    <n v="190"/>
    <n v="215304"/>
    <x v="0"/>
    <s v="DR"/>
    <s v="DO"/>
    <s v="Operating"/>
    <s v=""/>
    <s v=""/>
    <s v=""/>
    <n v="14135"/>
    <n v="18530"/>
    <n v="22352"/>
    <n v="23569"/>
    <n v="23715"/>
    <n v="26316"/>
    <n v="27228"/>
    <n v="34279"/>
    <n v="35944"/>
    <n v="43730"/>
    <n v="43779"/>
    <n v="47377"/>
    <n v="7955"/>
    <n v="7384"/>
    <n v="7949"/>
    <n v="7442"/>
    <n v="21964"/>
    <n v="19538"/>
    <n v="19788"/>
    <n v="19727"/>
    <n v="8109"/>
    <n v="6019"/>
    <n v="11352"/>
    <n v="14035"/>
  </r>
  <r>
    <n v="2017"/>
    <n v="40102"/>
    <n v="4102"/>
    <s v="Waccamaw Regional Transportation Authority(The Coast RTA)"/>
    <s v="Active"/>
    <s v="Reduced Reporter"/>
    <s v="Conway"/>
    <x v="26"/>
    <n v="2010"/>
    <x v="205"/>
    <n v="166"/>
    <n v="190"/>
    <n v="215304"/>
    <x v="0"/>
    <s v="MB"/>
    <s v="DO"/>
    <s v="Operating"/>
    <s v=""/>
    <s v=""/>
    <s v=""/>
    <n v="19082"/>
    <n v="21177"/>
    <n v="24378"/>
    <n v="25388"/>
    <n v="39219"/>
    <n v="58886"/>
    <n v="65607"/>
    <n v="69160"/>
    <n v="51751"/>
    <n v="88704"/>
    <n v="102256"/>
    <n v="62561"/>
    <n v="66309"/>
    <n v="57304"/>
    <n v="60216"/>
    <n v="58046"/>
    <n v="62104"/>
    <n v="64936"/>
    <n v="67323"/>
    <n v="59909"/>
    <n v="32149"/>
    <n v="34849"/>
    <n v="38651"/>
    <n v="40433"/>
  </r>
  <r>
    <n v="2017"/>
    <n v="40103"/>
    <n v="4103"/>
    <s v="Wiregrass Transit Authority(WTA)"/>
    <s v="Active"/>
    <s v="Full Reporter"/>
    <s v="Dothan"/>
    <x v="25"/>
    <n v="2010"/>
    <x v="206"/>
    <n v="402"/>
    <n v="56"/>
    <n v="68781"/>
    <x v="0"/>
    <s v="DR"/>
    <s v="DO"/>
    <s v="Operating"/>
    <s v=""/>
    <s v=""/>
    <s v=""/>
    <n v="8640"/>
    <s v=""/>
    <s v=""/>
    <s v=""/>
    <s v=""/>
    <s v=""/>
    <n v="21971"/>
    <n v="18684"/>
    <n v="19631"/>
    <n v="21800"/>
    <n v="17747"/>
    <n v="17870"/>
    <n v="34958"/>
    <n v="36252"/>
    <n v="40057"/>
    <n v="46249"/>
    <n v="46627"/>
    <n v="48540"/>
    <n v="41182"/>
    <n v="38508"/>
    <n v="35827"/>
    <n v="29063"/>
    <n v="22030"/>
    <n v="19680"/>
  </r>
  <r>
    <n v="2017"/>
    <n v="40103"/>
    <n v="4103"/>
    <s v="Wiregrass Transit Authority(WTA)"/>
    <s v="Active"/>
    <s v="Full Reporter"/>
    <s v="Dothan"/>
    <x v="25"/>
    <n v="2010"/>
    <x v="206"/>
    <n v="402"/>
    <n v="56"/>
    <n v="68781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9177"/>
    <n v="17638"/>
    <n v="49148"/>
    <n v="22141"/>
    <n v="25774"/>
    <n v="26241"/>
    <n v="32616.999999999996"/>
    <n v="30738"/>
    <n v="29956"/>
    <n v="31360"/>
    <n v="30918"/>
  </r>
  <r>
    <n v="2017"/>
    <n v="40103"/>
    <n v="4103"/>
    <s v="Wiregrass Transit Authority(WTA)"/>
    <s v="Active"/>
    <s v="Full Reporter"/>
    <s v="Dothan"/>
    <x v="25"/>
    <n v="2010"/>
    <x v="206"/>
    <n v="402"/>
    <n v="56"/>
    <n v="68781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735"/>
    <n v="28079"/>
    <n v="17998"/>
    <n v="11381"/>
    <n v="18344"/>
    <n v="15717"/>
    <n v="17465"/>
    <n v="16530"/>
  </r>
  <r>
    <n v="2017"/>
    <n v="40104"/>
    <n v="4104"/>
    <s v="Indian River County(SRA)"/>
    <s v="Active"/>
    <s v="Full Reporter"/>
    <s v="Vero Beach"/>
    <x v="24"/>
    <n v="2010"/>
    <x v="207"/>
    <n v="220"/>
    <n v="97"/>
    <n v="149422"/>
    <x v="0"/>
    <s v="DR"/>
    <s v="DO"/>
    <s v="Discontinued"/>
    <s v=""/>
    <s v=""/>
    <s v=""/>
    <s v=""/>
    <n v="14268"/>
    <n v="20250"/>
    <n v="18750"/>
    <n v="26250"/>
    <n v="28000"/>
    <n v="27500"/>
    <n v="27000"/>
    <n v="31000"/>
    <n v="36456"/>
    <n v="35930"/>
    <s v=""/>
    <n v="39404"/>
    <n v="29376"/>
    <n v="39840"/>
    <n v="35761"/>
    <n v="35578"/>
    <n v="39177"/>
    <n v="28734"/>
    <n v="19519"/>
    <n v="0"/>
    <s v=""/>
    <m/>
    <m/>
  </r>
  <r>
    <n v="2017"/>
    <n v="40104"/>
    <n v="4104"/>
    <s v="Indian River County(SRA)"/>
    <s v="Active"/>
    <s v="Full Reporter"/>
    <s v="Vero Beach"/>
    <x v="24"/>
    <n v="2010"/>
    <x v="207"/>
    <n v="220"/>
    <n v="97"/>
    <n v="149422"/>
    <x v="0"/>
    <s v="DR"/>
    <s v="PT"/>
    <s v="Operating"/>
    <s v=""/>
    <s v=""/>
    <s v=""/>
    <s v=""/>
    <n v="0"/>
    <n v="25051"/>
    <n v="24853"/>
    <n v="24593"/>
    <n v="30364"/>
    <n v="30104"/>
    <n v="30155"/>
    <s v=""/>
    <s v=""/>
    <n v="9594"/>
    <s v=""/>
    <n v="11904"/>
    <s v=""/>
    <s v=""/>
    <s v=""/>
    <s v=""/>
    <n v="0"/>
    <n v="0"/>
    <s v=""/>
    <n v="17746"/>
    <n v="23421"/>
    <n v="23723"/>
    <n v="30909"/>
  </r>
  <r>
    <n v="2017"/>
    <n v="40104"/>
    <n v="4104"/>
    <s v="Indian River County(SRA)"/>
    <s v="Active"/>
    <s v="Full Reporter"/>
    <s v="Vero Beach"/>
    <x v="24"/>
    <n v="2010"/>
    <x v="207"/>
    <n v="220"/>
    <n v="97"/>
    <n v="149422"/>
    <x v="0"/>
    <s v="MB"/>
    <s v="DO"/>
    <s v="Discontinued"/>
    <s v=""/>
    <s v=""/>
    <s v=""/>
    <s v=""/>
    <n v="7440"/>
    <n v="11516"/>
    <n v="17814"/>
    <n v="11308"/>
    <n v="15222"/>
    <n v="19608"/>
    <n v="19866"/>
    <n v="19890"/>
    <n v="22977"/>
    <n v="22177"/>
    <s v=""/>
    <n v="22729"/>
    <n v="18863"/>
    <n v="28474"/>
    <n v="32474"/>
    <n v="38672"/>
    <n v="45190"/>
    <n v="40885"/>
    <n v="48232"/>
    <n v="0"/>
    <s v=""/>
    <m/>
    <m/>
  </r>
  <r>
    <n v="2017"/>
    <n v="40104"/>
    <n v="4104"/>
    <s v="Indian River County(SRA)"/>
    <s v="Active"/>
    <s v="Full Reporter"/>
    <s v="Vero Beach"/>
    <x v="24"/>
    <n v="2010"/>
    <x v="207"/>
    <n v="220"/>
    <n v="97"/>
    <n v="149422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763"/>
    <n v="67982"/>
    <n v="58538"/>
    <n v="55459"/>
  </r>
  <r>
    <n v="2017"/>
    <n v="40105"/>
    <n v="4105"/>
    <s v="Puerto Rico Highway and Transportation Authority - Público(PRHTA)"/>
    <s v="Active"/>
    <s v="Full Reporter"/>
    <s v="San Juan"/>
    <x v="27"/>
    <n v="2010"/>
    <x v="190"/>
    <n v="21"/>
    <n v="867"/>
    <n v="2148346"/>
    <x v="0"/>
    <s v="PB"/>
    <s v="PT"/>
    <s v="Operating"/>
    <s v=""/>
    <s v=""/>
    <s v=""/>
    <n v="1359821"/>
    <n v="2469787"/>
    <n v="1867646"/>
    <n v="2674837"/>
    <n v="2385596"/>
    <n v="2877143"/>
    <n v="2071464"/>
    <n v="1945710"/>
    <n v="2231930"/>
    <n v="1996372"/>
    <n v="5259675"/>
    <n v="2875507"/>
    <n v="2522534"/>
    <n v="2215903"/>
    <n v="1997093"/>
    <n v="3511390"/>
    <n v="2982006"/>
    <n v="3178319"/>
    <n v="2397467"/>
    <n v="2057810"/>
    <n v="2104517"/>
    <n v="1757349"/>
    <n v="1750054"/>
    <n v="1653064"/>
  </r>
  <r>
    <n v="2001"/>
    <n v="40106"/>
    <n v="4106"/>
    <s v="COMSIS Corporation"/>
    <s v="Inactive"/>
    <s v="Full Reporter"/>
    <s v="Miami"/>
    <x v="24"/>
    <n v="1990"/>
    <x v="193"/>
    <n v="16"/>
    <n v="353"/>
    <n v="1914660"/>
    <x v="2"/>
    <s v="DR"/>
    <s v="PT"/>
    <s v="Discontinued"/>
    <s v=""/>
    <s v=""/>
    <s v=""/>
    <n v="197418"/>
    <n v="499698"/>
    <n v="507694"/>
    <n v="515917"/>
    <n v="531538"/>
    <n v="562693"/>
    <s v=""/>
    <n v="557681"/>
    <s v=""/>
    <s v=""/>
    <s v=""/>
    <s v=""/>
    <s v=""/>
    <s v=""/>
    <s v=""/>
    <s v=""/>
    <s v=""/>
    <s v=""/>
    <s v=""/>
    <s v=""/>
    <m/>
    <s v=""/>
    <m/>
    <m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n v="110"/>
    <n v="182"/>
    <n v="347602"/>
    <x v="0"/>
    <s v="DR"/>
    <s v="DO"/>
    <s v="Operating"/>
    <s v=""/>
    <s v=""/>
    <s v=""/>
    <s v=""/>
    <s v=""/>
    <s v=""/>
    <s v=""/>
    <s v=""/>
    <s v=""/>
    <s v=""/>
    <s v=""/>
    <s v=""/>
    <n v="2354"/>
    <n v="4996"/>
    <n v="6174"/>
    <n v="5678"/>
    <n v="6462"/>
    <n v="7236"/>
    <n v="10056"/>
    <n v="12302"/>
    <n v="14626"/>
    <n v="15901"/>
    <n v="17188"/>
    <n v="19836"/>
    <n v="21901"/>
    <n v="26275"/>
    <n v="23686"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n v="110"/>
    <n v="182"/>
    <n v="347602"/>
    <x v="0"/>
    <s v="MB"/>
    <s v="DO"/>
    <s v="Operating"/>
    <s v=""/>
    <s v=""/>
    <s v=""/>
    <s v=""/>
    <n v="38654"/>
    <n v="48608"/>
    <n v="47500"/>
    <n v="48000"/>
    <n v="51912"/>
    <n v="61472"/>
    <n v="72808"/>
    <n v="77128"/>
    <n v="97590"/>
    <n v="91864"/>
    <n v="90475"/>
    <n v="89932"/>
    <n v="94680"/>
    <n v="92035"/>
    <n v="99332"/>
    <n v="102882"/>
    <n v="109316"/>
    <n v="107738"/>
    <n v="109588"/>
    <n v="115371"/>
    <n v="106687"/>
    <n v="110757"/>
    <n v="113818"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n v="110"/>
    <n v="182"/>
    <n v="347602"/>
    <x v="0"/>
    <s v="MB"/>
    <s v="PT"/>
    <s v="Operating"/>
    <s v=""/>
    <s v=""/>
    <s v=""/>
    <s v=""/>
    <n v="5773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21795"/>
    <n v="26592"/>
    <n v="26632"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n v="110"/>
    <n v="182"/>
    <n v="347602"/>
    <x v="0"/>
    <s v="VP"/>
    <s v="DO"/>
    <s v="Operating"/>
    <s v=""/>
    <s v=""/>
    <s v=""/>
    <s v=""/>
    <n v="17068"/>
    <n v="16750"/>
    <n v="15250"/>
    <n v="17250"/>
    <n v="21168"/>
    <n v="19656"/>
    <n v="20250"/>
    <n v="20389"/>
    <n v="21863"/>
    <n v="24696"/>
    <n v="24096"/>
    <n v="26312"/>
    <n v="23529"/>
    <n v="26606"/>
    <n v="31703"/>
    <n v="27137"/>
    <n v="26427"/>
    <n v="29400"/>
    <n v="29147"/>
    <n v="28880"/>
    <n v="29318"/>
    <n v="25239"/>
    <n v="23162"/>
  </r>
  <r>
    <n v="1995"/>
    <n v="40109"/>
    <n v="4109"/>
    <s v="B &amp; L Services, Inc."/>
    <s v="Inactive"/>
    <s v="Full Reporter"/>
    <s v="Fort Lauderdale"/>
    <x v="24"/>
    <n v="1990"/>
    <x v="208"/>
    <n v="26"/>
    <n v="327"/>
    <n v="1238134"/>
    <x v="2"/>
    <s v="DR"/>
    <s v="DO"/>
    <s v="Discontinued"/>
    <s v=""/>
    <s v=""/>
    <s v=""/>
    <s v=""/>
    <n v="143505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40109"/>
    <n v="4109"/>
    <s v="B &amp; L Services, Inc."/>
    <s v="Inactive"/>
    <s v="Full Reporter"/>
    <s v="Fort Lauderdale"/>
    <x v="24"/>
    <n v="1990"/>
    <x v="208"/>
    <n v="26"/>
    <n v="327"/>
    <n v="1238134"/>
    <x v="2"/>
    <s v="DR"/>
    <s v="PT"/>
    <s v="Discontinued"/>
    <s v=""/>
    <s v=""/>
    <s v=""/>
    <s v=""/>
    <n v="85180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10"/>
    <n v="4110"/>
    <s v="Charleston Area Regional Transportation Authority(CARTA)"/>
    <s v="Active"/>
    <s v="Full Reporter"/>
    <s v="Charleston"/>
    <x v="26"/>
    <n v="2010"/>
    <x v="209"/>
    <n v="76"/>
    <n v="293"/>
    <n v="548404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881"/>
    <n v="10956"/>
    <n v="9728"/>
    <n v="8345"/>
  </r>
  <r>
    <n v="2017"/>
    <n v="40110"/>
    <n v="4110"/>
    <s v="Charleston Area Regional Transportation Authority(CARTA)"/>
    <s v="Active"/>
    <s v="Full Reporter"/>
    <s v="Charleston"/>
    <x v="26"/>
    <n v="2010"/>
    <x v="209"/>
    <n v="76"/>
    <n v="293"/>
    <n v="548404"/>
    <x v="0"/>
    <s v="DR"/>
    <s v="PT"/>
    <s v="Operating"/>
    <s v=""/>
    <s v=""/>
    <s v=""/>
    <s v=""/>
    <s v=""/>
    <n v="29739"/>
    <n v="34642"/>
    <n v="37672"/>
    <n v="27097"/>
    <n v="39488"/>
    <n v="40319"/>
    <n v="38832"/>
    <n v="35595"/>
    <n v="24642"/>
    <n v="25948"/>
    <n v="33547"/>
    <n v="36274"/>
    <n v="42108"/>
    <n v="44836"/>
    <n v="42890"/>
    <n v="41570"/>
    <n v="39371"/>
    <n v="40671"/>
    <n v="42111"/>
    <n v="42064"/>
    <n v="41067"/>
    <n v="39408"/>
  </r>
  <r>
    <n v="2017"/>
    <n v="40110"/>
    <n v="4110"/>
    <s v="Charleston Area Regional Transportation Authority(CARTA)"/>
    <s v="Active"/>
    <s v="Full Reporter"/>
    <s v="Charleston"/>
    <x v="26"/>
    <n v="2010"/>
    <x v="209"/>
    <n v="76"/>
    <n v="293"/>
    <n v="548404"/>
    <x v="0"/>
    <s v="MB"/>
    <s v="PT"/>
    <s v="Operating"/>
    <s v=""/>
    <s v=""/>
    <s v=""/>
    <s v=""/>
    <s v=""/>
    <s v=""/>
    <n v="132486"/>
    <n v="132486"/>
    <n v="100907"/>
    <n v="157344"/>
    <n v="150435"/>
    <n v="162291"/>
    <n v="161584"/>
    <n v="57156"/>
    <n v="64342"/>
    <n v="198631"/>
    <n v="213757"/>
    <n v="225380"/>
    <n v="231655"/>
    <n v="228151"/>
    <n v="207057"/>
    <n v="207562"/>
    <n v="209535"/>
    <n v="205833"/>
    <n v="206088"/>
    <n v="191802"/>
    <n v="183081"/>
  </r>
  <r>
    <n v="2016"/>
    <n v="40111"/>
    <n v="4111"/>
    <s v="Morgan County Area Transportation System(MCATS)"/>
    <s v="Inactive"/>
    <s v="Reduced Reporter"/>
    <s v="Decatur"/>
    <x v="25"/>
    <n v="2010"/>
    <x v="187"/>
    <n v="392"/>
    <n v="58"/>
    <n v="70436"/>
    <x v="2"/>
    <s v="DR"/>
    <s v="DO"/>
    <s v="Discontinued"/>
    <s v=""/>
    <s v=""/>
    <s v=""/>
    <s v=""/>
    <s v=""/>
    <s v=""/>
    <n v="17955"/>
    <s v=""/>
    <s v=""/>
    <s v=""/>
    <s v=""/>
    <s v=""/>
    <n v="48000"/>
    <s v=""/>
    <n v="24120"/>
    <n v="17728"/>
    <n v="0"/>
    <n v="31205"/>
    <n v="38130"/>
    <n v="38622"/>
    <n v="39860"/>
    <n v="38650"/>
    <n v="45570"/>
    <n v="43275"/>
    <n v="38438"/>
    <n v="30244"/>
    <m/>
  </r>
  <r>
    <n v="2017"/>
    <n v="40112"/>
    <n v="4112"/>
    <s v="City of San Juan(MSJ)"/>
    <s v="Active"/>
    <s v="Reduced Reporter"/>
    <s v="San Juan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541"/>
    <n v="26063"/>
    <n v="30362"/>
    <n v="33037"/>
    <n v="32603"/>
    <n v="36092"/>
  </r>
  <r>
    <n v="2011"/>
    <n v="40113"/>
    <n v="4113"/>
    <s v="Council on Aging of Martin County, Inc.(COAMC  CC - MCBOCC)"/>
    <s v="Inactive"/>
    <s v="Full Reporter"/>
    <s v="Stuart"/>
    <x v="24"/>
    <n v="2010"/>
    <x v="203"/>
    <n v="101"/>
    <n v="208"/>
    <n v="376047"/>
    <x v="2"/>
    <s v="DR"/>
    <s v="DO"/>
    <s v="Discontinued"/>
    <s v=""/>
    <s v=""/>
    <s v=""/>
    <s v=""/>
    <s v=""/>
    <s v=""/>
    <n v="17565"/>
    <n v="20250"/>
    <n v="24000"/>
    <n v="26000"/>
    <n v="37000"/>
    <n v="33775"/>
    <n v="38116"/>
    <n v="39196"/>
    <n v="35341"/>
    <n v="31655"/>
    <n v="36550"/>
    <n v="26960"/>
    <n v="14086"/>
    <n v="11849"/>
    <n v="7729"/>
    <s v=""/>
    <s v=""/>
    <m/>
    <s v=""/>
    <m/>
    <m/>
  </r>
  <r>
    <n v="2011"/>
    <n v="40113"/>
    <n v="4113"/>
    <s v="Council on Aging of Martin County, Inc.(COAMC  CC - MCBOCC)"/>
    <s v="Inactive"/>
    <s v="Full Reporter"/>
    <s v="Stuart"/>
    <x v="24"/>
    <n v="2010"/>
    <x v="203"/>
    <n v="101"/>
    <n v="208"/>
    <n v="376047"/>
    <x v="2"/>
    <s v="MB"/>
    <s v="DO"/>
    <s v="Discontinued"/>
    <s v=""/>
    <s v=""/>
    <s v=""/>
    <s v=""/>
    <s v=""/>
    <s v=""/>
    <s v=""/>
    <s v=""/>
    <s v=""/>
    <s v=""/>
    <s v=""/>
    <s v=""/>
    <s v=""/>
    <s v=""/>
    <n v="2008"/>
    <n v="2353"/>
    <n v="2216"/>
    <n v="2042"/>
    <n v="2473"/>
    <n v="3656"/>
    <n v="5358"/>
    <s v=""/>
    <s v=""/>
    <m/>
    <s v=""/>
    <m/>
    <m/>
  </r>
  <r>
    <n v="2016"/>
    <n v="40114"/>
    <n v="4114"/>
    <s v="Municipality of Aguada"/>
    <s v="Inactive"/>
    <s v="Reduced Reporter"/>
    <s v="Aguada"/>
    <x v="27"/>
    <n v="2010"/>
    <x v="210"/>
    <n v="124"/>
    <n v="239"/>
    <n v="306196"/>
    <x v="2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220"/>
    <n v="2343"/>
    <n v="3141"/>
    <n v="2595"/>
    <n v="2126"/>
    <m/>
  </r>
  <r>
    <n v="2016"/>
    <n v="40114"/>
    <n v="4114"/>
    <s v="Municipality of Aguada"/>
    <s v="Inactive"/>
    <s v="Reduced Reporter"/>
    <s v="Aguada"/>
    <x v="27"/>
    <n v="2010"/>
    <x v="210"/>
    <n v="124"/>
    <n v="239"/>
    <n v="306196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475"/>
    <n v="2825"/>
    <n v="1414"/>
    <n v="793"/>
    <n v="1108"/>
    <m/>
  </r>
  <r>
    <n v="2017"/>
    <n v="40115"/>
    <n v="4115"/>
    <s v="Municipality of Caguas Mobility Office(MAC)"/>
    <s v="Active"/>
    <s v="Reduced Reporter"/>
    <s v="Caguas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00"/>
    <n v="1855"/>
    <n v="1856"/>
    <n v="1895"/>
    <n v="2050"/>
    <n v="2085"/>
  </r>
  <r>
    <n v="2017"/>
    <n v="40115"/>
    <n v="4115"/>
    <s v="Municipality of Caguas Mobility Office(MAC)"/>
    <s v="Active"/>
    <s v="Reduced Reporter"/>
    <s v="Caguas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200"/>
    <n v="6118"/>
    <n v="10285"/>
    <n v="13698"/>
    <n v="16231"/>
    <n v="16371"/>
  </r>
  <r>
    <n v="2016"/>
    <n v="40117"/>
    <n v="4117"/>
    <s v="Municipality of Vega Baja(DDEC)"/>
    <s v="Inactive"/>
    <s v="Reduced Reporter"/>
    <s v="Vega Baja"/>
    <x v="27"/>
    <n v="2010"/>
    <x v="190"/>
    <n v="21"/>
    <n v="867"/>
    <n v="2148346"/>
    <x v="2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20"/>
    <n v="3580"/>
    <n v="4290"/>
    <n v="3900"/>
    <n v="4200"/>
    <m/>
  </r>
  <r>
    <n v="2016"/>
    <n v="40117"/>
    <n v="4117"/>
    <s v="Municipality of Vega Baja(DDEC)"/>
    <s v="Inactive"/>
    <s v="Reduced Reporter"/>
    <s v="Vega Baja"/>
    <x v="27"/>
    <n v="2010"/>
    <x v="190"/>
    <n v="21"/>
    <n v="867"/>
    <n v="2148346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910"/>
    <n v="5093"/>
    <n v="2860"/>
    <n v="2032"/>
    <n v="1650"/>
    <m/>
  </r>
  <r>
    <n v="2003"/>
    <n v="40118"/>
    <n v="4118"/>
    <s v="City of Columbia(COC)"/>
    <s v="Inactive"/>
    <s v="Reduced Reporter"/>
    <s v="Columbia"/>
    <x v="26"/>
    <n v="2000"/>
    <x v="189"/>
    <n v="77"/>
    <n v="269"/>
    <n v="420537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40119"/>
    <n v="4119"/>
    <s v="Miami Beach Transportation Management Association(MBTMA)"/>
    <s v="Inactive"/>
    <s v="Reduced Reporter"/>
    <s v="Miami Beach"/>
    <x v="24"/>
    <n v="2000"/>
    <x v="162"/>
    <n v="5"/>
    <n v="1116"/>
    <n v="4919036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20"/>
    <n v="4120"/>
    <s v="City of Ocala, Florida(SunTran)"/>
    <s v="Active"/>
    <s v="Full Reporter"/>
    <s v="Ocala"/>
    <x v="24"/>
    <n v="2010"/>
    <x v="211"/>
    <n v="211"/>
    <n v="112"/>
    <n v="156909"/>
    <x v="0"/>
    <s v="DR"/>
    <s v="PT"/>
    <s v="Operating"/>
    <s v=""/>
    <s v=""/>
    <s v=""/>
    <s v=""/>
    <s v=""/>
    <s v=""/>
    <s v=""/>
    <s v=""/>
    <s v=""/>
    <s v=""/>
    <n v="6604"/>
    <n v="6604"/>
    <n v="6623"/>
    <n v="6682"/>
    <n v="6682"/>
    <n v="6656"/>
    <n v="6630"/>
    <s v=""/>
    <s v=""/>
    <s v=""/>
    <n v="0"/>
    <n v="6791"/>
    <n v="6697"/>
    <n v="8281"/>
    <n v="7568"/>
    <n v="6365"/>
    <n v="5271"/>
  </r>
  <r>
    <n v="2017"/>
    <n v="40120"/>
    <n v="4120"/>
    <s v="City of Ocala, Florida(SunTran)"/>
    <s v="Active"/>
    <s v="Full Reporter"/>
    <s v="Ocala"/>
    <x v="24"/>
    <n v="2010"/>
    <x v="211"/>
    <n v="211"/>
    <n v="112"/>
    <n v="156909"/>
    <x v="0"/>
    <s v="MB"/>
    <s v="PT"/>
    <s v="Operating"/>
    <s v=""/>
    <s v=""/>
    <s v=""/>
    <s v=""/>
    <s v=""/>
    <s v=""/>
    <s v=""/>
    <s v=""/>
    <n v="14337"/>
    <n v="19404"/>
    <n v="19278"/>
    <n v="19408"/>
    <n v="23075"/>
    <n v="23175"/>
    <n v="23639"/>
    <n v="23992"/>
    <n v="23914"/>
    <s v=""/>
    <s v=""/>
    <s v=""/>
    <n v="0"/>
    <n v="27666"/>
    <n v="27804"/>
    <n v="31065"/>
    <n v="31505"/>
    <n v="31548"/>
    <n v="31007"/>
  </r>
  <r>
    <n v="2017"/>
    <n v="40121"/>
    <n v="4121"/>
    <s v="Municipality of Hormigueros"/>
    <s v="Active"/>
    <s v="Reduced Reporter"/>
    <s v="Hormigueros"/>
    <x v="27"/>
    <n v="2010"/>
    <x v="212"/>
    <n v="284"/>
    <n v="54"/>
    <n v="10957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158"/>
    <n v="1187"/>
    <n v="1368"/>
    <n v="1624"/>
    <n v="1554"/>
    <n v="1395"/>
  </r>
  <r>
    <n v="2017"/>
    <n v="40121"/>
    <n v="4121"/>
    <s v="Municipality of Hormigueros"/>
    <s v="Active"/>
    <s v="Reduced Reporter"/>
    <s v="Hormigueros"/>
    <x v="27"/>
    <n v="2010"/>
    <x v="212"/>
    <n v="284"/>
    <n v="54"/>
    <n v="109572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645"/>
    <n v="3190"/>
    <n v="3480"/>
    <n v="3809"/>
    <n v="3169"/>
    <n v="2791"/>
  </r>
  <r>
    <n v="2017"/>
    <n v="40122"/>
    <n v="4122"/>
    <s v="Municipality of Cayey(Cayey)"/>
    <s v="Active"/>
    <s v="Reduced Reporter"/>
    <s v="Cayey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20"/>
    <n v="1540"/>
    <n v="3160"/>
    <n v="2855"/>
    <n v="2735"/>
    <n v="2732"/>
  </r>
  <r>
    <n v="2017"/>
    <n v="40122"/>
    <n v="4122"/>
    <s v="Municipality of Cayey(Cayey)"/>
    <s v="Active"/>
    <s v="Reduced Reporter"/>
    <s v="Cayey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360"/>
    <n v="3080"/>
    <n v="3530"/>
    <n v="3620"/>
    <n v="3864"/>
    <n v="3773"/>
  </r>
  <r>
    <n v="2017"/>
    <n v="40123"/>
    <n v="4123"/>
    <s v="Federal Programs Municipality of Gurabo(Municipality of Gurabo)"/>
    <s v="Active"/>
    <s v="Reduced Reporter"/>
    <s v="Gurabo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137"/>
    <n v="756"/>
    <n v="1023"/>
    <n v="1034"/>
    <n v="814"/>
    <n v="1040"/>
  </r>
  <r>
    <n v="2017"/>
    <n v="40123"/>
    <n v="4123"/>
    <s v="Federal Programs Municipality of Gurabo(Municipality of Gurabo)"/>
    <s v="Active"/>
    <s v="Reduced Reporter"/>
    <s v="Gurabo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554"/>
    <n v="1128"/>
    <n v="1225"/>
    <n v="1404"/>
    <n v="1411"/>
    <n v="1480"/>
  </r>
  <r>
    <n v="2016"/>
    <n v="40124"/>
    <n v="4124"/>
    <s v="Municipality of Cidra(MACPR)"/>
    <s v="Inactive"/>
    <s v="Reduced Reporter"/>
    <s v="Cidra"/>
    <x v="27"/>
    <n v="2010"/>
    <x v="190"/>
    <n v="21"/>
    <n v="867"/>
    <n v="2148346"/>
    <x v="2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50"/>
    <n v="4636"/>
    <n v="4269"/>
    <n v="2902"/>
    <n v="5901"/>
    <m/>
  </r>
  <r>
    <n v="2016"/>
    <n v="40124"/>
    <n v="4124"/>
    <s v="Municipality of Cidra(MACPR)"/>
    <s v="Inactive"/>
    <s v="Reduced Reporter"/>
    <s v="Cidra"/>
    <x v="27"/>
    <n v="2010"/>
    <x v="190"/>
    <n v="21"/>
    <n v="867"/>
    <n v="2148346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00"/>
    <n v="1661"/>
    <n v="1687"/>
    <n v="3279"/>
    <n v="1952"/>
    <m/>
  </r>
  <r>
    <n v="2017"/>
    <n v="40125"/>
    <n v="4125"/>
    <s v="Municipality of Carolina(GMAC)"/>
    <s v="Active"/>
    <s v="Reduced Reporter"/>
    <s v="Carolina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704"/>
    <n v="1188"/>
    <n v="1038"/>
    <n v="5515"/>
    <n v="4925"/>
    <n v="3134"/>
    <n v="2288"/>
    <n v="3085"/>
    <n v="2604"/>
  </r>
  <r>
    <n v="2017"/>
    <n v="40125"/>
    <n v="4125"/>
    <s v="Municipality of Carolina(GMAC)"/>
    <s v="Active"/>
    <s v="Reduced Reporter"/>
    <s v="Carolina"/>
    <x v="27"/>
    <n v="2010"/>
    <x v="190"/>
    <n v="21"/>
    <n v="867"/>
    <n v="2148346"/>
    <x v="0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  <s v=""/>
    <n v="0"/>
    <s v=""/>
    <m/>
    <m/>
  </r>
  <r>
    <n v="2017"/>
    <n v="40125"/>
    <n v="4125"/>
    <s v="Municipality of Carolina(GMAC)"/>
    <s v="Active"/>
    <s v="Reduced Reporter"/>
    <s v="Carolina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35616"/>
    <n v="27385"/>
    <n v="48750"/>
    <n v="69308"/>
    <n v="48452"/>
    <n v="46128"/>
    <n v="35909"/>
    <n v="45560"/>
    <n v="39442"/>
  </r>
  <r>
    <n v="2016"/>
    <n v="40126"/>
    <n v="4126"/>
    <s v="Municipality of Humacao(SITRAH)"/>
    <s v="Inactive"/>
    <s v="Reduced Reporter"/>
    <s v="Humacao"/>
    <x v="27"/>
    <n v="2010"/>
    <x v="190"/>
    <n v="21"/>
    <n v="867"/>
    <n v="2148346"/>
    <x v="2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17"/>
    <n v="1088"/>
    <n v="927"/>
    <n v="797"/>
    <n v="914"/>
    <m/>
  </r>
  <r>
    <n v="2016"/>
    <n v="40126"/>
    <n v="4126"/>
    <s v="Municipality of Humacao(SITRAH)"/>
    <s v="Inactive"/>
    <s v="Reduced Reporter"/>
    <s v="Humacao"/>
    <x v="27"/>
    <n v="2010"/>
    <x v="190"/>
    <n v="21"/>
    <n v="867"/>
    <n v="2148346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94"/>
    <n v="4374"/>
    <n v="4744"/>
    <n v="5509"/>
    <n v="3890"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n v="179"/>
    <n v="134"/>
    <n v="201289"/>
    <x v="2"/>
    <s v="DR"/>
    <s v="DO"/>
    <s v="Discontinued"/>
    <s v=""/>
    <s v=""/>
    <s v=""/>
    <s v=""/>
    <s v=""/>
    <s v=""/>
    <s v=""/>
    <s v=""/>
    <s v=""/>
    <n v="35454"/>
    <n v="74627"/>
    <n v="90863"/>
    <n v="96863"/>
    <n v="29751"/>
    <n v="28826"/>
    <n v="2886"/>
    <n v="2718"/>
    <n v="2993"/>
    <n v="32899"/>
    <n v="30683"/>
    <n v="34076"/>
    <n v="37578"/>
    <n v="38892"/>
    <n v="39869"/>
    <n v="38216"/>
    <m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n v="179"/>
    <n v="134"/>
    <n v="201289"/>
    <x v="2"/>
    <s v="DR"/>
    <s v="PT"/>
    <s v="Discontinued"/>
    <s v=""/>
    <s v=""/>
    <s v=""/>
    <s v=""/>
    <s v=""/>
    <s v=""/>
    <s v=""/>
    <s v=""/>
    <s v=""/>
    <s v=""/>
    <s v=""/>
    <n v="44182"/>
    <n v="65705"/>
    <n v="58346"/>
    <n v="53377"/>
    <n v="315"/>
    <n v="277"/>
    <n v="159"/>
    <n v="48966"/>
    <n v="49380"/>
    <n v="48455"/>
    <n v="49088"/>
    <n v="48793"/>
    <n v="36680"/>
    <n v="1110"/>
    <m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n v="179"/>
    <n v="134"/>
    <n v="201289"/>
    <x v="2"/>
    <s v="MB"/>
    <s v="DO"/>
    <s v="Discontinued"/>
    <s v=""/>
    <s v=""/>
    <s v=""/>
    <s v=""/>
    <s v=""/>
    <s v=""/>
    <s v=""/>
    <s v=""/>
    <s v=""/>
    <n v="3210"/>
    <n v="10824"/>
    <n v="14591"/>
    <n v="19662"/>
    <n v="13924"/>
    <n v="25217"/>
    <n v="18604"/>
    <n v="33451"/>
    <n v="37021"/>
    <n v="34984"/>
    <n v="34829"/>
    <n v="34103"/>
    <n v="32614"/>
    <n v="34297"/>
    <n v="20744"/>
    <n v="19855"/>
    <m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n v="179"/>
    <n v="134"/>
    <n v="201289"/>
    <x v="2"/>
    <s v="MB"/>
    <s v="PT"/>
    <s v="Discontinued"/>
    <s v=""/>
    <s v=""/>
    <s v=""/>
    <s v=""/>
    <s v=""/>
    <s v=""/>
    <s v=""/>
    <s v=""/>
    <s v=""/>
    <n v="10782"/>
    <n v="15705"/>
    <n v="14870"/>
    <n v="22165"/>
    <n v="22368"/>
    <n v="22304"/>
    <n v="22549"/>
    <s v=""/>
    <s v=""/>
    <s v=""/>
    <s v=""/>
    <n v="0"/>
    <n v="0"/>
    <s v=""/>
    <n v="0"/>
    <s v=""/>
    <m/>
    <m/>
  </r>
  <r>
    <n v="2017"/>
    <n v="40128"/>
    <n v="4128"/>
    <s v="Okaloosa County Board of County Commissioners"/>
    <s v="Active"/>
    <s v="Full Reporter"/>
    <s v="Fort Walton Beach"/>
    <x v="24"/>
    <n v="2010"/>
    <x v="214"/>
    <n v="186"/>
    <n v="121"/>
    <n v="191917"/>
    <x v="0"/>
    <s v="DR"/>
    <s v="DO"/>
    <s v="Discontinued"/>
    <n v="26848"/>
    <n v="37280"/>
    <n v="34606"/>
    <n v="39264"/>
    <n v="45200"/>
    <n v="51122"/>
    <n v="38881"/>
    <n v="33989"/>
    <n v="37506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28"/>
    <n v="4128"/>
    <s v="Okaloosa County Board of County Commissioners"/>
    <s v="Active"/>
    <s v="Full Reporter"/>
    <s v="Fort Walton Beach"/>
    <x v="24"/>
    <n v="2010"/>
    <x v="214"/>
    <n v="186"/>
    <n v="121"/>
    <n v="191917"/>
    <x v="0"/>
    <s v="DR"/>
    <s v="PT"/>
    <s v="Operating"/>
    <s v=""/>
    <n v="0"/>
    <n v="1652"/>
    <n v="585"/>
    <n v="1672"/>
    <n v="75"/>
    <n v="102"/>
    <n v="1129"/>
    <n v="1574"/>
    <n v="39895"/>
    <n v="44688"/>
    <n v="50034"/>
    <n v="53296"/>
    <n v="56448"/>
    <n v="51397"/>
    <n v="44774"/>
    <n v="44397"/>
    <n v="47891"/>
    <n v="46767"/>
    <n v="43696"/>
    <n v="41200"/>
    <n v="41766"/>
    <n v="42583"/>
    <n v="45126"/>
    <n v="49715"/>
    <n v="54973"/>
    <n v="59756"/>
  </r>
  <r>
    <n v="2017"/>
    <n v="40128"/>
    <n v="4128"/>
    <s v="Okaloosa County Board of County Commissioners"/>
    <s v="Active"/>
    <s v="Full Reporter"/>
    <s v="Fort Walton Beach"/>
    <x v="24"/>
    <n v="2010"/>
    <x v="214"/>
    <n v="186"/>
    <n v="121"/>
    <n v="191917"/>
    <x v="0"/>
    <s v="MB"/>
    <s v="PT"/>
    <s v="Operating"/>
    <s v=""/>
    <s v=""/>
    <s v=""/>
    <s v=""/>
    <s v=""/>
    <s v=""/>
    <s v=""/>
    <s v=""/>
    <s v=""/>
    <s v=""/>
    <n v="8645"/>
    <n v="18714"/>
    <n v="21429"/>
    <n v="25111"/>
    <n v="29702"/>
    <n v="30508"/>
    <n v="38154"/>
    <n v="36404"/>
    <n v="36643"/>
    <n v="34734"/>
    <n v="35088"/>
    <n v="35361"/>
    <n v="35764"/>
    <n v="31362"/>
    <n v="27809"/>
    <n v="29160"/>
    <n v="28070"/>
  </r>
  <r>
    <n v="2017"/>
    <n v="40129"/>
    <n v="4129"/>
    <s v="Charlotte County Transit Division"/>
    <s v="Active"/>
    <s v="Full Reporter"/>
    <s v="Punta Gorda"/>
    <x v="24"/>
    <n v="2010"/>
    <x v="215"/>
    <n v="199"/>
    <n v="119"/>
    <n v="169541"/>
    <x v="0"/>
    <s v="DR"/>
    <s v="DO"/>
    <s v="Discontinued"/>
    <s v=""/>
    <s v=""/>
    <s v=""/>
    <s v=""/>
    <s v=""/>
    <s v=""/>
    <s v=""/>
    <s v=""/>
    <s v=""/>
    <s v=""/>
    <n v="675"/>
    <n v="3514"/>
    <s v=""/>
    <s v=""/>
    <s v=""/>
    <s v=""/>
    <s v=""/>
    <s v=""/>
    <s v=""/>
    <s v=""/>
    <n v="0"/>
    <n v="0"/>
    <s v=""/>
    <n v="0"/>
    <s v=""/>
    <m/>
    <m/>
  </r>
  <r>
    <n v="2017"/>
    <n v="40129"/>
    <n v="4129"/>
    <s v="Charlotte County Transit Division"/>
    <s v="Active"/>
    <s v="Full Reporter"/>
    <s v="Punta Gorda"/>
    <x v="24"/>
    <n v="2010"/>
    <x v="215"/>
    <n v="199"/>
    <n v="119"/>
    <n v="169541"/>
    <x v="0"/>
    <s v="DR"/>
    <s v="PT"/>
    <s v="Operating"/>
    <s v=""/>
    <s v=""/>
    <s v=""/>
    <s v=""/>
    <s v=""/>
    <s v=""/>
    <s v=""/>
    <s v=""/>
    <s v=""/>
    <s v=""/>
    <n v="17873"/>
    <n v="20898"/>
    <n v="25535"/>
    <n v="27649"/>
    <n v="33511"/>
    <n v="34799"/>
    <n v="31795"/>
    <n v="30426"/>
    <n v="28831"/>
    <n v="30188"/>
    <n v="30142"/>
    <n v="48434"/>
    <n v="51207"/>
    <n v="45978"/>
    <n v="42002"/>
    <n v="51210"/>
    <n v="54652"/>
  </r>
  <r>
    <n v="2017"/>
    <n v="40129"/>
    <n v="4129"/>
    <s v="Charlotte County Transit Division"/>
    <s v="Active"/>
    <s v="Full Reporter"/>
    <s v="Punta Gorda"/>
    <x v="24"/>
    <n v="2010"/>
    <x v="215"/>
    <n v="199"/>
    <n v="119"/>
    <n v="169541"/>
    <x v="0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702"/>
    <n v="3151"/>
    <n v="2441"/>
    <s v=""/>
    <m/>
    <m/>
  </r>
  <r>
    <n v="2017"/>
    <n v="40129"/>
    <n v="4129"/>
    <s v="Charlotte County Transit Division"/>
    <s v="Active"/>
    <s v="Full Reporter"/>
    <s v="Punta Gorda"/>
    <x v="24"/>
    <n v="2010"/>
    <x v="215"/>
    <n v="199"/>
    <n v="119"/>
    <n v="169541"/>
    <x v="0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43"/>
    <n v="2652"/>
    <n v="2252"/>
    <n v="3677"/>
    <n v="4315"/>
    <n v="3024"/>
  </r>
  <r>
    <n v="2017"/>
    <n v="40130"/>
    <n v="4130"/>
    <s v="Macon-Bibb County Transit Authority(MTA    )"/>
    <s v="Active"/>
    <s v="Reduced Reporter"/>
    <s v="Macon"/>
    <x v="23"/>
    <n v="2010"/>
    <x v="216"/>
    <n v="234"/>
    <n v="98"/>
    <n v="137570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5009"/>
    <n v="7753"/>
    <n v="8863"/>
    <n v="8768"/>
    <n v="13568"/>
    <n v="19541"/>
    <n v="20241"/>
    <n v="19088"/>
    <n v="20499"/>
    <n v="17232"/>
  </r>
  <r>
    <n v="2017"/>
    <n v="40130"/>
    <n v="4130"/>
    <s v="Macon-Bibb County Transit Authority(MTA    )"/>
    <s v="Active"/>
    <s v="Reduced Reporter"/>
    <s v="Macon"/>
    <x v="23"/>
    <n v="2010"/>
    <x v="216"/>
    <n v="234"/>
    <n v="98"/>
    <n v="137570"/>
    <x v="0"/>
    <s v="DR"/>
    <s v="PT"/>
    <s v="Discontinued"/>
    <s v=""/>
    <s v=""/>
    <s v=""/>
    <s v=""/>
    <s v=""/>
    <s v=""/>
    <s v=""/>
    <s v=""/>
    <s v=""/>
    <s v=""/>
    <s v=""/>
    <s v=""/>
    <s v=""/>
    <n v="10045"/>
    <s v=""/>
    <s v=""/>
    <s v=""/>
    <s v=""/>
    <s v=""/>
    <s v=""/>
    <n v="0"/>
    <n v="0"/>
    <s v=""/>
    <n v="0"/>
    <s v=""/>
    <m/>
    <m/>
  </r>
  <r>
    <n v="2017"/>
    <n v="40130"/>
    <n v="4130"/>
    <s v="Macon-Bibb County Transit Authority(MTA    )"/>
    <s v="Active"/>
    <s v="Reduced Reporter"/>
    <s v="Macon"/>
    <x v="23"/>
    <n v="2010"/>
    <x v="216"/>
    <n v="234"/>
    <n v="98"/>
    <n v="137570"/>
    <x v="0"/>
    <s v="MB"/>
    <s v="DO"/>
    <s v="Operating"/>
    <s v=""/>
    <s v=""/>
    <s v=""/>
    <s v=""/>
    <s v=""/>
    <s v=""/>
    <s v=""/>
    <s v=""/>
    <s v=""/>
    <s v=""/>
    <s v=""/>
    <n v="88144"/>
    <n v="93984"/>
    <n v="94258"/>
    <n v="77702"/>
    <n v="77723"/>
    <n v="77683"/>
    <n v="83610"/>
    <n v="73490"/>
    <n v="73788"/>
    <n v="73127"/>
    <n v="78729"/>
    <n v="81280"/>
    <n v="84549"/>
    <n v="83941"/>
    <n v="79133"/>
    <n v="62603"/>
  </r>
  <r>
    <n v="2017"/>
    <n v="40131"/>
    <n v="4131"/>
    <s v="Davidson County Transportation(DCTS)"/>
    <s v="Active"/>
    <s v="Reduced Reporter"/>
    <s v="Lexington"/>
    <x v="20"/>
    <n v="2010"/>
    <x v="146"/>
    <n v="202"/>
    <n v="113"/>
    <n v="166485"/>
    <x v="0"/>
    <s v="DR"/>
    <s v="DO"/>
    <s v="Discontinued"/>
    <s v=""/>
    <s v=""/>
    <s v=""/>
    <s v=""/>
    <s v=""/>
    <s v=""/>
    <s v=""/>
    <s v=""/>
    <s v=""/>
    <s v=""/>
    <s v=""/>
    <n v="6750"/>
    <s v=""/>
    <s v=""/>
    <s v=""/>
    <s v=""/>
    <s v=""/>
    <s v=""/>
    <s v=""/>
    <s v=""/>
    <n v="33437"/>
    <n v="9920"/>
    <n v="6853"/>
    <n v="3245"/>
    <n v="1145"/>
    <m/>
    <m/>
  </r>
  <r>
    <n v="2017"/>
    <n v="40131"/>
    <n v="4131"/>
    <s v="Davidson County Transportation(DCTS)"/>
    <s v="Active"/>
    <s v="Reduced Reporter"/>
    <s v="Lexington"/>
    <x v="20"/>
    <n v="2010"/>
    <x v="146"/>
    <n v="202"/>
    <n v="113"/>
    <n v="166485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996"/>
    <n v="5957"/>
    <n v="13436"/>
    <n v="22101"/>
    <n v="24918"/>
    <n v="28574"/>
  </r>
  <r>
    <n v="2017"/>
    <n v="40131"/>
    <n v="4131"/>
    <s v="Davidson County Transportation(DCTS)"/>
    <s v="Active"/>
    <s v="Reduced Reporter"/>
    <s v="Lexington"/>
    <x v="20"/>
    <n v="2010"/>
    <x v="146"/>
    <n v="202"/>
    <n v="113"/>
    <n v="166485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259"/>
    <n v="8976"/>
    <n v="9735"/>
    <n v="8812"/>
    <n v="8325"/>
    <n v="8272"/>
  </r>
  <r>
    <n v="2017"/>
    <n v="40132"/>
    <n v="4132"/>
    <s v="Goldsboro-Wayne Transportation Authority(GWTA)"/>
    <s v="Active"/>
    <s v="Reduced Reporter"/>
    <s v="Goldsboro"/>
    <x v="20"/>
    <n v="2010"/>
    <x v="217"/>
    <n v="442"/>
    <n v="53"/>
    <n v="61054"/>
    <x v="0"/>
    <s v="DR"/>
    <s v="DO"/>
    <s v="Operating"/>
    <s v=""/>
    <s v=""/>
    <s v=""/>
    <s v=""/>
    <s v=""/>
    <s v=""/>
    <s v=""/>
    <s v=""/>
    <s v=""/>
    <s v=""/>
    <n v="50528"/>
    <s v=""/>
    <s v=""/>
    <s v=""/>
    <s v=""/>
    <s v=""/>
    <s v=""/>
    <s v=""/>
    <n v="40528"/>
    <n v="37056"/>
    <n v="0"/>
    <n v="59067"/>
    <n v="49760"/>
    <n v="31331"/>
    <n v="25881"/>
    <n v="29760"/>
    <n v="29726"/>
  </r>
  <r>
    <n v="2017"/>
    <n v="40132"/>
    <n v="4132"/>
    <s v="Goldsboro-Wayne Transportation Authority(GWTA)"/>
    <s v="Active"/>
    <s v="Reduced Reporter"/>
    <s v="Goldsboro"/>
    <x v="20"/>
    <n v="2010"/>
    <x v="217"/>
    <n v="442"/>
    <n v="53"/>
    <n v="61054"/>
    <x v="0"/>
    <s v="MB"/>
    <s v="DO"/>
    <s v="Operating"/>
    <s v=""/>
    <s v=""/>
    <s v=""/>
    <s v=""/>
    <s v=""/>
    <s v=""/>
    <s v=""/>
    <s v=""/>
    <s v=""/>
    <s v=""/>
    <n v="6091"/>
    <s v=""/>
    <s v=""/>
    <s v=""/>
    <s v=""/>
    <s v=""/>
    <s v=""/>
    <s v=""/>
    <n v="17657"/>
    <n v="1488"/>
    <n v="0"/>
    <n v="25880"/>
    <n v="23019"/>
    <n v="18739"/>
    <n v="18987"/>
    <n v="18980"/>
    <n v="19350"/>
  </r>
  <r>
    <n v="2017"/>
    <n v="40133"/>
    <n v="4133"/>
    <s v="Guilford County Transportation(GCTAMS)"/>
    <s v="Active"/>
    <s v="Reduced Reporter"/>
    <s v="Greensboro"/>
    <x v="20"/>
    <n v="2010"/>
    <x v="200"/>
    <n v="120"/>
    <n v="185"/>
    <n v="311810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765"/>
    <n v="23190"/>
    <n v="22191"/>
    <n v="30336"/>
    <n v="25337"/>
  </r>
  <r>
    <n v="2017"/>
    <n v="40133"/>
    <n v="4133"/>
    <s v="Guilford County Transportation(GCTAMS)"/>
    <s v="Active"/>
    <s v="Reduced Reporter"/>
    <s v="Greensboro"/>
    <x v="20"/>
    <n v="2010"/>
    <x v="200"/>
    <n v="120"/>
    <n v="185"/>
    <n v="311810"/>
    <x v="0"/>
    <s v="DR"/>
    <s v="PT"/>
    <s v="Discontinued"/>
    <s v=""/>
    <s v=""/>
    <s v=""/>
    <s v=""/>
    <s v=""/>
    <s v=""/>
    <s v=""/>
    <s v=""/>
    <s v=""/>
    <s v=""/>
    <s v=""/>
    <s v=""/>
    <s v=""/>
    <s v=""/>
    <n v="92190"/>
    <n v="45934"/>
    <n v="101516"/>
    <n v="133059"/>
    <n v="146525"/>
    <n v="122535"/>
    <n v="116290"/>
    <n v="78094"/>
    <s v=""/>
    <n v="0"/>
    <s v=""/>
    <m/>
    <m/>
  </r>
  <r>
    <n v="2006"/>
    <n v="40134"/>
    <n v="4134"/>
    <s v="Advanced Transportation Solutions, LLC(ATS)"/>
    <s v="Inactive"/>
    <s v="Full Reporter"/>
    <s v="Miami"/>
    <x v="24"/>
    <n v="2000"/>
    <x v="162"/>
    <n v="5"/>
    <n v="1116"/>
    <n v="4919036"/>
    <x v="2"/>
    <s v="DR"/>
    <s v="PT"/>
    <s v="Discontinued"/>
    <s v=""/>
    <s v=""/>
    <s v=""/>
    <s v=""/>
    <s v=""/>
    <s v=""/>
    <s v=""/>
    <s v=""/>
    <s v=""/>
    <s v=""/>
    <n v="87422"/>
    <n v="691880"/>
    <n v="744634"/>
    <n v="787907"/>
    <n v="796847"/>
    <n v="907604"/>
    <s v=""/>
    <s v=""/>
    <s v=""/>
    <s v=""/>
    <s v=""/>
    <s v=""/>
    <s v=""/>
    <m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n v="9"/>
    <n v="2645"/>
    <n v="4515419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3642"/>
    <n v="103937"/>
    <n v="102890"/>
    <n v="100612"/>
    <n v="101651"/>
    <n v="103257"/>
    <n v="110328"/>
  </r>
  <r>
    <n v="2017"/>
    <n v="40135"/>
    <n v="4135"/>
    <s v="Georgia Regional Transportation Authority(GRTA)"/>
    <s v="Active"/>
    <s v="Full Reporter"/>
    <s v="Atlanta"/>
    <x v="23"/>
    <n v="2010"/>
    <x v="155"/>
    <n v="9"/>
    <n v="2645"/>
    <n v="4515419"/>
    <x v="0"/>
    <s v="DR"/>
    <s v="PT"/>
    <s v="Discontinued"/>
    <s v=""/>
    <s v=""/>
    <s v=""/>
    <s v=""/>
    <s v=""/>
    <s v=""/>
    <s v=""/>
    <s v=""/>
    <s v=""/>
    <s v=""/>
    <s v=""/>
    <s v=""/>
    <s v=""/>
    <s v=""/>
    <n v="11960"/>
    <n v="15407"/>
    <s v=""/>
    <s v=""/>
    <s v=""/>
    <s v=""/>
    <n v="0"/>
    <n v="0"/>
    <s v=""/>
    <n v="0"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n v="9"/>
    <n v="2645"/>
    <n v="4515419"/>
    <x v="0"/>
    <s v="MB"/>
    <s v="PT"/>
    <s v="Discontinued"/>
    <s v=""/>
    <s v=""/>
    <s v=""/>
    <s v=""/>
    <s v=""/>
    <s v=""/>
    <s v=""/>
    <s v=""/>
    <s v=""/>
    <s v=""/>
    <s v=""/>
    <n v="32498"/>
    <n v="145588"/>
    <n v="208316"/>
    <n v="136625"/>
    <n v="154150"/>
    <n v="77538"/>
    <n v="69920"/>
    <n v="82503"/>
    <n v="89875"/>
    <n v="0"/>
    <n v="0"/>
    <s v=""/>
    <n v="0"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n v="9"/>
    <n v="2645"/>
    <n v="4515419"/>
    <x v="0"/>
    <s v="VP"/>
    <s v="DO"/>
    <s v="Discontinued"/>
    <s v=""/>
    <s v=""/>
    <s v=""/>
    <s v=""/>
    <s v=""/>
    <s v=""/>
    <s v=""/>
    <s v=""/>
    <s v=""/>
    <s v=""/>
    <s v=""/>
    <s v=""/>
    <n v="319920"/>
    <n v="14697"/>
    <n v="12538"/>
    <n v="22039"/>
    <n v="23893"/>
    <n v="23139"/>
    <n v="24014"/>
    <n v="5108"/>
    <n v="0"/>
    <n v="0"/>
    <s v=""/>
    <n v="0"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n v="9"/>
    <n v="2645"/>
    <n v="4515419"/>
    <x v="0"/>
    <s v="VP"/>
    <s v="PT"/>
    <s v="Separate"/>
    <s v=""/>
    <s v=""/>
    <s v=""/>
    <s v=""/>
    <s v=""/>
    <s v=""/>
    <s v=""/>
    <s v=""/>
    <s v=""/>
    <s v=""/>
    <s v=""/>
    <n v="48382"/>
    <n v="14280"/>
    <s v=""/>
    <s v=""/>
    <s v=""/>
    <s v=""/>
    <s v=""/>
    <s v=""/>
    <n v="43081"/>
    <n v="40442"/>
    <n v="52855"/>
    <n v="4768"/>
    <n v="0"/>
    <s v=""/>
    <m/>
    <n v="0"/>
  </r>
  <r>
    <n v="2017"/>
    <n v="40137"/>
    <n v="4137"/>
    <s v="Municipality of Bayamon(BPTS)"/>
    <s v="Active"/>
    <s v="Reduced Reporter"/>
    <s v="Bayamon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839"/>
    <n v="828"/>
    <n v="1718"/>
    <n v="2528"/>
    <n v="3038"/>
    <n v="1974"/>
  </r>
  <r>
    <n v="2017"/>
    <n v="40137"/>
    <n v="4137"/>
    <s v="Municipality of Bayamon(BPTS)"/>
    <s v="Active"/>
    <s v="Reduced Reporter"/>
    <s v="Bayamon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6960"/>
    <n v="7280"/>
    <n v="12940"/>
    <n v="11575"/>
    <n v="19211"/>
    <n v="17248"/>
  </r>
  <r>
    <n v="2017"/>
    <n v="40138"/>
    <n v="4138"/>
    <s v="Gwinnett County Board of Commissioners(GCT)"/>
    <s v="Active"/>
    <s v="Full Reporter"/>
    <s v="Lawrenceville"/>
    <x v="23"/>
    <n v="2010"/>
    <x v="155"/>
    <n v="9"/>
    <n v="2645"/>
    <n v="4515419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970"/>
    <n v="39091"/>
    <n v="40888"/>
    <n v="33195"/>
    <n v="28718"/>
  </r>
  <r>
    <n v="2017"/>
    <n v="40138"/>
    <n v="4138"/>
    <s v="Gwinnett County Board of Commissioners(GCT)"/>
    <s v="Active"/>
    <s v="Full Reporter"/>
    <s v="Lawrenceville"/>
    <x v="23"/>
    <n v="2010"/>
    <x v="155"/>
    <n v="9"/>
    <n v="2645"/>
    <n v="4515419"/>
    <x v="0"/>
    <s v="DR"/>
    <s v="PT"/>
    <s v="Operating"/>
    <s v=""/>
    <s v=""/>
    <s v=""/>
    <s v=""/>
    <s v=""/>
    <s v=""/>
    <s v=""/>
    <s v=""/>
    <s v=""/>
    <s v=""/>
    <s v=""/>
    <s v=""/>
    <n v="870"/>
    <n v="3362"/>
    <n v="5007"/>
    <n v="7493"/>
    <n v="8321"/>
    <n v="11391"/>
    <n v="12535"/>
    <n v="14791"/>
    <n v="16865"/>
    <n v="17827"/>
    <n v="17098"/>
    <n v="17622"/>
    <n v="17296"/>
    <n v="18222"/>
    <n v="16911"/>
  </r>
  <r>
    <n v="2017"/>
    <n v="40138"/>
    <n v="4138"/>
    <s v="Gwinnett County Board of Commissioners(GCT)"/>
    <s v="Active"/>
    <s v="Full Reporter"/>
    <s v="Lawrenceville"/>
    <x v="23"/>
    <n v="2010"/>
    <x v="155"/>
    <n v="9"/>
    <n v="2645"/>
    <n v="4515419"/>
    <x v="1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468"/>
  </r>
  <r>
    <n v="2017"/>
    <n v="40138"/>
    <n v="4138"/>
    <s v="Gwinnett County Board of Commissioners(GCT)"/>
    <s v="Active"/>
    <s v="Full Reporter"/>
    <s v="Lawrenceville"/>
    <x v="23"/>
    <n v="2010"/>
    <x v="155"/>
    <n v="9"/>
    <n v="2645"/>
    <n v="4515419"/>
    <x v="0"/>
    <s v="MB"/>
    <s v="PT"/>
    <s v="Operating"/>
    <s v=""/>
    <s v=""/>
    <s v=""/>
    <s v=""/>
    <s v=""/>
    <s v=""/>
    <s v=""/>
    <s v=""/>
    <s v=""/>
    <s v=""/>
    <s v=""/>
    <n v="24091"/>
    <n v="119141"/>
    <n v="134974"/>
    <n v="123656"/>
    <n v="131100"/>
    <n v="137236"/>
    <n v="128736"/>
    <n v="135974"/>
    <n v="120054"/>
    <n v="102082"/>
    <n v="102561"/>
    <n v="61133"/>
    <n v="59647"/>
    <n v="66119"/>
    <n v="70496"/>
    <n v="69829"/>
  </r>
  <r>
    <n v="2017"/>
    <n v="40140"/>
    <n v="4140"/>
    <s v="Collier Area Transit(CAT)"/>
    <s v="Active"/>
    <s v="Full Reporter"/>
    <s v="Naples"/>
    <x v="24"/>
    <n v="2010"/>
    <x v="218"/>
    <n v="121"/>
    <n v="187"/>
    <n v="310298"/>
    <x v="0"/>
    <s v="DR"/>
    <s v="PT"/>
    <s v="Operating"/>
    <s v=""/>
    <s v=""/>
    <s v=""/>
    <s v=""/>
    <s v=""/>
    <s v=""/>
    <s v=""/>
    <s v=""/>
    <s v=""/>
    <s v=""/>
    <s v=""/>
    <s v=""/>
    <s v=""/>
    <s v=""/>
    <n v="73445"/>
    <n v="47477"/>
    <n v="37761"/>
    <n v="61466"/>
    <n v="63231"/>
    <n v="64851"/>
    <n v="69456"/>
    <n v="68001"/>
    <n v="51318"/>
    <n v="51372"/>
    <n v="51759"/>
    <n v="56950"/>
    <n v="59589"/>
  </r>
  <r>
    <n v="2017"/>
    <n v="40140"/>
    <n v="4140"/>
    <s v="Collier Area Transit(CAT)"/>
    <s v="Active"/>
    <s v="Full Reporter"/>
    <s v="Naples"/>
    <x v="24"/>
    <n v="2010"/>
    <x v="218"/>
    <n v="121"/>
    <n v="187"/>
    <n v="310298"/>
    <x v="0"/>
    <s v="MB"/>
    <s v="PT"/>
    <s v="Operating"/>
    <s v=""/>
    <s v=""/>
    <s v=""/>
    <s v=""/>
    <s v=""/>
    <s v=""/>
    <s v=""/>
    <s v=""/>
    <s v=""/>
    <s v=""/>
    <s v=""/>
    <s v=""/>
    <s v=""/>
    <s v=""/>
    <n v="41101"/>
    <n v="49479"/>
    <n v="59503"/>
    <n v="66183"/>
    <n v="67043"/>
    <n v="66475"/>
    <n v="66850"/>
    <n v="67318"/>
    <n v="67011"/>
    <n v="66889"/>
    <n v="70310"/>
    <n v="72119"/>
    <n v="72018"/>
  </r>
  <r>
    <n v="2017"/>
    <n v="40141"/>
    <n v="4141"/>
    <s v="Central Midlands Transit(CMRTA)"/>
    <s v="Active"/>
    <s v="Full Reporter"/>
    <s v="Columbia"/>
    <x v="26"/>
    <n v="2010"/>
    <x v="189"/>
    <n v="75"/>
    <n v="380"/>
    <n v="549777"/>
    <x v="0"/>
    <s v="CB"/>
    <s v="PT"/>
    <s v="Discontinued"/>
    <m/>
    <m/>
    <m/>
    <m/>
    <m/>
    <m/>
    <m/>
    <m/>
    <m/>
    <m/>
    <m/>
    <m/>
    <m/>
    <m/>
    <m/>
    <m/>
    <m/>
    <m/>
    <m/>
    <m/>
    <m/>
    <m/>
    <m/>
    <m/>
    <s v=""/>
    <n v="0"/>
    <m/>
  </r>
  <r>
    <n v="2017"/>
    <n v="40141"/>
    <n v="4141"/>
    <s v="Central Midlands Transit(CMRTA)"/>
    <s v="Active"/>
    <s v="Full Reporter"/>
    <s v="Columbia"/>
    <x v="26"/>
    <n v="2010"/>
    <x v="189"/>
    <n v="75"/>
    <n v="380"/>
    <n v="549777"/>
    <x v="0"/>
    <s v="DR"/>
    <s v="PT"/>
    <s v="Operating"/>
    <s v=""/>
    <s v=""/>
    <s v=""/>
    <s v=""/>
    <s v=""/>
    <s v=""/>
    <s v=""/>
    <s v=""/>
    <s v=""/>
    <s v=""/>
    <s v=""/>
    <s v=""/>
    <n v="42478"/>
    <n v="39492"/>
    <n v="42314"/>
    <n v="39142"/>
    <n v="35755"/>
    <n v="30856"/>
    <n v="34239"/>
    <n v="33412"/>
    <n v="32200"/>
    <n v="25408"/>
    <n v="26965"/>
    <n v="28105"/>
    <n v="34257"/>
    <n v="38568"/>
    <n v="39283"/>
  </r>
  <r>
    <n v="2017"/>
    <n v="40141"/>
    <n v="4141"/>
    <s v="Central Midlands Transit(CMRTA)"/>
    <s v="Active"/>
    <s v="Full Reporter"/>
    <s v="Columbia"/>
    <x v="26"/>
    <n v="2010"/>
    <x v="189"/>
    <n v="75"/>
    <n v="380"/>
    <n v="549777"/>
    <x v="0"/>
    <s v="MB"/>
    <s v="PT"/>
    <s v="Operating"/>
    <s v=""/>
    <s v=""/>
    <s v=""/>
    <s v=""/>
    <s v=""/>
    <s v=""/>
    <s v=""/>
    <s v=""/>
    <s v=""/>
    <s v=""/>
    <s v=""/>
    <s v=""/>
    <n v="128649"/>
    <n v="142630"/>
    <n v="147846"/>
    <n v="126654"/>
    <n v="111440"/>
    <n v="117543"/>
    <n v="107712"/>
    <n v="117070"/>
    <n v="110878"/>
    <n v="95280"/>
    <n v="66679"/>
    <n v="89664"/>
    <n v="138974"/>
    <n v="171568"/>
    <n v="174169"/>
  </r>
  <r>
    <n v="2007"/>
    <n v="40142"/>
    <n v="4142"/>
    <s v="City of Canton Transit"/>
    <s v="Inactive"/>
    <s v="Full Reporter"/>
    <s v="Canton"/>
    <x v="23"/>
    <n v="2000"/>
    <x v="155"/>
    <n v="11"/>
    <n v="1963"/>
    <n v="3499840"/>
    <x v="2"/>
    <s v="MB"/>
    <s v="DO"/>
    <s v="Discontinued"/>
    <s v=""/>
    <s v=""/>
    <s v=""/>
    <s v=""/>
    <s v=""/>
    <s v=""/>
    <s v=""/>
    <s v=""/>
    <s v=""/>
    <s v=""/>
    <s v=""/>
    <s v=""/>
    <n v="4004"/>
    <n v="5950"/>
    <n v="5866"/>
    <n v="6088"/>
    <n v="3576"/>
    <s v=""/>
    <s v=""/>
    <s v=""/>
    <s v=""/>
    <s v=""/>
    <s v=""/>
    <m/>
    <s v=""/>
    <m/>
    <m/>
  </r>
  <r>
    <n v="2007"/>
    <n v="40142"/>
    <n v="4142"/>
    <s v="City of Canton Transit"/>
    <s v="Inactive"/>
    <s v="Full Reporter"/>
    <s v="Canton"/>
    <x v="23"/>
    <n v="2000"/>
    <x v="155"/>
    <n v="11"/>
    <n v="1963"/>
    <n v="3499840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43"/>
    <n v="4143"/>
    <s v="Town of Cary(GoCary)"/>
    <s v="Active"/>
    <s v="Reduced Reporter"/>
    <s v="Cary"/>
    <x v="20"/>
    <n v="2010"/>
    <x v="142"/>
    <n v="50"/>
    <n v="518"/>
    <n v="884891"/>
    <x v="0"/>
    <s v="DR"/>
    <s v="PT"/>
    <s v="Operating"/>
    <s v=""/>
    <s v=""/>
    <s v=""/>
    <s v=""/>
    <s v=""/>
    <s v=""/>
    <s v=""/>
    <s v=""/>
    <s v=""/>
    <s v=""/>
    <s v=""/>
    <s v=""/>
    <s v=""/>
    <n v="21918"/>
    <n v="28931"/>
    <n v="23185"/>
    <n v="21874"/>
    <n v="23353"/>
    <n v="25671"/>
    <n v="24539"/>
    <n v="26979"/>
    <n v="29380"/>
    <n v="27041"/>
    <n v="22963"/>
    <n v="24509"/>
    <n v="24736"/>
    <n v="24893"/>
  </r>
  <r>
    <n v="2017"/>
    <n v="40143"/>
    <n v="4143"/>
    <s v="Town of Cary(GoCary)"/>
    <s v="Active"/>
    <s v="Reduced Reporter"/>
    <s v="Cary"/>
    <x v="20"/>
    <n v="2010"/>
    <x v="142"/>
    <n v="50"/>
    <n v="518"/>
    <n v="884891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n v="9946"/>
    <n v="22555"/>
    <n v="22897"/>
    <n v="26144"/>
    <n v="30561"/>
    <n v="31387"/>
    <n v="32017"/>
    <n v="32421"/>
    <n v="32725"/>
    <n v="35200"/>
    <n v="35879"/>
    <n v="35114"/>
  </r>
  <r>
    <n v="2017"/>
    <n v="40144"/>
    <n v="4144"/>
    <s v="Hall Area Transit(HAT)"/>
    <s v="Active"/>
    <s v="Reduced Reporter"/>
    <s v="Gainesville"/>
    <x v="23"/>
    <n v="2010"/>
    <x v="219"/>
    <n v="245"/>
    <n v="126"/>
    <n v="1308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9995"/>
    <n v="10248"/>
    <n v="9935"/>
    <n v="12397"/>
    <n v="12620"/>
    <n v="12243"/>
    <n v="12173"/>
    <n v="11356"/>
    <n v="11280"/>
  </r>
  <r>
    <n v="2017"/>
    <n v="40144"/>
    <n v="4144"/>
    <s v="Hall Area Transit(HAT)"/>
    <s v="Active"/>
    <s v="Reduced Reporter"/>
    <s v="Gainesville"/>
    <x v="23"/>
    <n v="2010"/>
    <x v="219"/>
    <n v="245"/>
    <n v="126"/>
    <n v="1308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0836"/>
    <n v="10063"/>
    <n v="20916"/>
    <n v="19391"/>
    <n v="18631"/>
    <n v="18757"/>
    <n v="19003"/>
    <n v="18596"/>
    <n v="17675"/>
  </r>
  <r>
    <n v="2017"/>
    <n v="40145"/>
    <n v="4145"/>
    <s v="Municipality of Manati(DCDH)"/>
    <s v="Active"/>
    <s v="Reduced Reporter"/>
    <s v="Manati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546"/>
    <n v="2960"/>
    <n v="3370"/>
    <n v="3360"/>
    <n v="2646"/>
    <n v="2751"/>
  </r>
  <r>
    <n v="2017"/>
    <n v="40145"/>
    <n v="4145"/>
    <s v="Municipality of Manati(DCDH)"/>
    <s v="Active"/>
    <s v="Reduced Reporter"/>
    <s v="Manati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65"/>
    <n v="3210"/>
    <n v="2467"/>
    <n v="2065"/>
    <n v="1506"/>
    <n v="2758"/>
  </r>
  <r>
    <n v="2017"/>
    <n v="40146"/>
    <n v="4146"/>
    <s v="Hernando County Board of County Commissioners(The Bus)"/>
    <s v="Active"/>
    <s v="Reduced Reporter"/>
    <s v="Brooksville"/>
    <x v="24"/>
    <n v="2010"/>
    <x v="220"/>
    <n v="221"/>
    <n v="115"/>
    <n v="148220"/>
    <x v="0"/>
    <s v="DR"/>
    <s v="PT"/>
    <s v="Operating"/>
    <s v=""/>
    <s v=""/>
    <s v=""/>
    <s v=""/>
    <s v=""/>
    <s v=""/>
    <s v=""/>
    <s v=""/>
    <s v=""/>
    <s v=""/>
    <s v=""/>
    <s v=""/>
    <s v=""/>
    <s v=""/>
    <n v="1001"/>
    <n v="9920"/>
    <n v="11454"/>
    <n v="12551"/>
    <n v="11346"/>
    <n v="9894"/>
    <n v="10906"/>
    <n v="7247"/>
    <n v="6718"/>
    <n v="6775"/>
    <n v="6771"/>
    <n v="6729"/>
    <n v="6017"/>
  </r>
  <r>
    <n v="2017"/>
    <n v="40146"/>
    <n v="4146"/>
    <s v="Hernando County Board of County Commissioners(The Bus)"/>
    <s v="Active"/>
    <s v="Reduced Reporter"/>
    <s v="Brooksville"/>
    <x v="24"/>
    <n v="2010"/>
    <x v="220"/>
    <n v="221"/>
    <n v="115"/>
    <n v="148220"/>
    <x v="0"/>
    <s v="MB"/>
    <s v="PT"/>
    <s v="Operating"/>
    <s v=""/>
    <s v=""/>
    <s v=""/>
    <s v=""/>
    <s v=""/>
    <s v=""/>
    <s v=""/>
    <s v=""/>
    <s v=""/>
    <s v=""/>
    <s v=""/>
    <s v=""/>
    <s v=""/>
    <s v=""/>
    <n v="18750"/>
    <n v="17608"/>
    <n v="17430"/>
    <n v="17692"/>
    <n v="17491"/>
    <n v="8360"/>
    <n v="8656"/>
    <n v="9604"/>
    <n v="11613"/>
    <n v="12459"/>
    <n v="12438"/>
    <n v="19526"/>
    <n v="21291"/>
  </r>
  <r>
    <n v="2017"/>
    <n v="40147"/>
    <n v="4147"/>
    <s v="North Carolina State University Transportation Department(NCSU)"/>
    <s v="Active"/>
    <s v="Full Reporter"/>
    <s v="Raleigh"/>
    <x v="20"/>
    <n v="2010"/>
    <x v="142"/>
    <n v="50"/>
    <n v="518"/>
    <n v="884891"/>
    <x v="0"/>
    <s v="MB"/>
    <s v="PT"/>
    <s v="Operating"/>
    <s v=""/>
    <s v=""/>
    <s v=""/>
    <s v=""/>
    <s v=""/>
    <s v=""/>
    <s v=""/>
    <s v=""/>
    <s v=""/>
    <s v=""/>
    <s v=""/>
    <s v=""/>
    <s v=""/>
    <s v=""/>
    <n v="53889"/>
    <n v="54766"/>
    <n v="55744"/>
    <n v="54061"/>
    <n v="53193"/>
    <n v="57410"/>
    <n v="63276"/>
    <n v="66594"/>
    <n v="67068"/>
    <n v="66844"/>
    <n v="72237"/>
    <n v="72245"/>
    <n v="73714"/>
  </r>
  <r>
    <n v="2017"/>
    <n v="40150"/>
    <n v="4150"/>
    <s v="Municipality of Barceloneta"/>
    <s v="Active"/>
    <s v="Reduced Reporter"/>
    <s v="Barceloneta"/>
    <x v="27"/>
    <n v="2010"/>
    <x v="221"/>
    <n v="387"/>
    <n v="46"/>
    <n v="71747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06"/>
    <n v="4328"/>
    <n v="6663"/>
    <n v="7221"/>
    <n v="4887"/>
    <n v="4249"/>
    <n v="6898"/>
  </r>
  <r>
    <n v="2017"/>
    <n v="40150"/>
    <n v="4150"/>
    <s v="Municipality of Barceloneta"/>
    <s v="Active"/>
    <s v="Reduced Reporter"/>
    <s v="Barceloneta"/>
    <x v="27"/>
    <n v="2010"/>
    <x v="221"/>
    <n v="387"/>
    <n v="46"/>
    <n v="71747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095"/>
    <n v="9652"/>
    <n v="9274"/>
    <n v="10261"/>
    <n v="12267"/>
    <n v="12836"/>
    <n v="23595"/>
  </r>
  <r>
    <n v="2017"/>
    <n v="40151"/>
    <n v="4151"/>
    <s v="Municipality of Hatillo(MH)"/>
    <s v="Active"/>
    <s v="Reduced Reporter"/>
    <s v="Hatillo"/>
    <x v="27"/>
    <n v="2010"/>
    <x v="222"/>
    <n v="232"/>
    <n v="84"/>
    <n v="139171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40"/>
    <n v="3540"/>
    <n v="3340"/>
    <n v="2282"/>
    <n v="2264"/>
    <n v="1997"/>
  </r>
  <r>
    <n v="2017"/>
    <n v="40151"/>
    <n v="4151"/>
    <s v="Municipality of Hatillo(MH)"/>
    <s v="Active"/>
    <s v="Reduced Reporter"/>
    <s v="Hatillo"/>
    <x v="27"/>
    <n v="2010"/>
    <x v="222"/>
    <n v="232"/>
    <n v="84"/>
    <n v="139171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320"/>
    <n v="4420"/>
    <n v="3840"/>
    <n v="3620"/>
    <n v="3530"/>
    <n v="929"/>
  </r>
  <r>
    <n v="2017"/>
    <n v="40152"/>
    <n v="4152"/>
    <s v="Miami Lakes - vRide, Inc."/>
    <s v="Active"/>
    <s v="Full Reporter"/>
    <s v="Miami Lakes"/>
    <x v="24"/>
    <n v="2010"/>
    <x v="162"/>
    <n v="4"/>
    <n v="1239"/>
    <n v="5502379"/>
    <x v="0"/>
    <s v="VP"/>
    <s v="DO"/>
    <s v="Discontinued"/>
    <s v=""/>
    <s v=""/>
    <s v=""/>
    <s v=""/>
    <s v=""/>
    <s v=""/>
    <s v=""/>
    <s v=""/>
    <s v=""/>
    <s v=""/>
    <s v=""/>
    <s v=""/>
    <s v=""/>
    <s v=""/>
    <n v="37084"/>
    <n v="46648"/>
    <n v="62970"/>
    <n v="67043"/>
    <n v="75578"/>
    <n v="78563"/>
    <n v="80000"/>
    <n v="73178"/>
    <n v="73828"/>
    <n v="84741"/>
    <n v="89223"/>
    <n v="94441"/>
    <n v="91517"/>
  </r>
  <r>
    <n v="2017"/>
    <n v="40153"/>
    <n v="4153"/>
    <s v="vRide, Inc. - Atlanta"/>
    <s v="Active"/>
    <s v="Full Reporter"/>
    <s v="Atlanta"/>
    <x v="23"/>
    <n v="2010"/>
    <x v="155"/>
    <n v="9"/>
    <n v="2645"/>
    <n v="4515419"/>
    <x v="0"/>
    <s v="VP"/>
    <s v="DO"/>
    <s v="Discontinued"/>
    <s v=""/>
    <s v=""/>
    <s v=""/>
    <s v=""/>
    <s v=""/>
    <s v=""/>
    <s v=""/>
    <s v=""/>
    <s v=""/>
    <s v=""/>
    <s v=""/>
    <s v=""/>
    <s v=""/>
    <s v=""/>
    <n v="3764"/>
    <n v="89352"/>
    <n v="100791"/>
    <n v="132980"/>
    <n v="116612"/>
    <n v="102990"/>
    <n v="98442"/>
    <n v="93105"/>
    <n v="94531"/>
    <n v="94092"/>
    <n v="103304"/>
    <n v="107488"/>
    <n v="51162"/>
  </r>
  <r>
    <n v="2017"/>
    <n v="40155"/>
    <n v="4155"/>
    <s v="St Johns County, Florida,  Board of County Commissioners(St Johns County)"/>
    <s v="Active"/>
    <s v="Reduced Reporter"/>
    <s v="St. Augustine"/>
    <x v="24"/>
    <n v="2010"/>
    <x v="223"/>
    <n v="399"/>
    <n v="43"/>
    <n v="69173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6943"/>
    <n v="7168"/>
    <n v="4603"/>
    <n v="4910"/>
    <n v="6729"/>
    <n v="9225"/>
    <n v="12997"/>
    <n v="10289"/>
    <n v="9351"/>
    <n v="9418"/>
    <n v="9456"/>
  </r>
  <r>
    <n v="2017"/>
    <n v="40155"/>
    <n v="4155"/>
    <s v="St Johns County, Florida,  Board of County Commissioners(St Johns County)"/>
    <s v="Active"/>
    <s v="Reduced Reporter"/>
    <s v="St. Augustine"/>
    <x v="24"/>
    <n v="2010"/>
    <x v="223"/>
    <n v="399"/>
    <n v="43"/>
    <n v="69173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17519"/>
    <n v="17449"/>
    <n v="17678"/>
    <n v="21846"/>
    <n v="23141"/>
    <n v="23219"/>
    <n v="23282"/>
    <n v="23210"/>
    <n v="24559"/>
    <n v="26912"/>
    <n v="26432"/>
  </r>
  <r>
    <n v="2017"/>
    <n v="40156"/>
    <n v="4156"/>
    <s v="Lower Savannah COG(LSCOG)"/>
    <s v="Active"/>
    <s v="Reduced Reporter"/>
    <s v="Aiken"/>
    <x v="26"/>
    <n v="2010"/>
    <x v="156"/>
    <n v="98"/>
    <n v="260"/>
    <n v="386787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13"/>
    <n v="1436"/>
    <n v="0"/>
    <s v=""/>
    <n v="2963"/>
    <n v="3720"/>
  </r>
  <r>
    <n v="2017"/>
    <n v="40156"/>
    <n v="4156"/>
    <s v="Lower Savannah COG(LSCOG)"/>
    <s v="Active"/>
    <s v="Reduced Reporter"/>
    <s v="Aiken"/>
    <x v="26"/>
    <n v="2010"/>
    <x v="156"/>
    <n v="98"/>
    <n v="260"/>
    <n v="386787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6757"/>
    <n v="6730"/>
    <n v="0"/>
    <s v=""/>
    <n v="7307"/>
    <n v="7067"/>
  </r>
  <r>
    <n v="2010"/>
    <n v="40157"/>
    <n v="4157"/>
    <s v="Clayton County Board of Commissioners(CTRAN)"/>
    <s v="Inactive"/>
    <s v="Full Reporter"/>
    <s v="Jonesboro"/>
    <x v="23"/>
    <n v="2000"/>
    <x v="155"/>
    <n v="11"/>
    <n v="1963"/>
    <n v="3499840"/>
    <x v="2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12810"/>
    <n v="19725"/>
    <n v="12153"/>
    <s v=""/>
    <s v=""/>
    <s v=""/>
    <m/>
    <s v=""/>
    <m/>
    <m/>
  </r>
  <r>
    <n v="2010"/>
    <n v="40157"/>
    <n v="4157"/>
    <s v="Clayton County Board of Commissioners(CTRAN)"/>
    <s v="Inactive"/>
    <s v="Full Reporter"/>
    <s v="Jonesboro"/>
    <x v="23"/>
    <n v="2000"/>
    <x v="155"/>
    <n v="11"/>
    <n v="1963"/>
    <n v="3499840"/>
    <x v="2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14557"/>
    <n v="4001"/>
    <s v=""/>
    <s v=""/>
    <s v=""/>
    <s v=""/>
    <s v=""/>
    <m/>
    <s v=""/>
    <m/>
    <m/>
  </r>
  <r>
    <n v="2010"/>
    <n v="40157"/>
    <n v="4157"/>
    <s v="Clayton County Board of Commissioners(CTRAN)"/>
    <s v="Inactive"/>
    <s v="Full Reporter"/>
    <s v="Jonesboro"/>
    <x v="23"/>
    <n v="2000"/>
    <x v="155"/>
    <n v="11"/>
    <n v="1963"/>
    <n v="3499840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62889"/>
    <n v="87284"/>
    <n v="65485"/>
    <s v=""/>
    <s v=""/>
    <s v=""/>
    <m/>
    <s v=""/>
    <m/>
    <m/>
  </r>
  <r>
    <n v="2010"/>
    <n v="40157"/>
    <n v="4157"/>
    <s v="Clayton County Board of Commissioners(CTRAN)"/>
    <s v="Inactive"/>
    <s v="Full Reporter"/>
    <s v="Jonesboro"/>
    <x v="23"/>
    <n v="2000"/>
    <x v="155"/>
    <n v="11"/>
    <n v="1963"/>
    <n v="3499840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84243"/>
    <n v="21160"/>
    <s v=""/>
    <s v=""/>
    <s v=""/>
    <s v=""/>
    <s v=""/>
    <m/>
    <s v=""/>
    <m/>
    <m/>
  </r>
  <r>
    <n v="2017"/>
    <n v="40158"/>
    <n v="4158"/>
    <s v="Lake County Board of County Commissioners(LCBOCC)"/>
    <s v="Active"/>
    <s v="Full Reporter"/>
    <s v="Tavares"/>
    <x v="24"/>
    <n v="2010"/>
    <x v="224"/>
    <n v="244"/>
    <n v="94"/>
    <n v="131337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127621"/>
    <n v="121123"/>
    <n v="110804"/>
    <n v="112276"/>
    <n v="109505"/>
    <n v="101876"/>
    <n v="85508"/>
    <n v="85294"/>
    <n v="73299"/>
    <n v="60515"/>
    <n v="57256"/>
  </r>
  <r>
    <n v="2017"/>
    <n v="40158"/>
    <n v="4158"/>
    <s v="Lake County Board of County Commissioners(LCBOCC)"/>
    <s v="Active"/>
    <s v="Full Reporter"/>
    <s v="Tavares"/>
    <x v="24"/>
    <n v="2010"/>
    <x v="224"/>
    <n v="244"/>
    <n v="94"/>
    <n v="131337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6164"/>
    <n v="17663"/>
    <n v="20828"/>
    <n v="23249"/>
    <n v="23245"/>
    <n v="23147"/>
    <n v="23210"/>
    <n v="23195"/>
    <n v="23272"/>
    <n v="30345"/>
    <n v="33843"/>
  </r>
  <r>
    <n v="2017"/>
    <n v="40159"/>
    <n v="4159"/>
    <s v="Regional Transportation Authority(RTA)"/>
    <s v="Active"/>
    <s v="Full Reporter"/>
    <s v="Nashville"/>
    <x v="19"/>
    <n v="2010"/>
    <x v="139"/>
    <n v="44"/>
    <n v="563"/>
    <n v="969587"/>
    <x v="0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529"/>
    <n v="4942"/>
    <n v="8212"/>
    <n v="9498"/>
    <n v="9433"/>
    <n v="10350"/>
    <n v="11119"/>
  </r>
  <r>
    <n v="2017"/>
    <n v="40159"/>
    <n v="4159"/>
    <s v="Regional Transportation Authority(RTA)"/>
    <s v="Active"/>
    <s v="Full Reporter"/>
    <s v="Nashville"/>
    <x v="19"/>
    <n v="2010"/>
    <x v="139"/>
    <n v="44"/>
    <n v="563"/>
    <n v="969587"/>
    <x v="0"/>
    <s v="CR"/>
    <s v="PT"/>
    <s v="Operating"/>
    <s v=""/>
    <s v=""/>
    <s v=""/>
    <s v=""/>
    <s v=""/>
    <s v=""/>
    <s v=""/>
    <s v=""/>
    <s v=""/>
    <s v=""/>
    <s v=""/>
    <s v=""/>
    <s v=""/>
    <s v=""/>
    <s v=""/>
    <s v=""/>
    <n v="5740"/>
    <n v="7000"/>
    <n v="7112"/>
    <n v="6069"/>
    <n v="6894"/>
    <n v="6822"/>
    <n v="6693"/>
    <n v="6578"/>
    <n v="7440"/>
    <n v="7513"/>
    <n v="7890"/>
  </r>
  <r>
    <n v="2017"/>
    <n v="40159"/>
    <n v="4159"/>
    <s v="Regional Transportation Authority(RTA)"/>
    <s v="Active"/>
    <s v="Full Reporter"/>
    <s v="Nashville"/>
    <x v="19"/>
    <n v="2010"/>
    <x v="139"/>
    <n v="44"/>
    <n v="563"/>
    <n v="969587"/>
    <x v="0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n v="2540"/>
    <n v="2308"/>
    <n v="0"/>
    <n v="0"/>
    <n v="0"/>
    <n v="0"/>
    <s v=""/>
    <n v="0"/>
    <n v="0"/>
  </r>
  <r>
    <n v="2017"/>
    <n v="40159"/>
    <n v="4159"/>
    <s v="Regional Transportation Authority(RTA)"/>
    <s v="Active"/>
    <s v="Full Reporter"/>
    <s v="Nashville"/>
    <x v="19"/>
    <n v="2010"/>
    <x v="139"/>
    <n v="44"/>
    <n v="563"/>
    <n v="969587"/>
    <x v="0"/>
    <s v="VP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10332"/>
    <n v="10584"/>
    <n v="12635"/>
    <n v="15151"/>
    <n v="17369"/>
    <n v="0"/>
    <s v=""/>
    <n v="0"/>
    <s v=""/>
    <m/>
    <m/>
  </r>
  <r>
    <n v="2017"/>
    <n v="40159"/>
    <n v="4159"/>
    <s v="Regional Transportation Authority(RTA)"/>
    <s v="Active"/>
    <s v="Full Reporter"/>
    <s v="Nashville"/>
    <x v="19"/>
    <n v="2010"/>
    <x v="139"/>
    <n v="44"/>
    <n v="563"/>
    <n v="969587"/>
    <x v="0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152"/>
    <n v="20471"/>
    <n v="20034"/>
    <n v="18107"/>
    <n v="14939"/>
    <n v="14490"/>
  </r>
  <r>
    <n v="2017"/>
    <n v="40160"/>
    <n v="4160"/>
    <s v="Municipality of Camuy"/>
    <s v="Active"/>
    <s v="Reduced Reporter"/>
    <s v="Camuy"/>
    <x v="27"/>
    <n v="2010"/>
    <x v="222"/>
    <n v="232"/>
    <n v="84"/>
    <n v="139171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80"/>
    <n v="1300"/>
    <n v="1300"/>
    <n v="1430"/>
    <n v="3408"/>
  </r>
  <r>
    <n v="2017"/>
    <n v="40160"/>
    <n v="4160"/>
    <s v="Municipality of Camuy"/>
    <s v="Active"/>
    <s v="Reduced Reporter"/>
    <s v="Camuy"/>
    <x v="27"/>
    <n v="2010"/>
    <x v="222"/>
    <n v="232"/>
    <n v="84"/>
    <n v="139171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00"/>
    <n v="5200"/>
    <n v="1820"/>
    <n v="1820"/>
    <n v="2002"/>
    <n v="3354"/>
  </r>
  <r>
    <n v="2017"/>
    <n v="40161"/>
    <n v="4161"/>
    <s v="Cherokee County Board of Commissioners(CATS)"/>
    <s v="Active"/>
    <s v="Reduced Reporter"/>
    <s v="Canton"/>
    <x v="23"/>
    <n v="2010"/>
    <x v="155"/>
    <n v="9"/>
    <n v="2645"/>
    <n v="4515419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208"/>
    <n v="16315.000000000002"/>
    <n v="16092"/>
    <n v="17464"/>
    <n v="19213"/>
    <n v="18714"/>
  </r>
  <r>
    <n v="2017"/>
    <n v="40161"/>
    <n v="4161"/>
    <s v="Cherokee County Board of Commissioners(CATS)"/>
    <s v="Active"/>
    <s v="Reduced Reporter"/>
    <s v="Canton"/>
    <x v="23"/>
    <n v="2010"/>
    <x v="155"/>
    <n v="9"/>
    <n v="2645"/>
    <n v="4515419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0"/>
    <s v=""/>
    <s v=""/>
    <s v=""/>
    <n v="3402"/>
    <n v="2590"/>
    <n v="3500"/>
    <n v="3388"/>
    <n v="3752"/>
    <n v="3704"/>
    <n v="4022"/>
  </r>
  <r>
    <n v="2017"/>
    <n v="40162"/>
    <n v="4162"/>
    <s v="Franklin Transit Authority(FTA)"/>
    <s v="Active"/>
    <s v="Reduced Reporter"/>
    <s v="Franklin"/>
    <x v="19"/>
    <n v="2010"/>
    <x v="139"/>
    <n v="44"/>
    <n v="563"/>
    <n v="969587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232"/>
    <n v="11195"/>
    <n v="12669"/>
    <n v="13235"/>
    <n v="13102"/>
    <n v="12857"/>
    <n v="12610"/>
  </r>
  <r>
    <n v="2017"/>
    <n v="40162"/>
    <n v="4162"/>
    <s v="Franklin Transit Authority(FTA)"/>
    <s v="Active"/>
    <s v="Reduced Reporter"/>
    <s v="Franklin"/>
    <x v="19"/>
    <n v="2010"/>
    <x v="139"/>
    <n v="44"/>
    <n v="563"/>
    <n v="969587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864"/>
    <n v="6864"/>
    <n v="10728"/>
    <n v="10380"/>
    <n v="10344"/>
    <n v="10386"/>
    <n v="10282"/>
  </r>
  <r>
    <n v="2017"/>
    <n v="40163"/>
    <n v="4163"/>
    <s v="Municipality of Catano"/>
    <s v="Active"/>
    <s v="Reduced Reporter"/>
    <s v="Catano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0"/>
    <s v=""/>
    <m/>
    <s v=""/>
    <n v="1256"/>
    <n v="865"/>
  </r>
  <r>
    <n v="2017"/>
    <n v="40163"/>
    <n v="4163"/>
    <s v="Municipality of Catano"/>
    <s v="Active"/>
    <s v="Reduced Reporter"/>
    <s v="Catano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00"/>
    <s v=""/>
    <m/>
    <s v=""/>
    <n v="3364"/>
    <n v="1875"/>
  </r>
  <r>
    <n v="2016"/>
    <n v="40164"/>
    <n v="4164"/>
    <s v="Municipality of Fajardo(Municipo de Fajardo)"/>
    <s v="Inactive"/>
    <s v="Reduced Reporter"/>
    <s v="Fajardo"/>
    <x v="27"/>
    <n v="2010"/>
    <x v="225"/>
    <n v="339"/>
    <n v="51"/>
    <n v="85225"/>
    <x v="2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50"/>
    <n v="2997"/>
    <n v="2202"/>
    <n v="2825"/>
    <n v="2429"/>
    <n v="2558"/>
    <m/>
  </r>
  <r>
    <n v="2016"/>
    <n v="40164"/>
    <n v="4164"/>
    <s v="Municipality of Fajardo(Municipo de Fajardo)"/>
    <s v="Inactive"/>
    <s v="Reduced Reporter"/>
    <s v="Fajardo"/>
    <x v="27"/>
    <n v="2010"/>
    <x v="225"/>
    <n v="339"/>
    <n v="51"/>
    <n v="85225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50"/>
    <n v="2943"/>
    <n v="1456"/>
    <n v="2866"/>
    <n v="2565"/>
    <n v="2589"/>
    <m/>
  </r>
  <r>
    <n v="2017"/>
    <n v="40165"/>
    <n v="4165"/>
    <s v="Municipality of Juncos(STJ)"/>
    <s v="Active"/>
    <s v="Reduced Reporter"/>
    <s v="Juncos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01"/>
    <n v="565"/>
    <n v="1226"/>
    <n v="1845"/>
    <n v="883"/>
    <n v="1185"/>
  </r>
  <r>
    <n v="2017"/>
    <n v="40165"/>
    <n v="4165"/>
    <s v="Municipality of Juncos(STJ)"/>
    <s v="Active"/>
    <s v="Reduced Reporter"/>
    <s v="Juncos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016"/>
    <n v="6000"/>
    <n v="5824"/>
    <n v="6245"/>
    <n v="3977"/>
    <n v="4013"/>
  </r>
  <r>
    <n v="2017"/>
    <n v="40166"/>
    <n v="4166"/>
    <s v="City of Jacksonville(Jacksonville Transit)"/>
    <s v="Active"/>
    <s v="Reduced Reporter"/>
    <s v="Jacksonville"/>
    <x v="20"/>
    <n v="2010"/>
    <x v="226"/>
    <n v="294"/>
    <n v="71"/>
    <n v="105419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91"/>
    <n v="2200"/>
    <n v="2021"/>
    <n v="1871"/>
    <n v="1933"/>
    <n v="1343"/>
  </r>
  <r>
    <n v="2017"/>
    <n v="40166"/>
    <n v="4166"/>
    <s v="City of Jacksonville(Jacksonville Transit)"/>
    <s v="Active"/>
    <s v="Reduced Reporter"/>
    <s v="Jacksonville"/>
    <x v="20"/>
    <n v="2010"/>
    <x v="226"/>
    <n v="294"/>
    <n v="71"/>
    <n v="105419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723"/>
    <n v="16079"/>
    <n v="16317"/>
    <n v="17719"/>
    <n v="18051"/>
    <n v="21776"/>
  </r>
  <r>
    <n v="2017"/>
    <n v="40167"/>
    <n v="4167"/>
    <s v="Concord Kannapolis Area Transit(Rider Transit )"/>
    <s v="Active"/>
    <s v="Reduced Reporter"/>
    <s v="Concord"/>
    <x v="20"/>
    <n v="2010"/>
    <x v="227"/>
    <n v="167"/>
    <n v="180"/>
    <n v="214881"/>
    <x v="0"/>
    <s v="DR"/>
    <s v="PT"/>
    <s v="Operating"/>
    <m/>
    <m/>
    <m/>
    <m/>
    <m/>
    <m/>
    <m/>
    <m/>
    <m/>
    <m/>
    <m/>
    <m/>
    <m/>
    <m/>
    <m/>
    <m/>
    <m/>
    <m/>
    <n v="637"/>
    <n v="360"/>
    <m/>
    <m/>
    <m/>
    <m/>
    <m/>
    <n v="0"/>
    <n v="6727"/>
  </r>
  <r>
    <n v="2017"/>
    <n v="40167"/>
    <n v="4167"/>
    <s v="Concord Kannapolis Area Transit(Rider Transit )"/>
    <s v="Active"/>
    <s v="Reduced Reporter"/>
    <s v="Concord"/>
    <x v="20"/>
    <n v="2010"/>
    <x v="227"/>
    <n v="167"/>
    <n v="180"/>
    <n v="214881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30464"/>
    <n v="31368"/>
    <n v="31296"/>
    <n v="31437"/>
    <n v="31038"/>
    <n v="33873"/>
    <n v="35336"/>
    <n v="35364"/>
    <n v="35280"/>
  </r>
  <r>
    <n v="2017"/>
    <n v="40169"/>
    <n v="4169"/>
    <s v="Regional Planning Commission of Greater Birmingham(RPCGB)"/>
    <s v="Active"/>
    <s v="Full Reporter"/>
    <s v="Birmingham"/>
    <x v="25"/>
    <n v="2010"/>
    <x v="170"/>
    <n v="55"/>
    <n v="530"/>
    <n v="749495"/>
    <x v="0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15509"/>
    <n v="14442"/>
    <n v="13851"/>
    <n v="13473"/>
    <n v="15052"/>
    <n v="17530"/>
    <n v="19242"/>
    <n v="17907"/>
    <n v="20071"/>
    <n v="17643"/>
  </r>
  <r>
    <n v="2017"/>
    <n v="40170"/>
    <n v="4170"/>
    <s v="Southeast Tennessee Human Resource Agency -Cleveland Urban Area Transit System Division(CUATs Div)"/>
    <s v="Active"/>
    <s v="Reduced Reporter"/>
    <s v="Cleveland"/>
    <x v="19"/>
    <n v="2010"/>
    <x v="228"/>
    <n v="414"/>
    <n v="55"/>
    <n v="66777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2096"/>
    <n v="14336"/>
    <n v="14205"/>
    <n v="14762"/>
    <n v="12585"/>
    <n v="12791"/>
    <n v="14070"/>
    <n v="14112"/>
    <n v="15814"/>
  </r>
  <r>
    <n v="2017"/>
    <n v="40170"/>
    <n v="4170"/>
    <s v="Southeast Tennessee Human Resource Agency -Cleveland Urban Area Transit System Division(CUATs Div)"/>
    <s v="Active"/>
    <s v="Reduced Reporter"/>
    <s v="Cleveland"/>
    <x v="19"/>
    <n v="2010"/>
    <x v="228"/>
    <n v="414"/>
    <n v="55"/>
    <n v="66777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4560"/>
    <n v="15008"/>
    <n v="19254"/>
    <n v="19852"/>
    <n v="19936"/>
    <n v="15925"/>
    <n v="16071"/>
    <n v="16085"/>
    <n v="16120"/>
  </r>
  <r>
    <n v="2017"/>
    <n v="40171"/>
    <n v="4171"/>
    <s v="Knoxville-Knox County Community Action Committee(Knox County CAC Transit)"/>
    <s v="Active"/>
    <s v="Full Reporter"/>
    <s v="Knoxville"/>
    <x v="19"/>
    <n v="2010"/>
    <x v="137"/>
    <n v="74"/>
    <n v="438"/>
    <n v="55869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0"/>
    <n v="65382"/>
    <n v="66045"/>
    <n v="66001"/>
    <n v="70323"/>
    <n v="77552"/>
    <n v="78785"/>
    <n v="67268"/>
    <n v="64606"/>
    <n v="64616"/>
  </r>
  <r>
    <n v="2017"/>
    <n v="40172"/>
    <n v="4172"/>
    <s v="Western Piedmont Regional Transit Authority (WPRTA)"/>
    <s v="Active"/>
    <s v="Full Reporter"/>
    <s v="Conover"/>
    <x v="20"/>
    <n v="2010"/>
    <x v="197"/>
    <n v="170"/>
    <n v="262"/>
    <n v="21219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52031"/>
    <n v="46142"/>
    <n v="47583"/>
    <n v="48244"/>
    <n v="52351"/>
    <n v="53063"/>
    <n v="51991"/>
    <n v="45361"/>
    <n v="47168"/>
  </r>
  <r>
    <n v="2017"/>
    <n v="40172"/>
    <n v="4172"/>
    <s v="Western Piedmont Regional Transit Authority (WPRTA)"/>
    <s v="Active"/>
    <s v="Full Reporter"/>
    <s v="Conover"/>
    <x v="20"/>
    <n v="2010"/>
    <x v="197"/>
    <n v="170"/>
    <n v="262"/>
    <n v="212195"/>
    <x v="0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235"/>
    <n v="4332"/>
    <n v="0"/>
    <s v=""/>
    <m/>
    <m/>
  </r>
  <r>
    <n v="2017"/>
    <n v="40172"/>
    <n v="4172"/>
    <s v="Western Piedmont Regional Transit Authority (WPRTA)"/>
    <s v="Active"/>
    <s v="Full Reporter"/>
    <s v="Conover"/>
    <x v="20"/>
    <n v="2010"/>
    <x v="197"/>
    <n v="170"/>
    <n v="262"/>
    <n v="212195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2614"/>
    <n v="14946"/>
    <n v="17802"/>
    <n v="22574"/>
    <n v="23897"/>
    <n v="14218"/>
    <n v="13936"/>
    <n v="14616"/>
    <n v="15598"/>
  </r>
  <r>
    <n v="2017"/>
    <n v="40173"/>
    <n v="4173"/>
    <s v="Piedmont Authority for Regional Transportation(PART)"/>
    <s v="Active"/>
    <s v="Full Reporter"/>
    <s v="Greensboro"/>
    <x v="20"/>
    <n v="2010"/>
    <x v="200"/>
    <n v="120"/>
    <n v="185"/>
    <n v="311810"/>
    <x v="0"/>
    <s v="CB"/>
    <s v="PT"/>
    <s v="Operating"/>
    <m/>
    <m/>
    <m/>
    <m/>
    <m/>
    <m/>
    <m/>
    <m/>
    <m/>
    <m/>
    <m/>
    <m/>
    <m/>
    <m/>
    <m/>
    <m/>
    <m/>
    <m/>
    <m/>
    <m/>
    <m/>
    <m/>
    <m/>
    <m/>
    <n v="38784"/>
    <n v="40187"/>
    <n v="41114"/>
  </r>
  <r>
    <n v="2017"/>
    <n v="40173"/>
    <n v="4173"/>
    <s v="Piedmont Authority for Regional Transportation(PART)"/>
    <s v="Active"/>
    <s v="Full Reporter"/>
    <s v="Greensboro"/>
    <x v="20"/>
    <n v="2010"/>
    <x v="200"/>
    <n v="120"/>
    <n v="185"/>
    <n v="311810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0"/>
    <n v="56214"/>
    <n v="61327"/>
    <n v="61376"/>
    <n v="38316"/>
    <n v="31155"/>
    <n v="34393"/>
    <s v=""/>
    <m/>
    <m/>
  </r>
  <r>
    <n v="2017"/>
    <n v="40173"/>
    <n v="4173"/>
    <s v="Piedmont Authority for Regional Transportation(PART)"/>
    <s v="Active"/>
    <s v="Full Reporter"/>
    <s v="Greensboro"/>
    <x v="20"/>
    <n v="2010"/>
    <x v="200"/>
    <n v="120"/>
    <n v="185"/>
    <n v="311810"/>
    <x v="0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8060"/>
    <n v="20199"/>
    <n v="18404"/>
    <n v="20988"/>
    <n v="26031"/>
    <n v="24274"/>
    <n v="23096"/>
    <n v="29278"/>
    <n v="30281"/>
  </r>
  <r>
    <n v="2017"/>
    <n v="40173"/>
    <n v="4173"/>
    <s v="Piedmont Authority for Regional Transportation(PART)"/>
    <s v="Active"/>
    <s v="Full Reporter"/>
    <s v="Greensboro"/>
    <x v="20"/>
    <n v="2010"/>
    <x v="200"/>
    <n v="120"/>
    <n v="185"/>
    <n v="311810"/>
    <x v="0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0"/>
    <s v=""/>
    <s v=""/>
    <n v="0"/>
    <n v="0"/>
    <s v=""/>
    <n v="0"/>
    <s v=""/>
    <m/>
    <m/>
  </r>
  <r>
    <n v="2017"/>
    <n v="40174"/>
    <n v="4174"/>
    <s v="Municipality of Yauco(STC)"/>
    <s v="Active"/>
    <s v="Reduced Reporter"/>
    <s v="Yauco"/>
    <x v="27"/>
    <n v="2010"/>
    <x v="229"/>
    <n v="319"/>
    <n v="47"/>
    <n v="90899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7111"/>
    <n v="5880"/>
    <n v="403"/>
    <n v="4050"/>
    <n v="5137"/>
    <n v="5690"/>
    <n v="8201"/>
  </r>
  <r>
    <n v="2017"/>
    <n v="40174"/>
    <n v="4174"/>
    <s v="Municipality of Yauco(STC)"/>
    <s v="Active"/>
    <s v="Reduced Reporter"/>
    <s v="Yauco"/>
    <x v="27"/>
    <n v="2010"/>
    <x v="229"/>
    <n v="319"/>
    <n v="47"/>
    <n v="90899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0994"/>
    <n v="27598"/>
    <n v="17820"/>
    <n v="28885"/>
    <n v="40240"/>
    <n v="38321"/>
    <n v="38978"/>
  </r>
  <r>
    <n v="2016"/>
    <n v="40175"/>
    <n v="4175"/>
    <s v="Puerto Rico Maritime Transport Authority(PRMTA)"/>
    <s v="Inactive"/>
    <s v="Full Reporter"/>
    <s v="Puerto Real"/>
    <x v="27"/>
    <n v="2010"/>
    <x v="190"/>
    <n v="21"/>
    <n v="867"/>
    <n v="2148346"/>
    <x v="2"/>
    <s v="F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17254"/>
    <n v="19320"/>
    <n v="34624"/>
    <n v="41148"/>
    <n v="19172"/>
    <n v="25784"/>
    <n v="18310"/>
    <n v="15422"/>
    <n v="13975"/>
    <m/>
  </r>
  <r>
    <n v="2014"/>
    <n v="40177"/>
    <n v="4177"/>
    <s v="Buckhead Community Improvement District(BCID)"/>
    <s v="Inactive"/>
    <s v="Reduced Reporter"/>
    <s v="Atlanta"/>
    <x v="23"/>
    <n v="2010"/>
    <x v="155"/>
    <n v="9"/>
    <n v="2645"/>
    <n v="4515419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15259"/>
    <n v="13755"/>
    <n v="14633"/>
    <n v="14133"/>
    <n v="14273"/>
    <n v="13335"/>
    <n v="13052"/>
    <s v=""/>
    <m/>
    <m/>
  </r>
  <r>
    <n v="2017"/>
    <n v="40178"/>
    <n v="4178"/>
    <s v="The Transportation Management Association Group(TMA)"/>
    <s v="Active"/>
    <s v="Full Reporter"/>
    <s v="Franklin"/>
    <x v="19"/>
    <n v="2010"/>
    <x v="139"/>
    <n v="44"/>
    <n v="563"/>
    <n v="969587"/>
    <x v="0"/>
    <s v="DR"/>
    <s v="PT"/>
    <s v="Separate"/>
    <m/>
    <m/>
    <m/>
    <m/>
    <m/>
    <m/>
    <m/>
    <m/>
    <m/>
    <m/>
    <m/>
    <m/>
    <m/>
    <m/>
    <m/>
    <m/>
    <m/>
    <m/>
    <m/>
    <m/>
    <m/>
    <m/>
    <m/>
    <m/>
    <s v=""/>
    <n v="0"/>
    <n v="0"/>
  </r>
  <r>
    <n v="2017"/>
    <n v="40178"/>
    <n v="4178"/>
    <s v="The Transportation Management Association Group(TMA)"/>
    <s v="Active"/>
    <s v="Full Reporter"/>
    <s v="Franklin"/>
    <x v="19"/>
    <n v="2010"/>
    <x v="139"/>
    <n v="44"/>
    <n v="563"/>
    <n v="969587"/>
    <x v="0"/>
    <s v="MB"/>
    <s v="PT"/>
    <s v="Separate"/>
    <m/>
    <m/>
    <m/>
    <m/>
    <m/>
    <m/>
    <m/>
    <m/>
    <m/>
    <m/>
    <m/>
    <m/>
    <m/>
    <m/>
    <m/>
    <m/>
    <m/>
    <m/>
    <m/>
    <m/>
    <m/>
    <m/>
    <m/>
    <m/>
    <s v=""/>
    <n v="0"/>
    <n v="0"/>
  </r>
  <r>
    <n v="2017"/>
    <n v="40178"/>
    <n v="4178"/>
    <s v="The Transportation Management Association Group(TMA)"/>
    <s v="Active"/>
    <s v="Full Reporter"/>
    <s v="Franklin"/>
    <x v="19"/>
    <n v="2010"/>
    <x v="139"/>
    <n v="44"/>
    <n v="563"/>
    <n v="969587"/>
    <x v="0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6993"/>
    <n v="7260"/>
    <n v="7776"/>
    <n v="9007"/>
    <n v="9769"/>
    <n v="8291"/>
    <n v="9633"/>
    <n v="10835"/>
    <n v="10930"/>
  </r>
  <r>
    <n v="2017"/>
    <n v="40178"/>
    <n v="4178"/>
    <s v="The Transportation Management Association Group(TMA)"/>
    <s v="Active"/>
    <s v="Full Reporter"/>
    <s v="Franklin"/>
    <x v="19"/>
    <n v="2010"/>
    <x v="139"/>
    <n v="44"/>
    <n v="563"/>
    <n v="969587"/>
    <x v="0"/>
    <s v="VP"/>
    <s v="PT"/>
    <s v="Separate"/>
    <m/>
    <m/>
    <m/>
    <m/>
    <m/>
    <m/>
    <m/>
    <m/>
    <m/>
    <m/>
    <m/>
    <m/>
    <m/>
    <m/>
    <m/>
    <m/>
    <m/>
    <m/>
    <m/>
    <m/>
    <m/>
    <m/>
    <m/>
    <m/>
    <s v=""/>
    <n v="0"/>
    <n v="0"/>
  </r>
  <r>
    <n v="2015"/>
    <n v="40179"/>
    <n v="4179"/>
    <s v="Broward County Community Bus Service(BCT)"/>
    <s v="Inactive"/>
    <s v="Full Reporter"/>
    <s v="Plantation"/>
    <x v="24"/>
    <n v="2010"/>
    <x v="162"/>
    <n v="4"/>
    <n v="1239"/>
    <n v="5502379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77707"/>
    <n v="70508"/>
    <n v="49276"/>
    <n v="33790"/>
    <n v="33603"/>
    <n v="33731"/>
    <n v="33822"/>
    <s v=""/>
    <m/>
    <m/>
  </r>
  <r>
    <n v="2015"/>
    <n v="40179"/>
    <n v="4179"/>
    <s v="Broward County Community Bus Service(BCT)"/>
    <s v="Inactive"/>
    <s v="Full Reporter"/>
    <s v="Plantation"/>
    <x v="24"/>
    <n v="2010"/>
    <x v="162"/>
    <n v="4"/>
    <n v="1239"/>
    <n v="5502379"/>
    <x v="2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139152"/>
    <n v="104184"/>
    <n v="114420"/>
    <n v="134925"/>
    <n v="126025"/>
    <n v="137203"/>
    <n v="141482"/>
    <n v="128895"/>
    <m/>
    <m/>
  </r>
  <r>
    <n v="2017"/>
    <n v="40180"/>
    <n v="4180"/>
    <s v="University of Georgia Transit System(UGA)"/>
    <s v="Active"/>
    <s v="Full Reporter"/>
    <s v="Athens"/>
    <x v="23"/>
    <n v="2010"/>
    <x v="174"/>
    <n v="249"/>
    <n v="98"/>
    <n v="128754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8840"/>
    <n v="9252"/>
    <n v="9531"/>
    <n v="11425"/>
    <n v="11924"/>
    <n v="8809"/>
    <n v="8772"/>
    <n v="9574"/>
    <n v="10266"/>
  </r>
  <r>
    <n v="2017"/>
    <n v="40180"/>
    <n v="4180"/>
    <s v="University of Georgia Transit System(UGA)"/>
    <s v="Active"/>
    <s v="Full Reporter"/>
    <s v="Athens"/>
    <x v="23"/>
    <n v="2010"/>
    <x v="174"/>
    <n v="249"/>
    <n v="98"/>
    <n v="128754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96973"/>
    <n v="101650"/>
    <n v="101512"/>
    <n v="108164"/>
    <n v="114959"/>
    <n v="116332"/>
    <n v="111525"/>
    <n v="110753"/>
    <n v="105362"/>
  </r>
  <r>
    <n v="2017"/>
    <n v="40181"/>
    <n v="4181"/>
    <s v="Henry County Transit(HC)"/>
    <s v="Active"/>
    <s v="Reduced Reporter"/>
    <s v="McDonough"/>
    <x v="23"/>
    <n v="2010"/>
    <x v="155"/>
    <n v="9"/>
    <n v="2645"/>
    <n v="4515419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24423"/>
    <n v="26507"/>
    <n v="27116"/>
    <n v="17502"/>
    <n v="37029"/>
    <n v="35939"/>
    <n v="42164"/>
    <n v="39410"/>
    <n v="38227"/>
    <n v="42096"/>
  </r>
  <r>
    <n v="2017"/>
    <n v="40181"/>
    <n v="4181"/>
    <s v="Henry County Transit(HC)"/>
    <s v="Active"/>
    <s v="Reduced Reporter"/>
    <s v="McDonough"/>
    <x v="23"/>
    <n v="2010"/>
    <x v="155"/>
    <n v="9"/>
    <n v="2645"/>
    <n v="4515419"/>
    <x v="0"/>
    <s v="OT"/>
    <s v="DO"/>
    <s v="Discontinued"/>
    <m/>
    <m/>
    <m/>
    <m/>
    <m/>
    <m/>
    <m/>
    <m/>
    <m/>
    <m/>
    <m/>
    <m/>
    <m/>
    <m/>
    <m/>
    <m/>
    <n v="23096"/>
    <s v=""/>
    <s v=""/>
    <s v=""/>
    <s v=""/>
    <s v=""/>
    <s v=""/>
    <s v=""/>
    <s v=""/>
    <s v=""/>
    <m/>
  </r>
  <r>
    <n v="2017"/>
    <n v="40182"/>
    <n v="4182"/>
    <s v="Municipality of Toa Baja"/>
    <s v="Active"/>
    <s v="Reduced Reporter"/>
    <s v="Toa Baja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160"/>
    <n v="6930"/>
    <n v="4212"/>
    <n v="4260"/>
    <n v="12402"/>
    <n v="10512"/>
    <n v="9323"/>
  </r>
  <r>
    <n v="2017"/>
    <n v="40182"/>
    <n v="4182"/>
    <s v="Municipality of Toa Baja"/>
    <s v="Active"/>
    <s v="Reduced Reporter"/>
    <s v="Toa Baja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062"/>
    <n v="8010"/>
    <n v="5910"/>
    <n v="6162"/>
    <n v="10062"/>
    <n v="9776"/>
    <n v="7339"/>
  </r>
  <r>
    <n v="2017"/>
    <n v="40183"/>
    <n v="4183"/>
    <s v="Municipality of San Sebastian(MSS)"/>
    <s v="Active"/>
    <s v="Reduced Reporter"/>
    <s v="San Sebastian"/>
    <x v="27"/>
    <n v="2010"/>
    <x v="210"/>
    <n v="124"/>
    <n v="239"/>
    <n v="30619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935"/>
    <n v="1575"/>
    <n v="1175"/>
    <n v="1135"/>
    <n v="6082"/>
    <n v="6653"/>
  </r>
  <r>
    <n v="2017"/>
    <n v="40183"/>
    <n v="4183"/>
    <s v="Municipality of San Sebastian(MSS)"/>
    <s v="Active"/>
    <s v="Reduced Reporter"/>
    <s v="San Sebastian"/>
    <x v="27"/>
    <n v="2010"/>
    <x v="210"/>
    <n v="124"/>
    <n v="239"/>
    <n v="30619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950"/>
    <n v="2197"/>
    <n v="1842"/>
    <n v="1228"/>
    <n v="1080"/>
    <n v="888"/>
  </r>
  <r>
    <n v="2017"/>
    <n v="40184"/>
    <n v="4184"/>
    <s v="The City of Bowling Green/Community Action of Southern Kentucky(CASK)"/>
    <s v="Active"/>
    <s v="Reduced Reporter"/>
    <s v="Bowling Green"/>
    <x v="22"/>
    <n v="2010"/>
    <x v="230"/>
    <n v="364"/>
    <n v="45"/>
    <n v="7830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89"/>
    <n v="5421"/>
    <n v="5998"/>
    <n v="6502"/>
    <n v="5687"/>
    <n v="4898"/>
    <n v="5890"/>
    <n v="6246"/>
  </r>
  <r>
    <n v="2017"/>
    <n v="40184"/>
    <n v="4184"/>
    <s v="The City of Bowling Green/Community Action of Southern Kentucky(CASK)"/>
    <s v="Active"/>
    <s v="Reduced Reporter"/>
    <s v="Bowling Green"/>
    <x v="22"/>
    <n v="2010"/>
    <x v="230"/>
    <n v="364"/>
    <n v="45"/>
    <n v="7830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4475"/>
    <n v="14347"/>
    <n v="14312"/>
    <n v="14365"/>
    <n v="14310"/>
    <n v="14128"/>
    <n v="15016"/>
    <n v="15296"/>
  </r>
  <r>
    <n v="2017"/>
    <n v="40185"/>
    <n v="4185"/>
    <s v="Bay County Transportation Planning Organization(BTT)"/>
    <s v="Active"/>
    <s v="Full Reporter"/>
    <s v="Panama City"/>
    <x v="24"/>
    <n v="2010"/>
    <x v="231"/>
    <n v="229"/>
    <n v="92"/>
    <n v="143280"/>
    <x v="0"/>
    <s v="DR"/>
    <s v="DO"/>
    <s v="Discontinued"/>
    <n v="36380"/>
    <n v="50000"/>
    <n v="40092"/>
    <n v="42172"/>
    <n v="42692"/>
    <n v="49495"/>
    <n v="50162"/>
    <n v="41388"/>
    <n v="36104"/>
    <n v="43029"/>
    <n v="47095"/>
    <n v="45584"/>
    <n v="48672"/>
    <s v=""/>
    <s v=""/>
    <s v=""/>
    <s v=""/>
    <s v=""/>
    <s v=""/>
    <s v=""/>
    <s v=""/>
    <s v=""/>
    <s v=""/>
    <m/>
    <s v=""/>
    <m/>
    <m/>
  </r>
  <r>
    <n v="2017"/>
    <n v="40185"/>
    <n v="4185"/>
    <s v="Bay County Transportation Planning Organization(BTT)"/>
    <s v="Active"/>
    <s v="Full Reporter"/>
    <s v="Panama City"/>
    <x v="24"/>
    <n v="2010"/>
    <x v="231"/>
    <n v="229"/>
    <n v="92"/>
    <n v="143280"/>
    <x v="0"/>
    <s v="DR"/>
    <s v="PT"/>
    <s v="Operating"/>
    <s v=""/>
    <s v=""/>
    <n v="1352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48244"/>
    <n v="29066"/>
    <n v="26419"/>
    <n v="27121"/>
  </r>
  <r>
    <n v="2017"/>
    <n v="40185"/>
    <n v="4185"/>
    <s v="Bay County Transportation Planning Organization(BTT)"/>
    <s v="Active"/>
    <s v="Full Reporter"/>
    <s v="Panama City"/>
    <x v="24"/>
    <n v="2010"/>
    <x v="231"/>
    <n v="229"/>
    <n v="92"/>
    <n v="143280"/>
    <x v="0"/>
    <s v="MB"/>
    <s v="PT"/>
    <s v="Operating"/>
    <s v=""/>
    <s v=""/>
    <s v=""/>
    <s v=""/>
    <s v=""/>
    <n v="7200"/>
    <n v="8316"/>
    <n v="9036"/>
    <n v="9361"/>
    <n v="9036"/>
    <n v="10537"/>
    <n v="11430"/>
    <n v="13726"/>
    <n v="21252"/>
    <n v="20169"/>
    <n v="24096"/>
    <n v="24000"/>
    <n v="27866"/>
    <n v="36967"/>
    <n v="39123"/>
    <n v="40076"/>
    <n v="35105"/>
    <n v="40460"/>
    <n v="40334"/>
    <n v="40448"/>
    <n v="40188"/>
    <n v="37241"/>
  </r>
  <r>
    <n v="2017"/>
    <n v="40186"/>
    <n v="4186"/>
    <s v="City of Murfreesboro(Rover Public Transit)"/>
    <s v="Active"/>
    <s v="Reduced Reporter"/>
    <s v="Murfreesboro"/>
    <x v="19"/>
    <n v="2010"/>
    <x v="232"/>
    <n v="241"/>
    <n v="77"/>
    <n v="133228"/>
    <x v="0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n v="36000"/>
    <n v="44750"/>
    <n v="45480"/>
    <n v="4185"/>
    <s v=""/>
    <n v="0"/>
    <s v=""/>
    <n v="0"/>
    <n v="0"/>
  </r>
  <r>
    <n v="2017"/>
    <n v="40186"/>
    <n v="4186"/>
    <s v="City of Murfreesboro(Rover Public Transit)"/>
    <s v="Active"/>
    <s v="Reduced Reporter"/>
    <s v="Murfreesboro"/>
    <x v="19"/>
    <n v="2010"/>
    <x v="232"/>
    <n v="241"/>
    <n v="77"/>
    <n v="133228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8000"/>
    <n v="18000"/>
    <n v="19500"/>
    <n v="18144"/>
    <n v="17928"/>
    <n v="17928"/>
    <n v="21000"/>
    <n v="20668"/>
    <n v="21000"/>
  </r>
  <r>
    <n v="2017"/>
    <n v="40186"/>
    <n v="4186"/>
    <s v="City of Murfreesboro(Rover Public Transit)"/>
    <s v="Active"/>
    <s v="Reduced Reporter"/>
    <s v="Murfreesboro"/>
    <x v="19"/>
    <n v="2010"/>
    <x v="232"/>
    <n v="241"/>
    <n v="77"/>
    <n v="133228"/>
    <x v="0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s v=""/>
    <m/>
    <m/>
  </r>
  <r>
    <n v="2017"/>
    <n v="40187"/>
    <n v="4187"/>
    <s v="York County Council on Aging(YCCOA)"/>
    <s v="Active"/>
    <s v="Reduced Reporter"/>
    <s v="Rock Hill"/>
    <x v="26"/>
    <n v="2010"/>
    <x v="233"/>
    <n v="295"/>
    <n v="96"/>
    <n v="10499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1183"/>
    <n v="13854"/>
    <n v="14006"/>
    <n v="12250"/>
    <n v="11716"/>
    <n v="11245"/>
  </r>
  <r>
    <n v="2017"/>
    <n v="40188"/>
    <n v="4188"/>
    <s v="Virgin Islands Department of Public Works(VIDPW)"/>
    <s v="Active"/>
    <s v="Reduced Reporter"/>
    <s v="St. Thomas"/>
    <x v="28"/>
    <n v="2010"/>
    <x v="234"/>
    <n v="600"/>
    <n v="134"/>
    <n v="10640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173"/>
    <n v="0"/>
    <n v="26084"/>
    <n v="24943"/>
    <n v="25904"/>
    <n v="24293"/>
    <n v="29843"/>
    <n v="30511"/>
  </r>
  <r>
    <n v="2017"/>
    <n v="40188"/>
    <n v="4188"/>
    <s v="Virgin Islands Department of Public Works(VIDPW)"/>
    <s v="Active"/>
    <s v="Reduced Reporter"/>
    <s v="St. Thomas"/>
    <x v="28"/>
    <n v="2010"/>
    <x v="234"/>
    <n v="600"/>
    <n v="134"/>
    <n v="106405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80"/>
    <n v="0"/>
    <n v="20866"/>
    <n v="24110"/>
    <n v="19899"/>
    <n v="24572"/>
    <n v="54148"/>
    <n v="52577"/>
  </r>
  <r>
    <n v="2017"/>
    <n v="40190"/>
    <n v="4190"/>
    <s v="East Tennessee Human Resource Agency, Inc.(ETHRA)"/>
    <s v="Active"/>
    <s v="Reduced Reporter"/>
    <s v="Knoxville"/>
    <x v="19"/>
    <n v="2010"/>
    <x v="235"/>
    <n v="449"/>
    <n v="60"/>
    <n v="5903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006"/>
    <n v="0"/>
    <n v="196398"/>
    <n v="205985"/>
    <n v="222351"/>
    <n v="219341"/>
    <n v="212856"/>
  </r>
  <r>
    <n v="2017"/>
    <n v="40191"/>
    <n v="4191"/>
    <s v="Transit Authority of Central Kentucky(TACK Transportation)"/>
    <s v="Active"/>
    <s v="Full Reporter"/>
    <s v="Elizabethtown"/>
    <x v="22"/>
    <n v="2010"/>
    <x v="236"/>
    <n v="379"/>
    <n v="57"/>
    <n v="73467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7552"/>
    <n v="0"/>
    <n v="76036"/>
    <n v="72264"/>
    <n v="63323"/>
    <n v="59815"/>
    <n v="61329"/>
  </r>
  <r>
    <n v="2017"/>
    <n v="40191"/>
    <n v="4191"/>
    <s v="Transit Authority of Central Kentucky(TACK Transportation)"/>
    <s v="Active"/>
    <s v="Full Reporter"/>
    <s v="Elizabethtown"/>
    <x v="22"/>
    <n v="2010"/>
    <x v="236"/>
    <n v="379"/>
    <n v="57"/>
    <n v="73467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82"/>
    <n v="0"/>
    <n v="5600"/>
    <n v="5028"/>
    <n v="4735"/>
    <n v="5009"/>
    <n v="5020"/>
  </r>
  <r>
    <n v="2017"/>
    <n v="40191"/>
    <n v="4191"/>
    <s v="Transit Authority of Central Kentucky(TACK Transportation)"/>
    <s v="Active"/>
    <s v="Full Reporter"/>
    <s v="Elizabethtown"/>
    <x v="22"/>
    <n v="2010"/>
    <x v="236"/>
    <n v="379"/>
    <n v="57"/>
    <n v="73467"/>
    <x v="0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096"/>
    <n v="0"/>
    <n v="11100"/>
    <n v="7021"/>
    <n v="7355"/>
    <n v="6513"/>
    <n v="5600"/>
  </r>
  <r>
    <n v="2017"/>
    <n v="40192"/>
    <n v="4192"/>
    <s v="Martin County"/>
    <s v="Active"/>
    <s v="Full Reporter"/>
    <s v="Stuart"/>
    <x v="24"/>
    <n v="2010"/>
    <x v="203"/>
    <n v="101"/>
    <n v="208"/>
    <n v="376047"/>
    <x v="0"/>
    <s v="CB"/>
    <s v="PT"/>
    <s v="Operating"/>
    <m/>
    <m/>
    <m/>
    <m/>
    <m/>
    <m/>
    <m/>
    <m/>
    <m/>
    <m/>
    <m/>
    <m/>
    <m/>
    <m/>
    <m/>
    <m/>
    <m/>
    <m/>
    <m/>
    <m/>
    <m/>
    <m/>
    <m/>
    <m/>
    <m/>
    <n v="3628"/>
    <n v="3871"/>
  </r>
  <r>
    <n v="2017"/>
    <n v="40192"/>
    <n v="4192"/>
    <s v="Martin County"/>
    <s v="Active"/>
    <s v="Full Reporter"/>
    <s v="Stuart"/>
    <x v="24"/>
    <n v="2010"/>
    <x v="203"/>
    <n v="101"/>
    <n v="208"/>
    <n v="376047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680"/>
    <n v="8096"/>
    <n v="7263"/>
    <n v="5202"/>
    <n v="5011"/>
    <n v="4540"/>
    <n v="4361"/>
  </r>
  <r>
    <n v="2017"/>
    <n v="40192"/>
    <n v="4192"/>
    <s v="Martin County"/>
    <s v="Active"/>
    <s v="Full Reporter"/>
    <s v="Stuart"/>
    <x v="24"/>
    <n v="2010"/>
    <x v="203"/>
    <n v="101"/>
    <n v="208"/>
    <n v="376047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41"/>
    <n v="11123"/>
    <n v="10293"/>
    <n v="12486"/>
    <n v="15186"/>
    <n v="15149"/>
    <n v="15951"/>
  </r>
  <r>
    <n v="2017"/>
    <n v="40193"/>
    <n v="4193"/>
    <s v="Liberty Transit(LT)"/>
    <s v="Active"/>
    <s v="Reduced Reporter"/>
    <s v="Hinesville"/>
    <x v="23"/>
    <n v="2010"/>
    <x v="237"/>
    <n v="486"/>
    <n v="31"/>
    <n v="51456"/>
    <x v="0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646"/>
    <s v=""/>
    <n v="0"/>
    <s v=""/>
    <m/>
    <m/>
  </r>
  <r>
    <n v="2017"/>
    <n v="40193"/>
    <n v="4193"/>
    <s v="Liberty Transit(LT)"/>
    <s v="Active"/>
    <s v="Reduced Reporter"/>
    <s v="Hinesville"/>
    <x v="23"/>
    <n v="2010"/>
    <x v="237"/>
    <n v="486"/>
    <n v="31"/>
    <n v="51456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258"/>
    <n v="8253"/>
    <n v="8383"/>
    <n v="8416"/>
    <n v="8648"/>
  </r>
  <r>
    <n v="2017"/>
    <n v="40194"/>
    <n v="4194"/>
    <s v="Municipality of Mayaguez(MAYAGUEZ MUN)"/>
    <s v="Active"/>
    <s v="Reduced Reporter"/>
    <s v="Mayaguez"/>
    <x v="27"/>
    <n v="2010"/>
    <x v="212"/>
    <n v="284"/>
    <n v="54"/>
    <n v="10957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71"/>
    <n v="4600"/>
    <n v="4680"/>
    <n v="4696"/>
    <n v="5635"/>
    <n v="4898"/>
  </r>
  <r>
    <n v="2017"/>
    <n v="40194"/>
    <n v="4194"/>
    <s v="Municipality of Mayaguez(MAYAGUEZ MUN)"/>
    <s v="Active"/>
    <s v="Reduced Reporter"/>
    <s v="Mayaguez"/>
    <x v="27"/>
    <n v="2010"/>
    <x v="212"/>
    <n v="284"/>
    <n v="54"/>
    <n v="109572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360"/>
    <n v="15400"/>
    <n v="28080"/>
    <n v="28124"/>
    <n v="22480"/>
    <n v="20232"/>
  </r>
  <r>
    <n v="2017"/>
    <n v="40194"/>
    <n v="4194"/>
    <s v="Municipality of Mayaguez(MAYAGUEZ MUN)"/>
    <s v="Active"/>
    <s v="Reduced Reporter"/>
    <s v="Mayaguez"/>
    <x v="27"/>
    <n v="2010"/>
    <x v="212"/>
    <n v="284"/>
    <n v="54"/>
    <n v="109572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5612"/>
    <n v="24672"/>
  </r>
  <r>
    <n v="2016"/>
    <n v="40195"/>
    <n v="4195"/>
    <s v="Municipality of San Lorenzo(MASL)"/>
    <s v="Inactive"/>
    <s v="Reduced Reporter"/>
    <s v="San Lorenzo"/>
    <x v="27"/>
    <n v="2010"/>
    <x v="190"/>
    <n v="21"/>
    <n v="867"/>
    <n v="2148346"/>
    <x v="2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28"/>
    <n v="543"/>
    <n v="1327"/>
    <n v="2302"/>
    <n v="2138"/>
    <m/>
  </r>
  <r>
    <n v="2016"/>
    <n v="40195"/>
    <n v="4195"/>
    <s v="Municipality of San Lorenzo(MASL)"/>
    <s v="Inactive"/>
    <s v="Reduced Reporter"/>
    <s v="San Lorenzo"/>
    <x v="27"/>
    <n v="2010"/>
    <x v="190"/>
    <n v="21"/>
    <n v="867"/>
    <n v="2148346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680"/>
    <n v="3698"/>
    <n v="5228"/>
    <n v="7546"/>
    <n v="7302"/>
    <m/>
  </r>
  <r>
    <n v="2017"/>
    <n v="40196"/>
    <n v="4196"/>
    <s v="Kentuckiana Regional Planning and Development Agency(KIPDA)"/>
    <s v="Active"/>
    <s v="Full Reporter"/>
    <s v="Louisville"/>
    <x v="22"/>
    <n v="2010"/>
    <x v="151"/>
    <n v="43"/>
    <n v="477"/>
    <n v="972546"/>
    <x v="0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000"/>
    <n v="31439"/>
    <n v="33767"/>
    <n v="30995"/>
    <n v="29674"/>
    <n v="30748"/>
  </r>
  <r>
    <n v="2017"/>
    <n v="40197"/>
    <n v="4197"/>
    <s v="Municipality of Lares"/>
    <s v="Active"/>
    <s v="Reduced Reporter"/>
    <s v="Lares"/>
    <x v="27"/>
    <n v="2010"/>
    <x v="210"/>
    <n v="124"/>
    <n v="239"/>
    <n v="30619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1799"/>
    <n v="2718"/>
    <n v="2638"/>
  </r>
  <r>
    <n v="2017"/>
    <n v="40197"/>
    <n v="4197"/>
    <s v="Municipality of Lares"/>
    <s v="Active"/>
    <s v="Reduced Reporter"/>
    <s v="Lares"/>
    <x v="27"/>
    <n v="2010"/>
    <x v="210"/>
    <n v="124"/>
    <n v="239"/>
    <n v="30619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8839"/>
    <n v="3840"/>
    <n v="9193"/>
    <n v="3640"/>
    <n v="6117"/>
    <n v="6504"/>
  </r>
  <r>
    <n v="2017"/>
    <n v="40198"/>
    <n v="4198"/>
    <s v="Municipality of Dorado"/>
    <s v="Active"/>
    <s v="Reduced Reporter"/>
    <s v="Dorado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527"/>
    <n v="334"/>
    <n v="321"/>
    <n v="465"/>
    <n v="539"/>
    <n v="446"/>
  </r>
  <r>
    <n v="2017"/>
    <n v="40198"/>
    <n v="4198"/>
    <s v="Municipality of Dorado"/>
    <s v="Active"/>
    <s v="Reduced Reporter"/>
    <s v="Dorado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2240"/>
    <n v="3202"/>
    <n v="3069"/>
    <n v="3175"/>
    <n v="2931"/>
    <n v="2247"/>
  </r>
  <r>
    <n v="2017"/>
    <n v="40198"/>
    <n v="4198"/>
    <s v="Municipality of Dorado"/>
    <s v="Active"/>
    <s v="Reduced Reporter"/>
    <s v="Dorado"/>
    <x v="27"/>
    <n v="2010"/>
    <x v="190"/>
    <n v="21"/>
    <n v="867"/>
    <n v="2148346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n v="2761"/>
    <n v="2816"/>
    <n v="6114"/>
  </r>
  <r>
    <n v="2017"/>
    <n v="40199"/>
    <n v="4199"/>
    <s v="Autonomous Municipality of Vega Alta(MUNVA)"/>
    <s v="Active"/>
    <s v="Reduced Reporter"/>
    <s v="Vega Alta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"/>
    <n v="122"/>
    <n v="123"/>
    <n v="1288"/>
  </r>
  <r>
    <n v="2017"/>
    <n v="40199"/>
    <n v="4199"/>
    <s v="Autonomous Municipality of Vega Alta(MUNVA)"/>
    <s v="Active"/>
    <s v="Reduced Reporter"/>
    <s v="Vega Alta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n v="2041.9999999999998"/>
    <n v="4866"/>
    <n v="5253"/>
    <n v="3992"/>
    <n v="5546"/>
  </r>
  <r>
    <n v="2017"/>
    <n v="40200"/>
    <n v="4200"/>
    <s v="Tampa Bay Area Regional Transit Authority(TBARTA)"/>
    <s v="Active"/>
    <s v="Full Reporter"/>
    <s v="Tampa"/>
    <x v="24"/>
    <n v="2010"/>
    <x v="160"/>
    <n v="17"/>
    <n v="957"/>
    <n v="2441770"/>
    <x v="0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168"/>
    <n v="41728"/>
    <n v="39072"/>
    <n v="51068"/>
    <n v="38328"/>
    <n v="38862"/>
    <n v="41830"/>
  </r>
  <r>
    <n v="2017"/>
    <n v="40201"/>
    <n v="4201"/>
    <s v="Municipality of Guaynabo"/>
    <s v="Active"/>
    <s v="Reduced Reporter"/>
    <s v="Guaynabo"/>
    <x v="27"/>
    <n v="2010"/>
    <x v="190"/>
    <n v="21"/>
    <n v="867"/>
    <n v="2148346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6395"/>
    <n v="10459"/>
    <n v="2742"/>
    <n v="2584"/>
    <n v="1960"/>
  </r>
  <r>
    <n v="2017"/>
    <n v="40201"/>
    <n v="4201"/>
    <s v="Municipality of Guaynabo"/>
    <s v="Active"/>
    <s v="Reduced Reporter"/>
    <s v="Guaynabo"/>
    <x v="27"/>
    <n v="2010"/>
    <x v="190"/>
    <n v="21"/>
    <n v="867"/>
    <n v="21483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2267.000000000004"/>
    <n v="30900"/>
    <n v="31330"/>
    <n v="29513"/>
    <n v="30904"/>
  </r>
  <r>
    <n v="2017"/>
    <n v="40203"/>
    <n v="4203"/>
    <s v="Enterprise Rideshare"/>
    <s v="Active"/>
    <s v="Full Reporter"/>
    <s v="Atlanta"/>
    <x v="23"/>
    <n v="2010"/>
    <x v="155"/>
    <n v="9"/>
    <n v="2645"/>
    <n v="4515419"/>
    <x v="0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59770"/>
    <n v="42111"/>
    <n v="30649"/>
    <n v="22718"/>
    <n v="42620"/>
  </r>
  <r>
    <n v="2017"/>
    <n v="40204"/>
    <n v="4204"/>
    <s v="Mid-Cumberland Human Resource Agency(MCHRA)"/>
    <s v="Active"/>
    <s v="Reduced Reporter"/>
    <s v="Nashville"/>
    <x v="19"/>
    <n v="2010"/>
    <x v="232"/>
    <n v="241"/>
    <n v="77"/>
    <n v="133228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201800"/>
    <n v="225000"/>
    <n v="230720"/>
    <n v="247748"/>
    <n v="167219"/>
    <n v="181118"/>
    <n v="185640"/>
    <n v="194595"/>
    <n v="209629"/>
    <n v="191491"/>
    <n v="185078"/>
  </r>
  <r>
    <n v="2017"/>
    <n v="40204"/>
    <n v="4204"/>
    <s v="Mid-Cumberland Human Resource Agency(MCHRA)"/>
    <s v="Active"/>
    <s v="Reduced Reporter"/>
    <s v="Nashville"/>
    <x v="19"/>
    <n v="2010"/>
    <x v="232"/>
    <n v="241"/>
    <n v="77"/>
    <n v="133228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80"/>
    <n v="2976"/>
    <n v="966"/>
    <n v="678"/>
    <n v="724"/>
  </r>
  <r>
    <n v="2017"/>
    <n v="40205"/>
    <n v="4205"/>
    <s v="Iredell County Area Transportation Services(ICATS)"/>
    <s v="Active"/>
    <s v="Reduced Reporter"/>
    <s v="Statesville"/>
    <x v="20"/>
    <n v="2010"/>
    <x v="143"/>
    <n v="38"/>
    <n v="741"/>
    <n v="124944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43264"/>
    <n v="47041"/>
    <n v="42430"/>
    <n v="43368"/>
    <n v="45882"/>
    <n v="37031"/>
    <n v="35776"/>
    <n v="34801"/>
    <n v="43012"/>
    <n v="42228"/>
    <n v="42025"/>
  </r>
  <r>
    <n v="2017"/>
    <n v="40205"/>
    <n v="4205"/>
    <s v="Iredell County Area Transportation Services(ICATS)"/>
    <s v="Active"/>
    <s v="Reduced Reporter"/>
    <s v="Statesville"/>
    <x v="20"/>
    <n v="2010"/>
    <x v="143"/>
    <n v="38"/>
    <n v="741"/>
    <n v="1249442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2919"/>
    <n v="2920"/>
    <n v="2308"/>
    <n v="1476"/>
    <n v="1072"/>
    <n v="550"/>
    <n v="550"/>
    <n v="3751"/>
    <n v="5566"/>
    <n v="5692"/>
    <n v="5749"/>
  </r>
  <r>
    <n v="2017"/>
    <n v="40206"/>
    <n v="4206"/>
    <s v="Berkeley Charleston Dorchester RTMA(RTMA)"/>
    <s v="Active"/>
    <s v="Reduced Reporter"/>
    <s v="Moncks Corner"/>
    <x v="26"/>
    <n v="2010"/>
    <x v="209"/>
    <n v="76"/>
    <n v="293"/>
    <n v="548404"/>
    <x v="0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022"/>
    <n v="16640"/>
    <n v="92276"/>
    <n v="39986"/>
    <n v="42769"/>
    <n v="43880"/>
    <n v="42872"/>
  </r>
  <r>
    <n v="2017"/>
    <n v="40206"/>
    <n v="4206"/>
    <s v="Berkeley Charleston Dorchester RTMA(RTMA)"/>
    <s v="Active"/>
    <s v="Reduced Reporter"/>
    <s v="Moncks Corner"/>
    <x v="26"/>
    <n v="2010"/>
    <x v="209"/>
    <n v="76"/>
    <n v="293"/>
    <n v="548404"/>
    <x v="0"/>
    <s v="DR"/>
    <s v="DO"/>
    <s v="Discontinued"/>
    <m/>
    <m/>
    <m/>
    <m/>
    <m/>
    <m/>
    <m/>
    <m/>
    <m/>
    <m/>
    <m/>
    <m/>
    <m/>
    <m/>
    <m/>
    <m/>
    <s v=""/>
    <s v=""/>
    <n v="11325"/>
    <n v="84023"/>
    <n v="68436"/>
    <n v="49900"/>
    <s v=""/>
    <s v=""/>
    <s v=""/>
    <s v=""/>
    <m/>
  </r>
  <r>
    <n v="2017"/>
    <n v="40206"/>
    <n v="4206"/>
    <s v="Berkeley Charleston Dorchester RTMA(RTMA)"/>
    <s v="Active"/>
    <s v="Reduced Reporter"/>
    <s v="Moncks Corner"/>
    <x v="26"/>
    <n v="2010"/>
    <x v="209"/>
    <n v="76"/>
    <n v="293"/>
    <n v="548404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39756"/>
    <n v="14544"/>
    <n v="28299"/>
    <n v="30319"/>
    <n v="18169"/>
    <n v="19402"/>
    <n v="1560"/>
    <n v="1126"/>
    <n v="1183"/>
    <n v="1212"/>
    <n v="1221"/>
  </r>
  <r>
    <n v="2017"/>
    <n v="40206"/>
    <n v="4206"/>
    <s v="Berkeley Charleston Dorchester RTMA(RTMA)"/>
    <s v="Active"/>
    <s v="Reduced Reporter"/>
    <s v="Moncks Corner"/>
    <x v="26"/>
    <n v="2010"/>
    <x v="209"/>
    <n v="76"/>
    <n v="293"/>
    <n v="548404"/>
    <x v="0"/>
    <s v="OT"/>
    <s v="DO"/>
    <s v="Discontinued"/>
    <m/>
    <m/>
    <m/>
    <m/>
    <m/>
    <m/>
    <m/>
    <m/>
    <m/>
    <m/>
    <m/>
    <m/>
    <m/>
    <m/>
    <m/>
    <m/>
    <s v=""/>
    <n v="57296"/>
    <n v="72713"/>
    <s v=""/>
    <s v=""/>
    <s v=""/>
    <s v=""/>
    <s v=""/>
    <s v=""/>
    <s v=""/>
    <m/>
  </r>
  <r>
    <n v="2017"/>
    <n v="40207"/>
    <s v="4R02-042"/>
    <s v="Good Wheels, Inc.(Good Wheels)"/>
    <s v="Active"/>
    <s v="Rural Reporter"/>
    <s v="Ft. Myers"/>
    <x v="2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105137"/>
    <n v="66898"/>
    <n v="84927"/>
    <n v="92480"/>
    <n v="86720"/>
    <n v="103045"/>
    <n v="92339"/>
    <n v="72560"/>
    <n v="114000"/>
    <n v="116527"/>
  </r>
  <r>
    <n v="2017"/>
    <n v="40207"/>
    <s v="4R02-042"/>
    <s v="Good Wheels, Inc.(Good Wheels)"/>
    <s v="Active"/>
    <s v="Rural Reporter"/>
    <s v="Ft. Myers"/>
    <x v="2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3650"/>
    <n v="3598"/>
  </r>
  <r>
    <n v="2017"/>
    <n v="40208"/>
    <n v="4208"/>
    <s v="City of Clemson/ Clemson Area Transit(CAT)"/>
    <s v="Active"/>
    <s v="Full Reporter"/>
    <s v="Clemson"/>
    <x v="26"/>
    <n v="2010"/>
    <x v="178"/>
    <n v="93"/>
    <n v="320"/>
    <n v="400492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64872"/>
    <n v="54231"/>
    <n v="45086"/>
    <n v="46481"/>
    <n v="43684"/>
    <n v="45236"/>
    <n v="44537"/>
    <n v="42495"/>
    <n v="47595"/>
    <n v="38717"/>
    <n v="53736"/>
  </r>
  <r>
    <n v="2017"/>
    <n v="40209"/>
    <n v="4209"/>
    <s v="Hoke County(HATS)"/>
    <s v="Active"/>
    <s v="Reduced Reporter"/>
    <s v="Raeford"/>
    <x v="20"/>
    <n v="2010"/>
    <x v="144"/>
    <n v="122"/>
    <n v="198"/>
    <n v="31028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7821"/>
    <n v="19248"/>
    <n v="21169"/>
    <n v="24000"/>
    <n v="25124"/>
    <n v="27558"/>
    <n v="26466"/>
    <n v="21948"/>
    <n v="22855"/>
    <n v="20352"/>
    <n v="24303"/>
  </r>
  <r>
    <n v="2017"/>
    <n v="40209"/>
    <n v="4209"/>
    <s v="Hoke County(HATS)"/>
    <s v="Active"/>
    <s v="Reduced Reporter"/>
    <s v="Raeford"/>
    <x v="20"/>
    <n v="2010"/>
    <x v="144"/>
    <n v="122"/>
    <n v="198"/>
    <n v="310282"/>
    <x v="0"/>
    <s v="MB"/>
    <s v="PT"/>
    <s v="Separate"/>
    <m/>
    <m/>
    <m/>
    <m/>
    <m/>
    <m/>
    <m/>
    <m/>
    <m/>
    <m/>
    <m/>
    <m/>
    <m/>
    <m/>
    <m/>
    <m/>
    <n v="1293"/>
    <s v=""/>
    <n v="1488"/>
    <m/>
    <m/>
    <m/>
    <m/>
    <m/>
    <m/>
    <n v="0"/>
    <n v="0"/>
  </r>
  <r>
    <n v="2017"/>
    <n v="40210"/>
    <n v="4210"/>
    <s v="Craven County(CARTS)"/>
    <s v="Active"/>
    <s v="Reduced Reporter"/>
    <s v="New Bern"/>
    <x v="20"/>
    <n v="2010"/>
    <x v="238"/>
    <n v="495"/>
    <n v="43"/>
    <n v="50503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32250"/>
    <n v="33392"/>
    <n v="34177"/>
    <n v="34164"/>
    <n v="35380"/>
    <n v="50196"/>
    <n v="41679"/>
    <n v="46648"/>
    <n v="42624"/>
    <n v="31271"/>
    <n v="35217"/>
  </r>
  <r>
    <n v="2017"/>
    <n v="40210"/>
    <n v="4210"/>
    <s v="Craven County(CARTS)"/>
    <s v="Active"/>
    <s v="Reduced Reporter"/>
    <s v="New Bern"/>
    <x v="20"/>
    <n v="2010"/>
    <x v="238"/>
    <n v="495"/>
    <n v="43"/>
    <n v="50503"/>
    <x v="0"/>
    <s v="MB"/>
    <s v="DO"/>
    <s v="Operating"/>
    <m/>
    <m/>
    <m/>
    <m/>
    <m/>
    <m/>
    <m/>
    <m/>
    <m/>
    <m/>
    <m/>
    <m/>
    <m/>
    <m/>
    <m/>
    <m/>
    <n v="4233"/>
    <n v="4199"/>
    <n v="4165"/>
    <n v="4500"/>
    <n v="4482"/>
    <m/>
    <m/>
    <m/>
    <m/>
    <n v="4483"/>
    <n v="4300"/>
  </r>
  <r>
    <n v="2013"/>
    <n v="40212"/>
    <n v="4212"/>
    <s v="HDB Service Group, Inc.(HDB)"/>
    <s v="Inactive"/>
    <s v="Reduced Reporter"/>
    <s v="LaGrange"/>
    <x v="22"/>
    <n v="2010"/>
    <x v="151"/>
    <n v="43"/>
    <n v="477"/>
    <n v="972546"/>
    <x v="2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3044"/>
    <n v="4450"/>
    <n v="4849"/>
    <n v="5189"/>
    <n v="4966"/>
    <n v="3991"/>
    <n v="2988"/>
    <m/>
    <s v=""/>
    <m/>
    <m/>
  </r>
  <r>
    <n v="2017"/>
    <n v="40213"/>
    <n v="4213"/>
    <s v="Autauga County Commission(ACRT)"/>
    <s v="Active"/>
    <s v="Reduced Reporter"/>
    <s v="Prattville"/>
    <x v="25"/>
    <n v="2010"/>
    <x v="172"/>
    <n v="142"/>
    <n v="154"/>
    <n v="263907"/>
    <x v="0"/>
    <s v="DR"/>
    <s v="DO"/>
    <s v="Operating"/>
    <s v=""/>
    <s v=""/>
    <n v="2712"/>
    <n v="3096"/>
    <n v="3570"/>
    <n v="3289"/>
    <n v="3289"/>
    <n v="4016"/>
    <n v="4016"/>
    <n v="12144"/>
    <n v="13500"/>
    <n v="12750"/>
    <n v="14250"/>
    <n v="14880"/>
    <m/>
    <m/>
    <n v="12975"/>
    <n v="15584"/>
    <n v="15152"/>
    <n v="16667"/>
    <n v="18204"/>
    <n v="19049"/>
    <n v="21175"/>
    <n v="23731"/>
    <n v="23784"/>
    <n v="24402"/>
    <n v="19785"/>
  </r>
  <r>
    <n v="2017"/>
    <n v="40214"/>
    <n v="4214"/>
    <s v="Cabarrus County Transportation Services(CCTS)"/>
    <s v="Active"/>
    <s v="Reduced Reporter"/>
    <s v="Kannapolis"/>
    <x v="20"/>
    <n v="2010"/>
    <x v="227"/>
    <n v="167"/>
    <n v="180"/>
    <n v="214881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604"/>
    <n v="29286"/>
    <n v="31684"/>
    <n v="37104"/>
    <n v="34957"/>
    <n v="31857"/>
    <n v="30802"/>
    <n v="38408"/>
  </r>
  <r>
    <n v="2017"/>
    <n v="40215"/>
    <n v="4215"/>
    <s v="Union County Transportation (UCT)"/>
    <s v="Active"/>
    <s v="Reduced Reporter"/>
    <s v="Monroe"/>
    <x v="20"/>
    <n v="2010"/>
    <x v="143"/>
    <n v="38"/>
    <n v="741"/>
    <n v="124944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39531"/>
    <n v="41874"/>
    <n v="44280"/>
    <n v="44868"/>
    <n v="45649"/>
    <n v="43581"/>
    <n v="44714"/>
    <n v="38619"/>
    <n v="37927"/>
    <n v="38086"/>
    <n v="39505"/>
  </r>
  <r>
    <n v="2017"/>
    <n v="40215"/>
    <n v="4215"/>
    <s v="Union County Transportation (UCT)"/>
    <s v="Active"/>
    <s v="Reduced Reporter"/>
    <s v="Monroe"/>
    <x v="20"/>
    <n v="2010"/>
    <x v="143"/>
    <n v="38"/>
    <n v="741"/>
    <n v="1249442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5"/>
    <n v="71"/>
    <n v="66"/>
    <n v="18"/>
    <n v="18"/>
  </r>
  <r>
    <n v="2017"/>
    <n v="40217"/>
    <n v="4217"/>
    <s v="Rowan Transit System(RTS)"/>
    <s v="Active"/>
    <s v="Reduced Reporter"/>
    <s v="Salisbury"/>
    <x v="20"/>
    <n v="2010"/>
    <x v="227"/>
    <n v="167"/>
    <n v="180"/>
    <n v="214881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564"/>
    <n v="31817"/>
    <n v="29673"/>
    <n v="37316"/>
    <n v="41632"/>
  </r>
  <r>
    <n v="2017"/>
    <n v="40217"/>
    <n v="4217"/>
    <s v="Rowan Transit System(RTS)"/>
    <s v="Active"/>
    <s v="Reduced Reporter"/>
    <s v="Salisbury"/>
    <x v="20"/>
    <n v="2010"/>
    <x v="227"/>
    <n v="167"/>
    <n v="180"/>
    <n v="214881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398"/>
    <n v="8594"/>
    <n v="6130"/>
    <n v="5493"/>
    <n v="5433"/>
  </r>
  <r>
    <n v="2017"/>
    <n v="40218"/>
    <n v="4218"/>
    <s v="Oldham's Public Bus"/>
    <s v="Active"/>
    <s v="Reduced Reporter"/>
    <s v="LaGrange"/>
    <x v="22"/>
    <n v="2010"/>
    <x v="151"/>
    <n v="43"/>
    <n v="477"/>
    <n v="972546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48"/>
    <n v="3024"/>
    <n v="3061"/>
    <n v="3072"/>
  </r>
  <r>
    <n v="2017"/>
    <n v="40220"/>
    <n v="4220"/>
    <s v="Pitt Area Transit System(PATS)"/>
    <s v="Active"/>
    <s v="Reduced Reporter"/>
    <s v="Greenville"/>
    <x v="20"/>
    <n v="2010"/>
    <x v="201"/>
    <n v="266"/>
    <n v="65"/>
    <n v="117798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369"/>
    <n v="24482"/>
    <n v="23666"/>
    <n v="22770"/>
    <n v="24011"/>
  </r>
  <r>
    <n v="2017"/>
    <n v="40221"/>
    <n v="4221"/>
    <s v="Gaston County"/>
    <s v="Active"/>
    <s v="Reduced Reporter"/>
    <s v="Gastonia"/>
    <x v="20"/>
    <n v="2010"/>
    <x v="145"/>
    <n v="200"/>
    <n v="139"/>
    <n v="169495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9876"/>
    <n v="43062"/>
    <n v="44800"/>
    <n v="35397"/>
    <n v="30041"/>
    <n v="26800"/>
    <n v="30933"/>
    <n v="33153"/>
  </r>
  <r>
    <n v="2017"/>
    <n v="40221"/>
    <n v="4221"/>
    <s v="Gaston County"/>
    <s v="Active"/>
    <s v="Reduced Reporter"/>
    <s v="Gastonia"/>
    <x v="20"/>
    <n v="2010"/>
    <x v="145"/>
    <n v="200"/>
    <n v="139"/>
    <n v="169495"/>
    <x v="0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n v="0"/>
    <n v="8052"/>
  </r>
  <r>
    <n v="2017"/>
    <n v="40221"/>
    <n v="4221"/>
    <s v="Gaston County"/>
    <s v="Active"/>
    <s v="Reduced Reporter"/>
    <s v="Gastonia"/>
    <x v="20"/>
    <n v="2010"/>
    <x v="145"/>
    <n v="200"/>
    <n v="139"/>
    <n v="169495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92"/>
    <n v="1937"/>
    <n v="2010"/>
    <n v="494"/>
    <n v="1488"/>
    <n v="1734"/>
    <n v="2102"/>
    <n v="2267"/>
  </r>
  <r>
    <n v="2017"/>
    <n v="40222"/>
    <s v="4R06-094"/>
    <s v="Wake County DSS(TRACS)"/>
    <s v="Active"/>
    <s v="Full Reporter"/>
    <s v="Raleigh"/>
    <x v="20"/>
    <n v="2010"/>
    <x v="142"/>
    <n v="50"/>
    <n v="518"/>
    <n v="884891"/>
    <x v="0"/>
    <s v="DR"/>
    <s v="PT"/>
    <s v="Operating"/>
    <m/>
    <m/>
    <m/>
    <m/>
    <m/>
    <m/>
    <m/>
    <m/>
    <m/>
    <m/>
    <m/>
    <m/>
    <m/>
    <m/>
    <m/>
    <m/>
    <m/>
    <m/>
    <m/>
    <n v="80784"/>
    <n v="107987"/>
    <n v="78471"/>
    <n v="92917"/>
    <n v="91721"/>
    <n v="104805"/>
    <n v="118217"/>
    <n v="133387"/>
  </r>
  <r>
    <n v="2017"/>
    <n v="40222"/>
    <s v="4R06-094"/>
    <s v="Wake County DSS(TRACS)"/>
    <s v="Active"/>
    <s v="Full Reporter"/>
    <s v="Raleigh"/>
    <x v="20"/>
    <n v="2010"/>
    <x v="142"/>
    <n v="50"/>
    <n v="518"/>
    <n v="884891"/>
    <x v="0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0160"/>
    <n v="23194"/>
    <s v=""/>
    <s v=""/>
    <m/>
  </r>
  <r>
    <n v="2017"/>
    <n v="40222"/>
    <s v="4R06-094"/>
    <s v="Wake County DSS(TRACS)"/>
    <s v="Active"/>
    <s v="Full Reporter"/>
    <s v="Raleigh"/>
    <x v="20"/>
    <n v="2010"/>
    <x v="142"/>
    <n v="50"/>
    <n v="518"/>
    <n v="884891"/>
    <x v="0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n v="4424"/>
    <s v=""/>
    <s v=""/>
    <s v=""/>
    <s v=""/>
    <m/>
  </r>
  <r>
    <n v="2017"/>
    <n v="40223"/>
    <n v="4223"/>
    <s v="Cumberland County(CTP)"/>
    <s v="Active"/>
    <s v="Reduced Reporter"/>
    <s v="Fayetteville"/>
    <x v="20"/>
    <n v="2010"/>
    <x v="144"/>
    <n v="122"/>
    <n v="198"/>
    <n v="310282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847"/>
    <n v="0"/>
    <n v="14204"/>
    <n v="15454"/>
    <n v="7713"/>
    <n v="11818"/>
  </r>
  <r>
    <n v="2017"/>
    <n v="40224"/>
    <n v="4224"/>
    <s v="Buncombe County(Mountain Mobility)"/>
    <s v="Active"/>
    <s v="Full Reporter"/>
    <s v="Asheville "/>
    <x v="20"/>
    <n v="2010"/>
    <x v="140"/>
    <n v="133"/>
    <n v="265"/>
    <n v="280648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8832"/>
    <n v="72068"/>
    <n v="74349"/>
    <n v="55585"/>
    <n v="56229"/>
    <n v="56089"/>
    <n v="53791"/>
    <n v="47217"/>
  </r>
  <r>
    <n v="2017"/>
    <n v="40224"/>
    <n v="4224"/>
    <s v="Buncombe County(Mountain Mobility)"/>
    <s v="Active"/>
    <s v="Full Reporter"/>
    <s v="Asheville "/>
    <x v="20"/>
    <n v="2010"/>
    <x v="140"/>
    <n v="133"/>
    <n v="265"/>
    <n v="280648"/>
    <x v="0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n v="10558"/>
    <s v=""/>
    <s v=""/>
    <s v=""/>
    <s v=""/>
    <m/>
  </r>
  <r>
    <n v="2017"/>
    <n v="40224"/>
    <n v="4224"/>
    <s v="Buncombe County(Mountain Mobility)"/>
    <s v="Active"/>
    <s v="Full Reporter"/>
    <s v="Asheville "/>
    <x v="20"/>
    <n v="2010"/>
    <x v="140"/>
    <n v="133"/>
    <n v="265"/>
    <n v="280648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176"/>
    <n v="7910"/>
    <n v="8095"/>
    <n v="7799"/>
    <n v="8162"/>
    <n v="7407"/>
    <n v="7466"/>
    <n v="7580"/>
  </r>
  <r>
    <n v="2017"/>
    <n v="40225"/>
    <n v="4225"/>
    <s v="Alamance County Transportation Authority(ACTA)"/>
    <s v="Active"/>
    <s v="Reduced Reporter"/>
    <s v="Burlington"/>
    <x v="20"/>
    <n v="2010"/>
    <x v="239"/>
    <n v="261"/>
    <n v="90"/>
    <n v="119911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1484"/>
    <n v="45557"/>
    <n v="47365"/>
    <n v="42544"/>
    <n v="47126"/>
    <n v="45429"/>
    <n v="51822"/>
    <n v="49878"/>
  </r>
  <r>
    <n v="2017"/>
    <n v="40226"/>
    <n v="4226"/>
    <s v="Mountain Projects, Inc.(MPI)"/>
    <s v="Active"/>
    <s v="Reduced Reporter"/>
    <s v="Waynesville"/>
    <x v="20"/>
    <n v="2010"/>
    <x v="140"/>
    <n v="133"/>
    <n v="265"/>
    <n v="280648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8844"/>
    <n v="21960"/>
    <n v="24364"/>
    <n v="27480"/>
    <n v="27915"/>
    <n v="19852"/>
    <n v="16707"/>
    <n v="19754"/>
    <n v="14864"/>
    <n v="15555"/>
    <n v="15645"/>
  </r>
  <r>
    <n v="2017"/>
    <n v="40227"/>
    <n v="4227"/>
    <s v="Onslow United Transit System(OUTS)"/>
    <s v="Active"/>
    <s v="Reduced Reporter"/>
    <s v="Jacksonville"/>
    <x v="20"/>
    <n v="2010"/>
    <x v="226"/>
    <n v="294"/>
    <n v="71"/>
    <n v="105419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152"/>
    <n v="33019"/>
    <n v="34198"/>
    <n v="36976"/>
    <n v="32727"/>
    <n v="40569"/>
    <n v="36221"/>
    <n v="36684"/>
  </r>
  <r>
    <n v="2017"/>
    <n v="40227"/>
    <n v="4227"/>
    <s v="Onslow United Transit System(OUTS)"/>
    <s v="Active"/>
    <s v="Reduced Reporter"/>
    <s v="Jacksonville"/>
    <x v="20"/>
    <n v="2010"/>
    <x v="226"/>
    <n v="294"/>
    <n v="71"/>
    <n v="105419"/>
    <x v="0"/>
    <s v="DR"/>
    <s v="PT"/>
    <s v="Separate"/>
    <m/>
    <m/>
    <m/>
    <m/>
    <m/>
    <m/>
    <m/>
    <m/>
    <m/>
    <m/>
    <m/>
    <m/>
    <m/>
    <m/>
    <m/>
    <m/>
    <m/>
    <m/>
    <m/>
    <m/>
    <m/>
    <m/>
    <m/>
    <m/>
    <m/>
    <n v="0"/>
    <n v="0"/>
  </r>
  <r>
    <n v="2017"/>
    <n v="40228"/>
    <n v="4228"/>
    <s v="Mecklenburg County DSS(MCTS)"/>
    <s v="Active"/>
    <s v="Full Reporter"/>
    <s v="Charlotte"/>
    <x v="20"/>
    <n v="2010"/>
    <x v="143"/>
    <n v="38"/>
    <n v="741"/>
    <n v="124944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5840"/>
    <n v="37080"/>
    <n v="34942"/>
    <n v="28464"/>
    <n v="26163"/>
    <n v="31103"/>
    <n v="28400"/>
    <n v="26236"/>
  </r>
  <r>
    <n v="2017"/>
    <n v="40228"/>
    <n v="4228"/>
    <s v="Mecklenburg County DSS(MCTS)"/>
    <s v="Active"/>
    <s v="Full Reporter"/>
    <s v="Charlotte"/>
    <x v="20"/>
    <n v="2010"/>
    <x v="143"/>
    <n v="38"/>
    <n v="741"/>
    <n v="1249442"/>
    <x v="0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3331"/>
    <n v="132149"/>
    <n v="0"/>
    <n v="124412"/>
    <n v="161450"/>
    <n v="53838"/>
  </r>
  <r>
    <n v="2017"/>
    <n v="40229"/>
    <n v="4229"/>
    <s v="Henderson County/ Apple Country Public Transit"/>
    <s v="Active"/>
    <s v="Reduced Reporter"/>
    <s v="Hendersonville"/>
    <x v="20"/>
    <n v="2010"/>
    <x v="140"/>
    <n v="133"/>
    <n v="265"/>
    <n v="280648"/>
    <x v="0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80"/>
    <n v="1900"/>
    <n v="1309"/>
    <n v="909"/>
    <n v="333"/>
  </r>
  <r>
    <n v="2017"/>
    <n v="40229"/>
    <n v="4229"/>
    <s v="Henderson County/ Apple Country Public Transit"/>
    <s v="Active"/>
    <s v="Reduced Reporter"/>
    <s v="Hendersonville"/>
    <x v="20"/>
    <n v="2010"/>
    <x v="140"/>
    <n v="133"/>
    <n v="265"/>
    <n v="280648"/>
    <x v="0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141"/>
    <n v="9015"/>
    <n v="8964"/>
    <n v="8922"/>
    <n v="9036"/>
  </r>
  <r>
    <n v="2017"/>
    <n v="40230"/>
    <n v="4230"/>
    <s v="City of Atlanta - Department of Public Works - Transit Division(COA DPW)"/>
    <s v="Active"/>
    <s v="Full Reporter"/>
    <s v="Atlanta"/>
    <x v="23"/>
    <n v="2010"/>
    <x v="155"/>
    <n v="9"/>
    <n v="2645"/>
    <n v="4515419"/>
    <x v="0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8697"/>
    <n v="13101"/>
    <n v="12048"/>
  </r>
  <r>
    <n v="2017"/>
    <n v="40231"/>
    <n v="4231"/>
    <s v="Orange County Public Transportation(OCPT)"/>
    <s v="Active"/>
    <s v="Reduced Reporter"/>
    <s v="Hillsborough"/>
    <x v="20"/>
    <n v="2010"/>
    <x v="177"/>
    <n v="110"/>
    <n v="182"/>
    <n v="34760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384"/>
    <n v="32118"/>
    <n v="20371"/>
    <n v="15455"/>
    <n v="13778"/>
    <n v="13193"/>
    <n v="12020"/>
    <n v="11431"/>
  </r>
  <r>
    <n v="2017"/>
    <n v="40231"/>
    <n v="4231"/>
    <s v="Orange County Public Transportation(OCPT)"/>
    <s v="Active"/>
    <s v="Reduced Reporter"/>
    <s v="Hillsborough"/>
    <x v="20"/>
    <n v="2010"/>
    <x v="177"/>
    <n v="110"/>
    <n v="182"/>
    <n v="347602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118"/>
    <n v="4172"/>
    <n v="4629"/>
    <n v="2838"/>
    <n v="2557"/>
    <n v="2622"/>
    <n v="5665"/>
    <n v="5106"/>
  </r>
  <r>
    <n v="2017"/>
    <n v="40232"/>
    <n v="4232"/>
    <s v="Central Florida Commuter Rail(SunRail)"/>
    <s v="Active"/>
    <s v="Full Reporter"/>
    <s v="Sanford"/>
    <x v="24"/>
    <n v="2010"/>
    <x v="166"/>
    <n v="32"/>
    <n v="598"/>
    <n v="1510516"/>
    <x v="0"/>
    <s v="C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08"/>
    <n v="20648"/>
    <n v="20460"/>
    <n v="25678"/>
  </r>
  <r>
    <n v="2017"/>
    <n v="40233"/>
    <n v="4233"/>
    <s v="City of Salisbury - Salisbury(Salisbury Transit)"/>
    <s v="Active"/>
    <s v="Reduced Reporter"/>
    <s v="Salisbury"/>
    <x v="20"/>
    <n v="2010"/>
    <x v="227"/>
    <n v="167"/>
    <n v="180"/>
    <n v="214881"/>
    <x v="0"/>
    <s v="DR"/>
    <s v="PT"/>
    <s v="Separate"/>
    <m/>
    <m/>
    <m/>
    <m/>
    <m/>
    <m/>
    <m/>
    <m/>
    <m/>
    <m/>
    <m/>
    <m/>
    <m/>
    <m/>
    <m/>
    <m/>
    <m/>
    <m/>
    <m/>
    <m/>
    <m/>
    <m/>
    <m/>
    <m/>
    <m/>
    <n v="0"/>
    <n v="0"/>
  </r>
  <r>
    <n v="2017"/>
    <n v="40233"/>
    <n v="4233"/>
    <s v="City of Salisbury - Salisbury(Salisbury Transit)"/>
    <s v="Active"/>
    <s v="Reduced Reporter"/>
    <s v="Salisbury"/>
    <x v="20"/>
    <n v="2010"/>
    <x v="227"/>
    <n v="167"/>
    <n v="180"/>
    <n v="214881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720"/>
    <n v="9881"/>
    <n v="10049"/>
    <n v="10920"/>
    <n v="12349"/>
  </r>
  <r>
    <n v="2017"/>
    <n v="40234"/>
    <n v="4234"/>
    <s v="Autonomous Municipality of Ponce(MAP)"/>
    <s v="Active"/>
    <s v="Reduced Reporter"/>
    <s v="Ponce"/>
    <x v="27"/>
    <n v="2010"/>
    <x v="240"/>
    <n v="218"/>
    <n v="44"/>
    <n v="149539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n v="1673"/>
    <n v="1680"/>
    <n v="2100"/>
  </r>
  <r>
    <n v="2017"/>
    <n v="40234"/>
    <n v="4234"/>
    <s v="Autonomous Municipality of Ponce(MAP)"/>
    <s v="Active"/>
    <s v="Reduced Reporter"/>
    <s v="Ponce"/>
    <x v="27"/>
    <n v="2010"/>
    <x v="240"/>
    <n v="218"/>
    <n v="44"/>
    <n v="149539"/>
    <x v="0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976"/>
    <n v="17640"/>
    <n v="14472"/>
    <n v="12225"/>
    <n v="16392"/>
  </r>
  <r>
    <n v="2017"/>
    <n v="40235"/>
    <n v="4235"/>
    <s v="Aiken Area Council on Aging, Inc."/>
    <s v="Active"/>
    <s v="Rural Reporter"/>
    <s v="Aiken"/>
    <x v="26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771"/>
    <n v="515"/>
    <s v=""/>
    <n v="3012"/>
    <n v="1900"/>
    <n v="2704"/>
    <n v="22999"/>
    <n v="28368"/>
    <n v="23805"/>
    <n v="17638"/>
    <n v="25426"/>
  </r>
  <r>
    <n v="2017"/>
    <n v="40235"/>
    <n v="4235"/>
    <s v="Aiken Area Council on Aging, Inc."/>
    <s v="Active"/>
    <s v="Rural Reporter"/>
    <s v="Aiken"/>
    <x v="26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n v="815"/>
    <n v="3309"/>
    <n v="6230"/>
    <n v="5040"/>
    <n v="4536"/>
    <n v="11955"/>
    <n v="13827"/>
    <n v="7592"/>
    <n v="5618"/>
  </r>
  <r>
    <n v="2017"/>
    <n v="40236"/>
    <n v="4236"/>
    <s v="City of Marietta"/>
    <s v="Active"/>
    <s v="Building Reporter"/>
    <s v="Marietta"/>
    <x v="23"/>
    <n v="2010"/>
    <x v="155"/>
    <n v="9"/>
    <n v="2645"/>
    <n v="4515419"/>
    <x v="0"/>
    <s v="MB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40237"/>
    <n v="4237"/>
    <s v="Lancaster County Council on Aging(Lancaster Area Ride Service)"/>
    <s v="Active"/>
    <s v="Reduced Reporter"/>
    <s v="Lancaster"/>
    <x v="26"/>
    <n v="2010"/>
    <x v="143"/>
    <n v="38"/>
    <n v="741"/>
    <n v="1249442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208"/>
    <n v="18170"/>
    <n v="24336"/>
    <n v="28392"/>
    <n v="26423"/>
  </r>
  <r>
    <n v="2017"/>
    <n v="40238"/>
    <m/>
    <s v="City of Coconut Creek"/>
    <s v="Active"/>
    <s v="Reduced Reporter"/>
    <s v="Coconut Creek"/>
    <x v="24"/>
    <n v="2010"/>
    <x v="162"/>
    <n v="4"/>
    <n v="1239"/>
    <n v="5502379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12669"/>
    <n v="13383"/>
    <n v="13170"/>
  </r>
  <r>
    <n v="2017"/>
    <n v="40239"/>
    <m/>
    <s v="City of Deerfield Beach/ North East Focal Point Senior Center"/>
    <s v="Active"/>
    <s v="Reduced Reporter"/>
    <s v="Deerfield Beach"/>
    <x v="24"/>
    <n v="2010"/>
    <x v="162"/>
    <n v="4"/>
    <n v="1239"/>
    <n v="5502379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n v="1303"/>
    <n v="1340"/>
    <n v="1569"/>
  </r>
  <r>
    <n v="2017"/>
    <n v="40239"/>
    <m/>
    <s v="City of Deerfield Beach/ North East Focal Point Senior Center"/>
    <s v="Active"/>
    <s v="Reduced Reporter"/>
    <s v="Deerfield Beach"/>
    <x v="24"/>
    <n v="2010"/>
    <x v="162"/>
    <n v="4"/>
    <n v="1239"/>
    <n v="5502379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3999"/>
    <n v="4000"/>
    <n v="3896"/>
  </r>
  <r>
    <n v="2017"/>
    <n v="40240"/>
    <m/>
    <s v="City of Lighthouse Point"/>
    <s v="Active"/>
    <s v="Reduced Reporter"/>
    <s v="Lighthouse Point"/>
    <x v="24"/>
    <n v="2010"/>
    <x v="162"/>
    <n v="4"/>
    <n v="1239"/>
    <n v="5502379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1436"/>
    <n v="1483"/>
    <n v="1430"/>
  </r>
  <r>
    <n v="2017"/>
    <n v="40241"/>
    <m/>
    <s v="City of Miramar - Public Works Department"/>
    <s v="Active"/>
    <s v="Reduced Reporter"/>
    <s v="Miramar"/>
    <x v="24"/>
    <n v="2010"/>
    <x v="162"/>
    <n v="4"/>
    <n v="1239"/>
    <n v="5502379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n v="107"/>
    <n v="40"/>
    <n v="31"/>
  </r>
  <r>
    <n v="2017"/>
    <n v="40241"/>
    <m/>
    <s v="City of Miramar - Public Works Department"/>
    <s v="Active"/>
    <s v="Reduced Reporter"/>
    <s v="Miramar"/>
    <x v="24"/>
    <n v="2010"/>
    <x v="162"/>
    <n v="4"/>
    <n v="1239"/>
    <n v="5502379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n v="12012"/>
    <n v="12013"/>
    <n v="11259"/>
  </r>
  <r>
    <n v="2017"/>
    <n v="40244"/>
    <m/>
    <s v="Spartanburg Regional Health Services, Inc.(SRHS)"/>
    <s v="Active"/>
    <s v="Full Reporter"/>
    <s v="Spartanburg"/>
    <x v="26"/>
    <n v="2010"/>
    <x v="196"/>
    <n v="192"/>
    <n v="190"/>
    <n v="180786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n v="90793"/>
    <n v="88196"/>
    <n v="80304"/>
  </r>
  <r>
    <n v="2017"/>
    <n v="40245"/>
    <m/>
    <s v="Clay County Council on Aging, Inc.(Clay Transit)"/>
    <s v="Active"/>
    <s v="Full Reporter"/>
    <s v="Green Cove Springs"/>
    <x v="24"/>
    <n v="2010"/>
    <x v="169"/>
    <n v="40"/>
    <n v="530"/>
    <n v="1065219"/>
    <x v="0"/>
    <s v="DR"/>
    <s v="DO"/>
    <s v="Operating"/>
    <m/>
    <m/>
    <m/>
    <m/>
    <m/>
    <m/>
    <m/>
    <m/>
    <m/>
    <m/>
    <m/>
    <m/>
    <m/>
    <m/>
    <m/>
    <m/>
    <s v=""/>
    <n v="2130"/>
    <n v="58265"/>
    <n v="57829"/>
    <n v="52196"/>
    <n v="56648"/>
    <n v="51570"/>
    <n v="57035"/>
    <n v="37429"/>
    <n v="58116"/>
    <n v="56375"/>
  </r>
  <r>
    <n v="2017"/>
    <n v="40245"/>
    <m/>
    <s v="Clay County Council on Aging, Inc.(Clay Transit)"/>
    <s v="Active"/>
    <s v="Full Reporter"/>
    <s v="Green Cove Springs"/>
    <x v="24"/>
    <n v="2010"/>
    <x v="169"/>
    <n v="40"/>
    <n v="530"/>
    <n v="1065219"/>
    <x v="0"/>
    <s v="MB"/>
    <s v="DO"/>
    <s v="Operating"/>
    <m/>
    <m/>
    <m/>
    <m/>
    <m/>
    <m/>
    <m/>
    <m/>
    <m/>
    <m/>
    <m/>
    <m/>
    <m/>
    <m/>
    <m/>
    <m/>
    <s v=""/>
    <n v="55670"/>
    <n v="5624"/>
    <n v="6084"/>
    <n v="9640"/>
    <n v="9259"/>
    <n v="12368"/>
    <n v="12735"/>
    <n v="14809"/>
    <n v="15700"/>
    <n v="15255"/>
  </r>
  <r>
    <n v="2017"/>
    <n v="40246"/>
    <m/>
    <s v="Center for Pan Asian Community Services, Inc.(CPACS)"/>
    <s v="Active"/>
    <s v="Reduced Reporter"/>
    <s v="Chamblee"/>
    <x v="23"/>
    <n v="2010"/>
    <x v="155"/>
    <n v="9"/>
    <n v="2645"/>
    <n v="4515419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1896"/>
    <n v="5703"/>
  </r>
  <r>
    <n v="2017"/>
    <n v="40246"/>
    <m/>
    <s v="Center for Pan Asian Community Services, Inc.(CPACS)"/>
    <s v="Active"/>
    <s v="Reduced Reporter"/>
    <s v="Chamblee"/>
    <x v="23"/>
    <n v="2010"/>
    <x v="155"/>
    <n v="9"/>
    <n v="2645"/>
    <n v="4515419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n v="757"/>
    <n v="2399"/>
  </r>
  <r>
    <n v="2017"/>
    <n v="40247"/>
    <m/>
    <s v="Shelby County Government(MAR)"/>
    <s v="Active"/>
    <s v="Reduced Reporter"/>
    <s v="Memphis"/>
    <x v="19"/>
    <n v="2010"/>
    <x v="138"/>
    <n v="41"/>
    <n v="497"/>
    <n v="1060061"/>
    <x v="0"/>
    <s v="VP"/>
    <s v="PT"/>
    <s v="Operating"/>
    <m/>
    <m/>
    <m/>
    <m/>
    <m/>
    <m/>
    <m/>
    <m/>
    <m/>
    <m/>
    <m/>
    <m/>
    <m/>
    <m/>
    <m/>
    <m/>
    <m/>
    <m/>
    <m/>
    <m/>
    <m/>
    <m/>
    <n v="0"/>
    <m/>
    <m/>
    <n v="3982"/>
    <n v="7918"/>
  </r>
  <r>
    <n v="2017"/>
    <n v="40248"/>
    <m/>
    <s v="Town of Hillsboro Beach"/>
    <s v="Active"/>
    <s v="Reduced Reporter"/>
    <s v="Hillsboro Beach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2014"/>
    <n v="1988"/>
  </r>
  <r>
    <n v="2017"/>
    <n v="40249"/>
    <m/>
    <s v="City of Hallandale Beach(COHB)"/>
    <s v="Active"/>
    <s v="Reduced Reporter"/>
    <s v="Hallandale Beach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5456"/>
    <n v="16584"/>
  </r>
  <r>
    <n v="2017"/>
    <n v="40250"/>
    <m/>
    <s v="City of Lauderdale Lakes"/>
    <s v="Active"/>
    <s v="Reduced Reporter"/>
    <s v="Lauderdale Lakes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4503"/>
    <n v="4414"/>
  </r>
  <r>
    <n v="2017"/>
    <n v="40251"/>
    <m/>
    <s v="City of Pembroke Pines"/>
    <s v="Active"/>
    <s v="Reduced Reporter"/>
    <s v="Pembrokes Pines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9567"/>
    <n v="19185"/>
  </r>
  <r>
    <n v="2017"/>
    <n v="40252"/>
    <m/>
    <s v="Link Transit - Burlington"/>
    <s v="Active"/>
    <s v="Reduced Reporter"/>
    <s v="Burlington"/>
    <x v="20"/>
    <n v="2010"/>
    <x v="239"/>
    <n v="261"/>
    <n v="90"/>
    <n v="119911"/>
    <x v="0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n v="50"/>
    <n v="1761"/>
  </r>
  <r>
    <n v="2017"/>
    <n v="40252"/>
    <m/>
    <s v="Link Transit - Burlington"/>
    <s v="Active"/>
    <s v="Reduced Reporter"/>
    <s v="Burlington"/>
    <x v="20"/>
    <n v="2010"/>
    <x v="239"/>
    <n v="261"/>
    <n v="90"/>
    <n v="119911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182"/>
    <n v="15942"/>
  </r>
  <r>
    <n v="2017"/>
    <n v="40253"/>
    <m/>
    <s v="City of Coral Springs"/>
    <s v="Active"/>
    <s v="Reduced Reporter"/>
    <s v="Coral Springs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6636"/>
    <n v="6546"/>
  </r>
  <r>
    <n v="2017"/>
    <n v="40254"/>
    <m/>
    <s v="City of Lauderhill"/>
    <s v="Active"/>
    <s v="Reduced Reporter"/>
    <s v="Lauderhill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9684"/>
    <n v="19412"/>
  </r>
  <r>
    <n v="2017"/>
    <n v="40255"/>
    <m/>
    <s v="City of Hollywood"/>
    <s v="Active"/>
    <s v="Reduced Reporter"/>
    <s v="Hollywood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5057"/>
    <n v="11617"/>
  </r>
  <r>
    <n v="2017"/>
    <n v="40256"/>
    <m/>
    <s v="City of Margate"/>
    <s v="Active"/>
    <s v="Reduced Reporter"/>
    <s v="Margate"/>
    <x v="24"/>
    <n v="2010"/>
    <x v="162"/>
    <n v="4"/>
    <n v="1239"/>
    <n v="5502379"/>
    <x v="0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n v="3494"/>
    <n v="3609"/>
  </r>
  <r>
    <n v="2017"/>
    <n v="40256"/>
    <m/>
    <s v="City of Margate"/>
    <s v="Active"/>
    <s v="Reduced Reporter"/>
    <s v="Margate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7394"/>
    <n v="7340"/>
  </r>
  <r>
    <n v="2017"/>
    <n v="40257"/>
    <m/>
    <s v="City of Pompano Beach"/>
    <s v="Active"/>
    <s v="Reduced Reporter"/>
    <s v="Pompano Beach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8090"/>
    <n v="8026"/>
  </r>
  <r>
    <n v="2017"/>
    <n v="40258"/>
    <m/>
    <s v="The Looper Group, Inc."/>
    <s v="Active"/>
    <s v="Full Reporter"/>
    <s v="St. Petersburg"/>
    <x v="24"/>
    <n v="2010"/>
    <x v="160"/>
    <n v="17"/>
    <n v="957"/>
    <n v="2441770"/>
    <x v="0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n v="5563"/>
    <n v="5584"/>
  </r>
  <r>
    <n v="2017"/>
    <n v="40259"/>
    <m/>
    <s v="Jolley Trolley Transportation of Clearwater, Inc.(PSTA)"/>
    <s v="Active"/>
    <s v="Full Reporter"/>
    <s v="Clearwater"/>
    <x v="24"/>
    <n v="2010"/>
    <x v="160"/>
    <n v="17"/>
    <n v="957"/>
    <n v="2441770"/>
    <x v="0"/>
    <s v="MB"/>
    <s v="DO"/>
    <s v="Discontinued"/>
    <m/>
    <m/>
    <m/>
    <m/>
    <m/>
    <m/>
    <m/>
    <m/>
    <m/>
    <m/>
    <m/>
    <m/>
    <m/>
    <m/>
    <m/>
    <m/>
    <m/>
    <m/>
    <m/>
    <m/>
    <m/>
    <m/>
    <m/>
    <m/>
    <m/>
    <n v="9649"/>
    <n v="31725"/>
  </r>
  <r>
    <n v="2017"/>
    <n v="40260"/>
    <m/>
    <s v="Town of Lauderdale-By-The-Sea"/>
    <s v="Active"/>
    <s v="Reduced Reporter"/>
    <s v="Lauderdale-By-The-Sea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3711"/>
    <n v="3635"/>
  </r>
  <r>
    <n v="2017"/>
    <n v="40261"/>
    <m/>
    <s v="City of Dania Beach"/>
    <s v="Active"/>
    <s v="Reduced Reporter"/>
    <s v="Dania Beach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5374"/>
    <n v="5305"/>
  </r>
  <r>
    <n v="2017"/>
    <n v="40262"/>
    <m/>
    <s v="Town of Davie"/>
    <s v="Active"/>
    <s v="Reduced Reporter"/>
    <s v="Davie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6079"/>
    <n v="15503"/>
  </r>
  <r>
    <n v="2017"/>
    <n v="40263"/>
    <m/>
    <s v="City of West Park"/>
    <s v="Active"/>
    <s v="Reduced Reporter"/>
    <s v="West Park"/>
    <x v="24"/>
    <n v="2010"/>
    <x v="162"/>
    <n v="4"/>
    <n v="1239"/>
    <n v="5502379"/>
    <x v="0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n v="1342"/>
    <n v="1310"/>
  </r>
  <r>
    <n v="2017"/>
    <n v="40265"/>
    <m/>
    <s v="North Central Alabama Regional Council of Governments(NARCOG)"/>
    <s v="Active"/>
    <s v="Full Reporter"/>
    <s v="Decatur"/>
    <x v="25"/>
    <n v="2010"/>
    <x v="187"/>
    <n v="392"/>
    <n v="58"/>
    <n v="70436"/>
    <x v="1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38821"/>
  </r>
  <r>
    <n v="1993"/>
    <n v="40901"/>
    <n v="4901"/>
    <s v="Government of Puerto Rico"/>
    <s v="Inactive"/>
    <s v="Full Reporter"/>
    <s v="Santurce"/>
    <x v="27"/>
    <n v="1990"/>
    <x v="190"/>
    <n v="400"/>
    <n v="198"/>
    <n v="1221086"/>
    <x v="2"/>
    <s v="P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903"/>
    <s v="4R03-042"/>
    <s v="Macon County Transit(MCT)"/>
    <s v="Active"/>
    <s v="Rural Reporter"/>
    <s v="Oglethrope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664"/>
    <n v="4494"/>
    <n v="4581"/>
    <n v="2341"/>
    <n v="2341"/>
    <n v="4316"/>
    <n v="4931"/>
    <n v="4962"/>
    <n v="4576"/>
    <n v="4734"/>
    <n v="5104"/>
  </r>
  <r>
    <n v="2017"/>
    <n v="40903"/>
    <s v="4R03-042"/>
    <s v="Macon County Transit(MCT)"/>
    <s v="Active"/>
    <s v="Rural Reporter"/>
    <s v="Oglethrope"/>
    <x v="23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04"/>
    <s v="4R03-011"/>
    <s v="Rabun County"/>
    <s v="Active"/>
    <s v="Rural Reporter"/>
    <s v="Tiger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695"/>
    <n v="4093"/>
    <n v="4486"/>
    <n v="5286"/>
    <n v="6402"/>
    <n v="6260"/>
    <n v="6796"/>
    <n v="6422"/>
    <n v="6453"/>
    <n v="8229"/>
    <n v="6372"/>
  </r>
  <r>
    <n v="2017"/>
    <n v="40905"/>
    <s v="4R03-035"/>
    <s v="Three Rivers Regional Commission(COATS)"/>
    <s v="Active"/>
    <s v="Rural Reporter"/>
    <s v="Griffin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0959"/>
    <n v="23796"/>
    <n v="21683"/>
    <n v="23178"/>
    <n v="27237"/>
    <n v="23518"/>
    <n v="22919"/>
    <n v="30468"/>
    <n v="26503"/>
    <n v="33421"/>
    <n v="32189"/>
  </r>
  <r>
    <n v="2017"/>
    <n v="40905"/>
    <s v="4R03-035"/>
    <s v="Three Rivers Regional Commission(COATS)"/>
    <s v="Active"/>
    <s v="Rural Reporter"/>
    <s v="Griffin"/>
    <x v="23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06"/>
    <s v="4R03-099"/>
    <s v="Ware County"/>
    <s v="Active"/>
    <s v="Rural Reporter"/>
    <s v="Waycross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5337"/>
    <n v="10835"/>
    <n v="7536"/>
    <n v="12045"/>
    <n v="10278"/>
    <n v="11717"/>
    <n v="13243"/>
    <n v="11552"/>
    <n v="12654"/>
    <n v="8262"/>
  </r>
  <r>
    <n v="2017"/>
    <n v="40907"/>
    <s v="4R01-003"/>
    <s v="Blount County Commission"/>
    <s v="Active"/>
    <s v="Rural Reporter"/>
    <s v="Oneonta"/>
    <x v="2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054"/>
    <n v="15404"/>
    <n v="13713"/>
    <n v="5440"/>
    <n v="13403"/>
    <n v="12776"/>
    <n v="12121"/>
    <n v="11379"/>
    <n v="8900"/>
    <n v="9965"/>
    <n v="10407"/>
  </r>
  <r>
    <n v="2017"/>
    <n v="40908"/>
    <s v="4R03-039"/>
    <s v="Heard County Transit(HCT)"/>
    <s v="Active"/>
    <s v="Rural Reporter"/>
    <s v="Franklin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213"/>
    <n v="4937"/>
    <n v="5380"/>
    <n v="1840"/>
    <n v="1840"/>
    <n v="4290"/>
    <n v="5000"/>
    <n v="4845"/>
    <n v="4584"/>
    <n v="4715"/>
    <n v="4544"/>
  </r>
  <r>
    <n v="2017"/>
    <n v="40908"/>
    <s v="4R03-039"/>
    <s v="Heard County Transit(HCT)"/>
    <s v="Active"/>
    <s v="Rural Reporter"/>
    <s v="Franklin"/>
    <x v="23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09"/>
    <s v="4R04-024"/>
    <s v="Middle Kentucky River Area Development Council, Inc.(MKRADC)"/>
    <s v="Active"/>
    <s v="Rural Reporter"/>
    <s v="Jackson"/>
    <x v="2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9039"/>
    <n v="24728"/>
    <n v="22446"/>
    <n v="27560"/>
    <n v="31888"/>
    <n v="26250"/>
    <n v="28735"/>
    <n v="27153"/>
    <n v="27412"/>
    <n v="28490"/>
    <n v="31920"/>
  </r>
  <r>
    <n v="2017"/>
    <n v="40910"/>
    <s v="4R03-043"/>
    <s v="Peach County Transit(PCT)"/>
    <s v="Active"/>
    <s v="Rural Reporter"/>
    <s v="Fort Valley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533"/>
    <n v="4350"/>
    <n v="4440"/>
    <n v="4550"/>
    <n v="3954"/>
    <n v="4446"/>
    <n v="4932"/>
    <n v="5626"/>
    <n v="5840"/>
    <n v="5432"/>
    <n v="4963"/>
  </r>
  <r>
    <n v="2017"/>
    <n v="40910"/>
    <s v="4R03-043"/>
    <s v="Peach County Transit(PCT)"/>
    <s v="Active"/>
    <s v="Rural Reporter"/>
    <s v="Fort Valley"/>
    <x v="23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11"/>
    <s v="4R01-021"/>
    <s v="Macon-Russell Community Action Agency"/>
    <s v="Active"/>
    <s v="Rural Reporter"/>
    <s v="Tuskegee"/>
    <x v="2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641"/>
    <n v="14863"/>
    <n v="15712"/>
    <n v="10419"/>
    <n v="10754"/>
    <n v="12222"/>
    <n v="2882"/>
    <n v="3398"/>
    <n v="4027"/>
    <n v="5528"/>
    <n v="5206"/>
  </r>
  <r>
    <n v="2017"/>
    <n v="40912"/>
    <s v="4R03-055"/>
    <s v="Crisp County Transit"/>
    <s v="Active"/>
    <s v="Rural Reporter"/>
    <s v="Cordele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033"/>
    <n v="9254"/>
    <n v="14351"/>
    <n v="10754"/>
    <n v="12243"/>
    <n v="11542"/>
    <n v="11809"/>
    <n v="12987"/>
    <n v="14959"/>
    <n v="12239"/>
    <n v="14505"/>
  </r>
  <r>
    <n v="2017"/>
    <n v="40913"/>
    <s v="4R06-015"/>
    <s v="Graham County(Graham County Transit)"/>
    <s v="Active"/>
    <s v="Rural Reporter"/>
    <s v="Robbinsville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645"/>
    <n v="14338"/>
    <n v="7767"/>
    <n v="7140"/>
    <n v="8361"/>
    <n v="7934"/>
    <n v="6707"/>
    <n v="6958"/>
    <n v="6923"/>
    <n v="6766"/>
    <n v="7779"/>
  </r>
  <r>
    <n v="2017"/>
    <n v="40913"/>
    <s v="4R06-015"/>
    <s v="Graham County(Graham County Transit)"/>
    <s v="Active"/>
    <s v="Rural Reporter"/>
    <s v="Robbinsville"/>
    <x v="20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3007"/>
    <s v=""/>
    <s v=""/>
    <s v=""/>
    <s v=""/>
    <s v=""/>
    <s v=""/>
    <s v=""/>
    <s v=""/>
    <s v=""/>
    <m/>
  </r>
  <r>
    <n v="2017"/>
    <n v="40915"/>
    <s v="4R06-014"/>
    <s v="Duplin County(Duplin County Transportation)"/>
    <s v="Active"/>
    <s v="Rural Reporter"/>
    <s v="Kenansville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4286"/>
    <n v="25636"/>
    <n v="22257"/>
    <n v="21132"/>
    <n v="22740"/>
    <n v="19497"/>
    <n v="17999"/>
    <n v="16757"/>
    <n v="18315"/>
    <n v="19017"/>
    <n v="18917"/>
  </r>
  <r>
    <n v="2017"/>
    <n v="40916"/>
    <s v="4R05-016"/>
    <s v="United Community Action Committee, Inc.(UCAC)"/>
    <s v="Active"/>
    <s v="Rural Reporter"/>
    <s v="Ashland"/>
    <x v="2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n v="7560"/>
    <s v=""/>
    <s v=""/>
    <n v="7730"/>
    <n v="7237"/>
    <n v="8402"/>
    <n v="9201"/>
    <n v="13817"/>
    <n v="17626"/>
  </r>
  <r>
    <n v="2017"/>
    <n v="40916"/>
    <s v="4R05-016"/>
    <s v="United Community Action Committee, Inc.(UCAC)"/>
    <s v="Active"/>
    <s v="Rural Reporter"/>
    <s v="Ashland"/>
    <x v="21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5707"/>
    <n v="25365"/>
    <s v=""/>
    <n v="7887"/>
    <n v="7318"/>
    <s v=""/>
    <s v=""/>
    <s v=""/>
    <s v=""/>
    <s v=""/>
    <m/>
  </r>
  <r>
    <n v="2017"/>
    <n v="40918"/>
    <s v="4R06-050"/>
    <s v="Wilkes Transportation Authority(Wilkes Transportation Authority (WTA))"/>
    <s v="Active"/>
    <s v="Rural Reporter"/>
    <s v="North Wilkesboro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0344"/>
    <n v="29060"/>
    <n v="27358"/>
    <n v="22752"/>
    <n v="25132"/>
    <n v="27624"/>
    <n v="25323"/>
    <n v="29275"/>
    <n v="30029"/>
    <n v="35622"/>
    <n v="42595"/>
  </r>
  <r>
    <n v="2017"/>
    <n v="40918"/>
    <s v="4R06-050"/>
    <s v="Wilkes Transportation Authority(Wilkes Transportation Authority (WTA))"/>
    <s v="Active"/>
    <s v="Rural Reporter"/>
    <s v="North Wilkesboro"/>
    <x v="2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n v="2966"/>
    <n v="4044"/>
    <n v="3487"/>
    <n v="3571"/>
    <n v="4258"/>
    <n v="3476"/>
    <n v="3567"/>
    <n v="3185"/>
    <n v="3226"/>
  </r>
  <r>
    <n v="2017"/>
    <n v="40920"/>
    <s v="4R02-008"/>
    <s v="Ride Solution"/>
    <s v="Active"/>
    <s v="Rural Reporter"/>
    <s v="Palatka"/>
    <x v="2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2016"/>
    <n v="2247"/>
    <s v=""/>
    <s v=""/>
    <s v=""/>
    <n v="15303"/>
    <s v=""/>
    <s v=""/>
    <s v=""/>
    <n v="26782"/>
  </r>
  <r>
    <n v="2017"/>
    <n v="40920"/>
    <s v="4R02-008"/>
    <s v="Ride Solution"/>
    <s v="Active"/>
    <s v="Rural Reporter"/>
    <s v="Palatka"/>
    <x v="24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n v="44904"/>
    <n v="46073"/>
    <n v="50459"/>
    <n v="60458"/>
    <n v="39735"/>
    <n v="18597"/>
    <n v="42389"/>
    <n v="42944"/>
    <n v="49771"/>
    <n v="29512"/>
  </r>
  <r>
    <n v="2017"/>
    <n v="40920"/>
    <s v="4R02-008"/>
    <s v="Ride Solution"/>
    <s v="Active"/>
    <s v="Rural Reporter"/>
    <s v="Palatka"/>
    <x v="24"/>
    <n v="2010"/>
    <x v="9"/>
    <m/>
    <m/>
    <m/>
    <x v="0"/>
    <s v="VP"/>
    <s v="DO"/>
    <s v="Operating"/>
    <m/>
    <m/>
    <m/>
    <m/>
    <m/>
    <m/>
    <m/>
    <m/>
    <m/>
    <m/>
    <m/>
    <m/>
    <m/>
    <m/>
    <m/>
    <m/>
    <s v=""/>
    <n v="2016"/>
    <n v="7866"/>
    <s v=""/>
    <s v=""/>
    <s v=""/>
    <n v="2404"/>
    <s v=""/>
    <s v=""/>
    <s v=""/>
    <n v="2216"/>
  </r>
  <r>
    <n v="2017"/>
    <n v="40921"/>
    <s v="4R06-039"/>
    <s v="Randolph County Senior Adult Association Inc.(Regional Coordinated Area Transp System (RCATS))"/>
    <s v="Active"/>
    <s v="Rural Reporter"/>
    <s v="Asheboro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5553"/>
    <n v="28290"/>
    <n v="29425"/>
    <n v="27456"/>
    <n v="33230"/>
    <n v="33375"/>
    <n v="32088"/>
    <n v="33700"/>
    <n v="37789"/>
    <n v="37148"/>
    <n v="37845"/>
  </r>
  <r>
    <n v="2017"/>
    <n v="40921"/>
    <s v="4R06-039"/>
    <s v="Randolph County Senior Adult Association Inc.(Regional Coordinated Area Transp System (RCATS))"/>
    <s v="Active"/>
    <s v="Rural Reporter"/>
    <s v="Asheboro"/>
    <x v="20"/>
    <n v="2010"/>
    <x v="9"/>
    <m/>
    <m/>
    <m/>
    <x v="0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2075"/>
    <s v=""/>
    <s v=""/>
    <s v=""/>
    <m/>
  </r>
  <r>
    <n v="2017"/>
    <n v="40921"/>
    <s v="4R06-039"/>
    <s v="Randolph County Senior Adult Association Inc.(Regional Coordinated Area Transp System (RCATS))"/>
    <s v="Active"/>
    <s v="Rural Reporter"/>
    <s v="Asheboro"/>
    <x v="20"/>
    <n v="2010"/>
    <x v="9"/>
    <m/>
    <m/>
    <m/>
    <x v="1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3034"/>
  </r>
  <r>
    <n v="2017"/>
    <n v="40922"/>
    <s v="4R05-015"/>
    <s v="South Central Community Action Agency, Inc.(SCCAA)"/>
    <s v="Active"/>
    <s v="Rural Reporter"/>
    <s v="D'Lo"/>
    <x v="2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n v="12400"/>
    <s v=""/>
    <s v=""/>
    <n v="98034"/>
    <n v="12020"/>
    <n v="21277"/>
    <n v="16140"/>
    <n v="18926"/>
    <n v="17780"/>
  </r>
  <r>
    <n v="2017"/>
    <n v="40922"/>
    <s v="4R05-015"/>
    <s v="South Central Community Action Agency, Inc.(SCCAA)"/>
    <s v="Active"/>
    <s v="Rural Reporter"/>
    <s v="D'Lo"/>
    <x v="21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10570"/>
    <n v="11890"/>
    <s v=""/>
    <n v="15924"/>
    <n v="12962"/>
    <s v=""/>
    <s v=""/>
    <s v=""/>
    <s v=""/>
    <s v=""/>
    <m/>
  </r>
  <r>
    <n v="2017"/>
    <n v="40923"/>
    <s v="4R02-021"/>
    <s v="Liberty County Board of County Commissioners(Liberty Transit)"/>
    <s v="Active"/>
    <s v="Rural Reporter"/>
    <s v="Bristol"/>
    <x v="2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10000"/>
    <n v="11780"/>
    <n v="7576"/>
    <n v="11572"/>
    <n v="9863"/>
    <n v="9420"/>
    <n v="21005"/>
    <n v="17286"/>
    <n v="18828"/>
    <n v="23488"/>
  </r>
  <r>
    <n v="2017"/>
    <n v="40924"/>
    <s v="4R03-032"/>
    <s v="Warren County Commission Transit(WCT)"/>
    <s v="Active"/>
    <s v="Rural Reporter"/>
    <s v="Warrenton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137"/>
    <n v="3687"/>
    <n v="3770"/>
    <n v="3655"/>
    <n v="4005"/>
    <n v="4020"/>
    <n v="3690"/>
    <n v="3652"/>
    <n v="3657"/>
    <n v="3748"/>
    <n v="3607"/>
  </r>
  <r>
    <n v="2017"/>
    <n v="40925"/>
    <s v="4R03-044"/>
    <s v="Pulaski County Transit(PCT)"/>
    <s v="Active"/>
    <s v="Rural Reporter"/>
    <s v="Hawkinsville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960"/>
    <n v="1992"/>
    <n v="1928"/>
    <n v="1968"/>
    <n v="1800"/>
    <n v="1984"/>
    <n v="1984"/>
    <n v="1961"/>
    <n v="1984"/>
    <n v="1984"/>
    <n v="1840"/>
  </r>
  <r>
    <n v="2017"/>
    <n v="40926"/>
    <s v="4R01-012"/>
    <s v="Escambia County Commission(ECATS)"/>
    <s v="Active"/>
    <s v="Rural Reporter"/>
    <s v="Brewton"/>
    <x v="2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0148"/>
    <n v="13769"/>
    <n v="12104"/>
    <n v="10159"/>
    <n v="9917"/>
    <n v="9309"/>
    <n v="8705"/>
    <n v="8056"/>
    <n v="8230"/>
    <n v="6602"/>
    <n v="6088"/>
  </r>
  <r>
    <n v="2017"/>
    <n v="40928"/>
    <s v="4R01-005"/>
    <s v="Baldwin County Commission(BRATS)"/>
    <s v="Active"/>
    <s v="Full Reporter"/>
    <s v="Robertsdale"/>
    <x v="25"/>
    <n v="2010"/>
    <x v="241"/>
    <n v="458"/>
    <n v="55"/>
    <n v="57383"/>
    <x v="0"/>
    <s v="CB"/>
    <s v="DO"/>
    <s v="Discontinued"/>
    <m/>
    <m/>
    <m/>
    <m/>
    <m/>
    <m/>
    <m/>
    <m/>
    <m/>
    <m/>
    <m/>
    <m/>
    <m/>
    <m/>
    <m/>
    <m/>
    <m/>
    <m/>
    <m/>
    <m/>
    <m/>
    <m/>
    <m/>
    <m/>
    <m/>
    <n v="3249"/>
    <m/>
  </r>
  <r>
    <n v="2017"/>
    <n v="40928"/>
    <s v="4R01-005"/>
    <s v="Baldwin County Commission(BRATS)"/>
    <s v="Active"/>
    <s v="Full Reporter"/>
    <s v="Robertsdale"/>
    <x v="25"/>
    <n v="2010"/>
    <x v="241"/>
    <n v="458"/>
    <n v="55"/>
    <n v="57383"/>
    <x v="0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53528"/>
    <n v="46138"/>
    <n v="38415"/>
    <n v="34609"/>
    <n v="35035"/>
    <n v="37351"/>
    <n v="37492"/>
    <n v="26239"/>
    <n v="37159"/>
  </r>
  <r>
    <n v="2017"/>
    <n v="40929"/>
    <s v="4R06-051"/>
    <s v="Rockingham County Council on Aging(Rockingham Public Access Transportation)"/>
    <s v="Active"/>
    <s v="Rural Reporter"/>
    <s v="Reidsville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0834"/>
    <n v="37767"/>
    <n v="32588"/>
    <n v="32604"/>
    <n v="34754"/>
    <n v="38365"/>
    <n v="44061"/>
    <n v="42459"/>
    <n v="43175"/>
    <n v="40851"/>
    <n v="41346"/>
  </r>
  <r>
    <n v="2017"/>
    <n v="40929"/>
    <s v="4R06-051"/>
    <s v="Rockingham County Council on Aging(Rockingham Public Access Transportation)"/>
    <s v="Active"/>
    <s v="Rural Reporter"/>
    <s v="Reidsville"/>
    <x v="2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950"/>
    <n v="3985"/>
    <n v="7151"/>
    <n v="11906"/>
    <n v="11602"/>
  </r>
  <r>
    <n v="2017"/>
    <n v="40931"/>
    <s v="4R03-015"/>
    <s v="Baldwin County Transit(BCT)"/>
    <s v="Active"/>
    <s v="Rural Reporter"/>
    <s v="Milledgeville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324"/>
    <n v="2069"/>
    <n v="3616"/>
    <n v="3841"/>
    <n v="3929"/>
    <n v="3954"/>
    <n v="3947"/>
    <n v="4097"/>
    <n v="3920"/>
    <n v="3890"/>
    <n v="3919"/>
  </r>
  <r>
    <n v="2017"/>
    <n v="40933"/>
    <s v="4R06-043"/>
    <s v="Sampson County(Sampson Area Transit)"/>
    <s v="Active"/>
    <s v="Rural Reporter"/>
    <s v="Clinton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9047"/>
    <n v="9563"/>
    <n v="10306"/>
    <n v="11112"/>
    <n v="12212"/>
    <n v="11422"/>
    <n v="10853"/>
    <n v="11176"/>
    <n v="10671"/>
    <n v="11595"/>
    <n v="13748"/>
  </r>
  <r>
    <n v="2017"/>
    <n v="40934"/>
    <s v="4R06-038"/>
    <s v="Polk County Transportation Authority"/>
    <s v="Active"/>
    <s v="Rural Reporter"/>
    <s v="Columbus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1672"/>
    <n v="17015"/>
    <n v="19819"/>
    <n v="17760"/>
    <n v="18422"/>
    <n v="19097"/>
    <n v="18689"/>
    <n v="17884"/>
    <n v="19305"/>
    <n v="19428"/>
    <n v="19250"/>
  </r>
  <r>
    <n v="2017"/>
    <n v="40934"/>
    <s v="4R06-038"/>
    <s v="Polk County Transportation Authority"/>
    <s v="Active"/>
    <s v="Rural Reporter"/>
    <s v="Columbus"/>
    <x v="2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1597"/>
    <n v="1601"/>
  </r>
  <r>
    <n v="2017"/>
    <n v="40936"/>
    <s v="4R03-034"/>
    <s v="Wilkinson County Commission Transit(WCT)"/>
    <s v="Active"/>
    <s v="Rural Reporter"/>
    <s v="Irwinton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862"/>
    <n v="4920"/>
    <n v="5139"/>
    <n v="5082"/>
    <n v="5041"/>
    <n v="4902"/>
    <n v="4823"/>
    <n v="3784"/>
    <n v="6663"/>
    <n v="5000"/>
    <n v="4476"/>
  </r>
  <r>
    <n v="2017"/>
    <n v="40938"/>
    <s v="4R06-075"/>
    <s v="Pender Adult Services, Inc."/>
    <s v="Active"/>
    <s v="Rural Reporter"/>
    <s v="Burgaw"/>
    <x v="20"/>
    <n v="2010"/>
    <x v="9"/>
    <m/>
    <m/>
    <m/>
    <x v="1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4587"/>
  </r>
  <r>
    <n v="2017"/>
    <n v="40938"/>
    <s v="4R06-075"/>
    <s v="Pender Adult Services, Inc."/>
    <s v="Active"/>
    <s v="Rural Reporter"/>
    <s v="Burgaw"/>
    <x v="20"/>
    <n v="2010"/>
    <x v="9"/>
    <m/>
    <m/>
    <m/>
    <x v="0"/>
    <s v="DR"/>
    <s v="PT"/>
    <s v="Discontinued"/>
    <m/>
    <m/>
    <m/>
    <m/>
    <m/>
    <m/>
    <m/>
    <m/>
    <m/>
    <m/>
    <m/>
    <m/>
    <m/>
    <m/>
    <m/>
    <m/>
    <s v=""/>
    <s v=""/>
    <n v="14341"/>
    <n v="15204"/>
    <n v="13835"/>
    <n v="15791"/>
    <n v="15735"/>
    <n v="14836"/>
    <n v="17565"/>
    <n v="16428"/>
    <m/>
  </r>
  <r>
    <n v="2017"/>
    <n v="40938"/>
    <s v="4R06-075"/>
    <s v="Pender Adult Services, Inc."/>
    <s v="Active"/>
    <s v="Rural Reporter"/>
    <s v="Burgaw"/>
    <x v="20"/>
    <n v="2010"/>
    <x v="9"/>
    <m/>
    <m/>
    <m/>
    <x v="0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n v="53"/>
    <s v=""/>
    <s v=""/>
    <s v=""/>
    <s v=""/>
    <m/>
  </r>
  <r>
    <n v="2017"/>
    <n v="40940"/>
    <s v="4R03-064"/>
    <s v="Tift Transit System"/>
    <s v="Active"/>
    <s v="Rural Reporter"/>
    <s v="Tifton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832"/>
    <n v="3776"/>
    <n v="3832"/>
    <n v="3816"/>
    <n v="3999"/>
    <n v="4000"/>
    <n v="3416"/>
    <n v="3524"/>
    <n v="3632"/>
    <n v="3876"/>
    <n v="2856"/>
  </r>
  <r>
    <n v="2017"/>
    <n v="40941"/>
    <s v="4R04-019"/>
    <s v="Rural Transit Enterprises Coordinated, Inc.(RTEC)"/>
    <s v="Active"/>
    <s v="Rural Reporter"/>
    <s v="Mt. Vernon"/>
    <x v="2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06272"/>
    <n v="570960"/>
    <n v="578221"/>
    <n v="601550"/>
    <n v="335663"/>
    <n v="398639"/>
    <n v="391729"/>
    <n v="323709"/>
    <n v="360124"/>
    <n v="350593"/>
    <n v="330985"/>
  </r>
  <r>
    <n v="2017"/>
    <n v="40942"/>
    <s v="4R06-074"/>
    <s v="Lincoln County(TLC)"/>
    <s v="Active"/>
    <s v="Rural Reporter"/>
    <s v="Lincolnton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n v="20500"/>
    <n v="23976"/>
    <n v="28490"/>
    <n v="31635"/>
    <n v="31410"/>
    <n v="34942"/>
    <n v="30074"/>
    <n v="26318"/>
    <n v="28391"/>
  </r>
  <r>
    <n v="2017"/>
    <n v="40942"/>
    <s v="4R06-074"/>
    <s v="Lincoln County(TLC)"/>
    <s v="Active"/>
    <s v="Rural Reporter"/>
    <s v="Lincolnton"/>
    <x v="2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n v="2380"/>
    <n v="3060"/>
    <n v="2857"/>
    <n v="2546"/>
    <n v="2783"/>
    <n v="2839"/>
    <n v="2306"/>
    <n v="2289"/>
    <n v="2442"/>
  </r>
  <r>
    <n v="2017"/>
    <n v="40943"/>
    <s v="4R06-024"/>
    <s v="Johnston Co. Council on Aging Inc.(Johnston Co. Area Transit Services (JCATS))"/>
    <s v="Active"/>
    <s v="Rural Reporter"/>
    <s v="Smithfield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1341"/>
    <n v="51028"/>
    <n v="46669"/>
    <n v="49476"/>
    <n v="43376"/>
    <n v="55915"/>
    <n v="57514"/>
    <n v="61453"/>
    <n v="63301"/>
    <n v="63007"/>
    <n v="60992"/>
  </r>
  <r>
    <n v="2017"/>
    <n v="40943"/>
    <s v="4R06-024"/>
    <s v="Johnston Co. Council on Aging Inc.(Johnston Co. Area Transit Services (JCATS))"/>
    <s v="Active"/>
    <s v="Rural Reporter"/>
    <s v="Smithfield"/>
    <x v="20"/>
    <n v="2010"/>
    <x v="9"/>
    <m/>
    <m/>
    <m/>
    <x v="0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44"/>
    <s v="4R06-012"/>
    <s v="Carteret County(Carteret County Area Transp. System)"/>
    <s v="Active"/>
    <s v="Rural Reporter"/>
    <s v="Morehead City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0260"/>
    <n v="25369"/>
    <n v="26754"/>
    <n v="29268"/>
    <n v="34336"/>
    <n v="32087"/>
    <n v="31162"/>
    <n v="31675"/>
    <n v="28378"/>
    <n v="28942"/>
    <n v="27434"/>
  </r>
  <r>
    <n v="2017"/>
    <n v="40944"/>
    <s v="4R06-012"/>
    <s v="Carteret County(Carteret County Area Transp. System)"/>
    <s v="Active"/>
    <s v="Rural Reporter"/>
    <s v="Morehead City"/>
    <x v="2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n v="28"/>
    <s v=""/>
    <s v=""/>
    <s v=""/>
    <s v=""/>
    <s v=""/>
    <n v="2863"/>
    <n v="2678"/>
    <n v="3025"/>
  </r>
  <r>
    <n v="2017"/>
    <n v="40945"/>
    <s v="4R03-028"/>
    <s v="Putnam County CommissionTransit(PCT)"/>
    <s v="Active"/>
    <s v="Rural Reporter"/>
    <s v="Eatonton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928"/>
    <n v="5806"/>
    <n v="5961"/>
    <n v="6039"/>
    <n v="5027"/>
    <n v="4710"/>
    <n v="4957"/>
    <n v="4543"/>
    <n v="4855"/>
    <n v="4905"/>
    <n v="5215"/>
  </r>
  <r>
    <n v="2017"/>
    <n v="40946"/>
    <s v="4R03-041"/>
    <s v="Jones County Transit"/>
    <s v="Active"/>
    <s v="Rural Reporter"/>
    <s v="Gray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5544"/>
    <n v="5368"/>
    <n v="5640"/>
    <n v="4512"/>
    <n v="5160"/>
    <n v="5472"/>
    <n v="5448"/>
    <n v="5296"/>
    <n v="5332"/>
    <n v="4440"/>
    <n v="4280"/>
  </r>
  <r>
    <n v="2017"/>
    <n v="40946"/>
    <s v="4R03-041"/>
    <s v="Jones County Transit"/>
    <s v="Active"/>
    <s v="Rural Reporter"/>
    <s v="Gray"/>
    <x v="23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47"/>
    <s v="4R06-061"/>
    <s v="Gates County(Gates County Inter-Regional Transportation System)"/>
    <s v="Active"/>
    <s v="Rural Reporter"/>
    <s v="Gatesville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3913"/>
    <n v="13027"/>
    <n v="12907"/>
    <n v="13548"/>
    <n v="11947"/>
    <n v="13982"/>
    <n v="13899"/>
    <n v="13266"/>
    <n v="12864"/>
    <n v="12100"/>
    <n v="10999"/>
  </r>
  <r>
    <n v="2017"/>
    <n v="40948"/>
    <s v="4R04-001"/>
    <s v="Bluegrass Community Action Agency(BGCAA)"/>
    <s v="Active"/>
    <s v="Rural Reporter"/>
    <s v="Frankfort"/>
    <x v="2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44928"/>
    <n v="178024"/>
    <n v="217128"/>
    <n v="239498"/>
    <n v="244188"/>
    <n v="250194"/>
    <n v="286524"/>
    <n v="115489"/>
    <n v="114560"/>
    <n v="152653"/>
    <n v="159596"/>
  </r>
  <r>
    <n v="2017"/>
    <n v="40948"/>
    <s v="4R04-001"/>
    <s v="Bluegrass Community Action Agency(BGCAA)"/>
    <s v="Active"/>
    <s v="Rural Reporter"/>
    <s v="Frankfort"/>
    <x v="2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764"/>
    <n v="1878"/>
    <n v="10140"/>
    <n v="9193"/>
    <n v="10046"/>
  </r>
  <r>
    <n v="2014"/>
    <n v="40949"/>
    <s v="4R02-015"/>
    <s v="Crooms, Inc"/>
    <s v="Inactive"/>
    <s v="Rural Reporter"/>
    <m/>
    <x v="24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s v=""/>
    <n v="9600"/>
    <n v="308"/>
    <s v=""/>
    <n v="15489"/>
    <n v="11797"/>
    <n v="12010"/>
    <n v="16271"/>
    <s v=""/>
    <s v=""/>
    <m/>
  </r>
  <r>
    <n v="2014"/>
    <n v="40949"/>
    <s v="4R02-015"/>
    <s v="Crooms, Inc"/>
    <s v="Inactive"/>
    <s v="Rural Reporter"/>
    <m/>
    <x v="24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s v=""/>
    <s v=""/>
    <n v="12512"/>
    <n v="14643"/>
    <s v=""/>
    <s v=""/>
    <s v=""/>
    <s v=""/>
    <s v=""/>
    <s v=""/>
    <m/>
  </r>
  <r>
    <n v="2017"/>
    <n v="40950"/>
    <s v="4R08-001"/>
    <s v="First Tennessee Human Resource Agency(N.E.T.  Trans)"/>
    <s v="Active"/>
    <s v="Reduced Reporter"/>
    <s v="Johnson City"/>
    <x v="19"/>
    <n v="2010"/>
    <x v="179"/>
    <n v="259"/>
    <n v="110"/>
    <n v="120415"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n v="3999"/>
    <n v="5865"/>
    <s v=""/>
    <s v=""/>
    <s v=""/>
    <s v=""/>
    <m/>
  </r>
  <r>
    <n v="2017"/>
    <n v="40950"/>
    <s v="4R08-001"/>
    <s v="First Tennessee Human Resource Agency(N.E.T.  Trans)"/>
    <s v="Active"/>
    <s v="Reduced Reporter"/>
    <s v="Johnson City"/>
    <x v="19"/>
    <n v="2010"/>
    <x v="179"/>
    <n v="259"/>
    <n v="110"/>
    <n v="120415"/>
    <x v="0"/>
    <s v="DR"/>
    <s v="DO"/>
    <s v="Operating"/>
    <m/>
    <m/>
    <m/>
    <m/>
    <m/>
    <m/>
    <m/>
    <m/>
    <m/>
    <m/>
    <m/>
    <m/>
    <m/>
    <m/>
    <m/>
    <m/>
    <s v=""/>
    <n v="106080"/>
    <n v="113807"/>
    <n v="98498"/>
    <n v="113940"/>
    <n v="107207"/>
    <n v="94246"/>
    <n v="91201"/>
    <n v="98564"/>
    <n v="111020"/>
    <n v="137069"/>
  </r>
  <r>
    <n v="2017"/>
    <n v="40950"/>
    <s v="4R08-001"/>
    <s v="First Tennessee Human Resource Agency(N.E.T.  Trans)"/>
    <s v="Active"/>
    <s v="Reduced Reporter"/>
    <s v="Johnson City"/>
    <x v="19"/>
    <n v="2010"/>
    <x v="179"/>
    <n v="259"/>
    <n v="110"/>
    <n v="120415"/>
    <x v="0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8840"/>
    <n v="10512"/>
    <s v=""/>
    <s v=""/>
    <m/>
  </r>
  <r>
    <n v="2017"/>
    <n v="40951"/>
    <s v="4R03-017"/>
    <s v="Burke County Transit(BCT)"/>
    <s v="Active"/>
    <s v="Rural Reporter"/>
    <s v="Waynesboro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2376"/>
    <n v="12103"/>
    <n v="13607"/>
    <n v="11445"/>
    <n v="10167"/>
    <n v="8887"/>
    <n v="9368"/>
    <n v="8418"/>
    <n v="8469"/>
    <n v="7765"/>
    <n v="8251"/>
  </r>
  <r>
    <n v="2017"/>
    <n v="40952"/>
    <s v="4R07-020"/>
    <s v="Williamsburg County Transit System(WCTS)"/>
    <s v="Active"/>
    <s v="Rural Reporter"/>
    <s v="Kingstree"/>
    <x v="26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n v="20552"/>
    <s v=""/>
    <s v=""/>
    <s v=""/>
    <s v=""/>
    <s v=""/>
    <m/>
  </r>
  <r>
    <n v="2017"/>
    <n v="40952"/>
    <s v="4R07-020"/>
    <s v="Williamsburg County Transit System(WCTS)"/>
    <s v="Active"/>
    <s v="Rural Reporter"/>
    <s v="Kingstree"/>
    <x v="26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8626"/>
    <n v="8573"/>
    <n v="27105"/>
    <n v="44078"/>
    <n v="46420"/>
    <n v="48160"/>
    <n v="50476"/>
    <n v="46340"/>
    <n v="44370"/>
    <n v="42949"/>
    <n v="41824"/>
  </r>
  <r>
    <n v="2017"/>
    <n v="40952"/>
    <s v="4R07-020"/>
    <s v="Williamsburg County Transit System(WCTS)"/>
    <s v="Active"/>
    <s v="Rural Reporter"/>
    <s v="Kingstree"/>
    <x v="26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19526"/>
    <n v="20118"/>
    <n v="14560"/>
    <n v="20958"/>
    <s v=""/>
    <n v="22712"/>
    <n v="24577"/>
    <n v="24512"/>
    <n v="24123"/>
    <n v="22139"/>
    <n v="21750"/>
  </r>
  <r>
    <n v="2017"/>
    <n v="40952"/>
    <s v="4R07-020"/>
    <s v="Williamsburg County Transit System(WCTS)"/>
    <s v="Active"/>
    <s v="Rural Reporter"/>
    <s v="Kingstree"/>
    <x v="26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n v="35808"/>
    <n v="36104"/>
    <n v="23303"/>
    <s v=""/>
    <s v=""/>
    <s v=""/>
    <s v=""/>
    <s v=""/>
    <s v=""/>
    <s v=""/>
    <m/>
  </r>
  <r>
    <n v="2017"/>
    <n v="40953"/>
    <s v="4R04-015"/>
    <s v="Pennyrile Allied Community Services, Inc.(PACS)"/>
    <s v="Active"/>
    <s v="Rural Reporter"/>
    <s v="Hopkinsville"/>
    <x v="2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8710"/>
    <n v="96058"/>
    <n v="151206"/>
    <n v="152750"/>
    <n v="134331"/>
    <n v="127331"/>
    <n v="124604"/>
    <n v="108231"/>
    <n v="122464"/>
    <n v="142343"/>
    <n v="124551"/>
  </r>
  <r>
    <n v="2017"/>
    <n v="40953"/>
    <s v="4R04-015"/>
    <s v="Pennyrile Allied Community Services, Inc.(PACS)"/>
    <s v="Active"/>
    <s v="Rural Reporter"/>
    <s v="Hopkinsville"/>
    <x v="2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2499"/>
    <n v="8293"/>
    <n v="10821"/>
  </r>
  <r>
    <n v="2017"/>
    <n v="40954"/>
    <s v="4R08-007"/>
    <s v="South Central Tennessee Development District(SCTDD)"/>
    <s v="Active"/>
    <s v="Rural Reporter"/>
    <s v="Mt. Pleasant"/>
    <x v="19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n v="11918"/>
    <s v=""/>
    <n v="6656"/>
    <n v="8377"/>
    <s v=""/>
    <s v=""/>
    <m/>
  </r>
  <r>
    <n v="2017"/>
    <n v="40954"/>
    <s v="4R08-007"/>
    <s v="South Central Tennessee Development District(SCTDD)"/>
    <s v="Active"/>
    <s v="Rural Reporter"/>
    <s v="Mt. Pleasant"/>
    <x v="1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207060"/>
    <n v="253366"/>
    <n v="277784"/>
    <n v="385593"/>
    <n v="385593"/>
    <n v="270931"/>
    <n v="208619"/>
    <n v="222108"/>
    <n v="121966"/>
    <n v="170001"/>
  </r>
  <r>
    <n v="2017"/>
    <n v="40954"/>
    <s v="4R08-007"/>
    <s v="South Central Tennessee Development District(SCTDD)"/>
    <s v="Active"/>
    <s v="Rural Reporter"/>
    <s v="Mt. Pleasant"/>
    <x v="19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n v="9189"/>
    <s v=""/>
    <s v=""/>
    <s v=""/>
    <s v=""/>
    <n v="8478"/>
    <n v="34865"/>
    <n v="25062"/>
  </r>
  <r>
    <n v="2017"/>
    <n v="40955"/>
    <s v="4R05-005"/>
    <s v="Hinds County Human Resource Agency(HCHRA)"/>
    <s v="Active"/>
    <s v="Rural Reporter"/>
    <s v="Jackson"/>
    <x v="2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n v="6052"/>
    <s v=""/>
    <s v=""/>
    <n v="5935"/>
    <n v="7264"/>
    <n v="7726"/>
    <n v="6870"/>
    <n v="9919"/>
    <n v="11561"/>
  </r>
  <r>
    <n v="2017"/>
    <n v="40955"/>
    <s v="4R05-005"/>
    <s v="Hinds County Human Resource Agency(HCHRA)"/>
    <s v="Active"/>
    <s v="Rural Reporter"/>
    <s v="Jackson"/>
    <x v="21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n v="6472"/>
    <n v="5291"/>
    <s v=""/>
    <n v="7467"/>
    <n v="5795"/>
    <s v=""/>
    <s v=""/>
    <s v=""/>
    <s v=""/>
    <s v=""/>
    <m/>
  </r>
  <r>
    <n v="2017"/>
    <n v="40956"/>
    <s v="4R03-019"/>
    <s v="Dodge County Transit(DCT)"/>
    <s v="Active"/>
    <s v="Rural Reporter"/>
    <s v="Eastman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9280"/>
    <n v="9572"/>
    <n v="8648"/>
    <n v="7424"/>
    <n v="7496"/>
    <n v="5624"/>
    <n v="5820"/>
    <n v="5594"/>
    <n v="5736"/>
    <n v="5433"/>
    <n v="4659"/>
  </r>
  <r>
    <n v="2017"/>
    <n v="40957"/>
    <s v="4R05-020"/>
    <s v="N-Route(N-Route)"/>
    <s v="Active"/>
    <s v="Rural Reporter"/>
    <s v="Vicksburg"/>
    <x v="2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s v=""/>
    <n v="14007"/>
    <n v="13749"/>
    <n v="13612"/>
    <n v="13545"/>
    <n v="14905"/>
    <n v="14287"/>
  </r>
  <r>
    <n v="2017"/>
    <n v="40957"/>
    <s v="4R05-020"/>
    <s v="N-Route(N-Route)"/>
    <s v="Active"/>
    <s v="Rural Reporter"/>
    <s v="Vicksburg"/>
    <x v="21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n v="16443"/>
    <n v="19491"/>
    <n v="17909"/>
    <n v="95377"/>
    <s v=""/>
    <s v=""/>
    <s v=""/>
    <s v=""/>
    <s v=""/>
    <m/>
  </r>
  <r>
    <n v="2017"/>
    <n v="40958"/>
    <s v="1R05-005"/>
    <s v="Orocovis"/>
    <s v="Active"/>
    <s v="Rural Reporter"/>
    <s v="Orocovis"/>
    <x v="27"/>
    <n v="2010"/>
    <x v="9"/>
    <m/>
    <m/>
    <m/>
    <x v="0"/>
    <s v="DR"/>
    <s v="DO"/>
    <s v="Discontinued"/>
    <m/>
    <m/>
    <m/>
    <m/>
    <m/>
    <m/>
    <m/>
    <m/>
    <m/>
    <m/>
    <m/>
    <m/>
    <m/>
    <m/>
    <m/>
    <m/>
    <n v="204"/>
    <s v=""/>
    <n v="5400"/>
    <n v="1800"/>
    <n v="378"/>
    <n v="378"/>
    <n v="1012"/>
    <n v="960"/>
    <n v="468"/>
    <n v="678"/>
    <m/>
  </r>
  <r>
    <n v="2017"/>
    <n v="40958"/>
    <s v="1R05-005"/>
    <s v="Orocovis"/>
    <s v="Active"/>
    <s v="Rural Reporter"/>
    <s v="Orocovis"/>
    <x v="27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553"/>
    <s v=""/>
    <n v="8400"/>
    <n v="1440"/>
    <n v="4480"/>
    <n v="1440"/>
    <n v="1446"/>
    <n v="1440"/>
    <n v="1458"/>
    <n v="1491"/>
    <n v="507"/>
  </r>
  <r>
    <n v="2017"/>
    <n v="40958"/>
    <s v="1R05-005"/>
    <s v="Orocovis"/>
    <s v="Active"/>
    <s v="Rural Reporter"/>
    <s v="Orocovis"/>
    <x v="27"/>
    <n v="2010"/>
    <x v="9"/>
    <m/>
    <m/>
    <m/>
    <x v="0"/>
    <s v="OT"/>
    <s v="DO"/>
    <s v="Discontinued"/>
    <m/>
    <m/>
    <m/>
    <m/>
    <m/>
    <m/>
    <m/>
    <m/>
    <m/>
    <m/>
    <m/>
    <m/>
    <m/>
    <m/>
    <m/>
    <m/>
    <s v=""/>
    <n v="1123"/>
    <s v=""/>
    <s v=""/>
    <s v=""/>
    <s v=""/>
    <s v=""/>
    <s v=""/>
    <s v=""/>
    <s v=""/>
    <m/>
  </r>
  <r>
    <n v="2017"/>
    <n v="40959"/>
    <s v="4R06-064"/>
    <s v="Washington County(Riverlight Transit)"/>
    <s v="Active"/>
    <s v="Rural Reporter"/>
    <s v="Plymouth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9731"/>
    <n v="9551"/>
    <n v="9552"/>
    <n v="9372"/>
    <n v="9337"/>
    <n v="8132"/>
    <n v="9300"/>
    <n v="4993"/>
    <n v="6032"/>
    <n v="5909"/>
    <n v="4153"/>
  </r>
  <r>
    <n v="2017"/>
    <n v="40959"/>
    <s v="4R06-064"/>
    <s v="Washington County(Riverlight Transit)"/>
    <s v="Active"/>
    <s v="Rural Reporter"/>
    <s v="Plymouth"/>
    <x v="20"/>
    <n v="2010"/>
    <x v="9"/>
    <m/>
    <m/>
    <m/>
    <x v="0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60"/>
    <s v="4R01-013"/>
    <s v="Etowah County Commission"/>
    <s v="Active"/>
    <s v="Rural Reporter"/>
    <s v="Gadsden"/>
    <x v="2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8368"/>
    <n v="9443"/>
    <n v="10217"/>
    <n v="10217"/>
    <n v="9917"/>
    <n v="9101"/>
    <n v="13710"/>
    <n v="13300"/>
    <n v="11640"/>
    <n v="5512"/>
    <n v="4905"/>
  </r>
  <r>
    <n v="2017"/>
    <n v="40961"/>
    <s v="4R03-025"/>
    <s v="Lincoln County Transit(LCT)"/>
    <s v="Active"/>
    <s v="Rural Reporter"/>
    <s v="Lincolnton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6118"/>
    <n v="6194"/>
    <n v="6013"/>
    <n v="5580"/>
    <n v="5592"/>
    <n v="5752"/>
    <n v="5536"/>
    <n v="5809"/>
    <n v="5920"/>
    <n v="5984"/>
    <n v="6030"/>
  </r>
  <r>
    <n v="2017"/>
    <n v="40963"/>
    <s v="4R01-022"/>
    <s v="Madison County Commission(TRAM)"/>
    <s v="Active"/>
    <s v="Rural Reporter"/>
    <s v="Huntsville"/>
    <x v="2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6596"/>
    <n v="7924"/>
    <n v="5516"/>
    <n v="9764"/>
    <n v="5218"/>
    <n v="6368"/>
    <n v="4987"/>
    <n v="5687"/>
    <n v="7413"/>
    <n v="7028"/>
    <n v="5119"/>
  </r>
  <r>
    <n v="2017"/>
    <n v="40964"/>
    <s v="4R03-054"/>
    <s v="Cook County Transit"/>
    <s v="Active"/>
    <s v="Rural Reporter"/>
    <s v="Adel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1500"/>
    <n v="14097"/>
    <n v="6733"/>
    <n v="15086"/>
    <n v="14938"/>
    <n v="15825"/>
    <n v="15053"/>
    <n v="13733"/>
    <n v="13883"/>
    <n v="14895"/>
    <n v="13575"/>
  </r>
  <r>
    <n v="2017"/>
    <n v="40965"/>
    <s v="4R01-010"/>
    <s v="Cullman County Commission(CARTS)"/>
    <s v="Active"/>
    <s v="Rural Reporter"/>
    <s v="Cullman"/>
    <x v="2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3584"/>
    <n v="26927"/>
    <n v="33833"/>
    <n v="32788"/>
    <n v="25832"/>
    <n v="26058"/>
    <n v="25181"/>
    <n v="30173"/>
    <n v="33817"/>
    <n v="34392"/>
    <n v="38559"/>
  </r>
  <r>
    <n v="2017"/>
    <n v="40967"/>
    <s v="4R03-094"/>
    <s v="Lowndes County"/>
    <s v="Active"/>
    <s v="Rural Reporter"/>
    <s v="Valdosta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3024"/>
    <n v="12843"/>
    <n v="14712"/>
    <n v="15808"/>
    <n v="15142"/>
    <n v="15271"/>
    <n v="16109"/>
    <n v="21097"/>
    <n v="22283"/>
    <n v="22587"/>
    <n v="18878"/>
  </r>
  <r>
    <n v="2017"/>
    <n v="40968"/>
    <s v="4R02-016"/>
    <s v="Gulf County ARC"/>
    <s v="Active"/>
    <s v="Rural Reporter"/>
    <s v="Port St. Joe"/>
    <x v="24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n v="9104"/>
    <n v="7405"/>
    <n v="8675"/>
    <n v="9393"/>
    <n v="9399"/>
    <n v="10795"/>
    <n v="10418"/>
    <n v="10523"/>
    <n v="13744"/>
    <n v="14564"/>
  </r>
  <r>
    <n v="2017"/>
    <n v="40969"/>
    <s v="4R05-025"/>
    <s v="Madison County Citizens Services Agency(MCCSA)"/>
    <s v="Active"/>
    <s v="Rural Reporter"/>
    <s v="Canton"/>
    <x v="21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n v="4467"/>
    <s v=""/>
    <s v=""/>
    <n v="4819"/>
    <n v="5616"/>
    <n v="7467"/>
    <n v="9144"/>
    <n v="8421"/>
    <n v="10208"/>
  </r>
  <r>
    <n v="2017"/>
    <n v="40969"/>
    <s v="4R05-025"/>
    <s v="Madison County Citizens Services Agency(MCCSA)"/>
    <s v="Active"/>
    <s v="Rural Reporter"/>
    <s v="Canton"/>
    <x v="21"/>
    <n v="2010"/>
    <x v="9"/>
    <m/>
    <m/>
    <m/>
    <x v="0"/>
    <s v="MB"/>
    <s v="DO"/>
    <s v="Discontinued"/>
    <m/>
    <m/>
    <m/>
    <m/>
    <m/>
    <m/>
    <m/>
    <m/>
    <m/>
    <m/>
    <m/>
    <m/>
    <m/>
    <m/>
    <m/>
    <m/>
    <s v=""/>
    <n v="4803"/>
    <s v=""/>
    <n v="2870"/>
    <n v="3449"/>
    <s v=""/>
    <s v=""/>
    <s v=""/>
    <s v=""/>
    <s v=""/>
    <m/>
  </r>
  <r>
    <n v="2017"/>
    <n v="40971"/>
    <s v="4R04-009"/>
    <s v="Licking Valley CAP(LVCAP)"/>
    <s v="Active"/>
    <s v="Rural Reporter"/>
    <s v="Flemingsburg"/>
    <x v="2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5137"/>
    <n v="30240"/>
    <n v="25590"/>
    <n v="25590"/>
    <n v="26672"/>
    <n v="32865"/>
    <n v="34412"/>
    <n v="40062"/>
    <n v="54217"/>
    <n v="52596"/>
    <n v="67002"/>
  </r>
  <r>
    <n v="2017"/>
    <n v="40972"/>
    <s v="4R04-025"/>
    <s v="Gateway Community Services Organization(GCSO)"/>
    <s v="Active"/>
    <s v="Rural Reporter"/>
    <s v="West Liberty"/>
    <x v="2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343"/>
    <n v="1055"/>
    <n v="1097"/>
    <n v="960"/>
    <n v="1007"/>
    <n v="1404"/>
    <n v="1036"/>
    <n v="816"/>
    <n v="858"/>
    <n v="1285"/>
    <n v="5346"/>
  </r>
  <r>
    <n v="2017"/>
    <n v="40974"/>
    <s v="4R07-027"/>
    <s v="Bamberg County Office On Aging(BCOOA)"/>
    <s v="Active"/>
    <s v="Rural Reporter"/>
    <s v="Bamberg"/>
    <x v="26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s v=""/>
    <s v=""/>
    <s v=""/>
    <s v=""/>
    <n v="10440"/>
    <n v="19003"/>
    <n v="23959"/>
    <n v="26496"/>
    <n v="30888"/>
    <n v="34035"/>
    <n v="33725"/>
  </r>
  <r>
    <n v="2017"/>
    <n v="40976"/>
    <s v="4R06-028"/>
    <s v="Madison County Transportation Authority(Madison County Transportation)"/>
    <s v="Active"/>
    <s v="Rural Reporter"/>
    <s v="Marshall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3385"/>
    <n v="13782"/>
    <n v="13288"/>
    <n v="11464"/>
    <n v="11050"/>
    <n v="12020"/>
    <n v="11542"/>
    <n v="10920"/>
    <n v="11600"/>
    <n v="10676"/>
    <n v="9878"/>
  </r>
  <r>
    <n v="2017"/>
    <n v="40977"/>
    <s v="4R03-023"/>
    <s v="Jefferson County Transit(JCT)"/>
    <s v="Active"/>
    <s v="Rural Reporter"/>
    <s v="Louisville"/>
    <x v="23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2453"/>
    <n v="12507"/>
    <n v="12693"/>
    <n v="11861"/>
    <n v="12827"/>
    <n v="11680"/>
    <n v="11719"/>
    <n v="12134"/>
    <n v="12696"/>
    <n v="12848"/>
    <n v="13018"/>
  </r>
  <r>
    <n v="2017"/>
    <n v="40978"/>
    <s v="4R08-005"/>
    <s v="Upper-Cumberland Human Resource Agency (UCHRA)"/>
    <s v="Active"/>
    <s v="Rural Reporter"/>
    <s v="Cookeville"/>
    <x v="19"/>
    <n v="2010"/>
    <x v="9"/>
    <m/>
    <m/>
    <m/>
    <x v="0"/>
    <s v="CB"/>
    <s v="DO"/>
    <s v="Discontinued"/>
    <m/>
    <m/>
    <m/>
    <m/>
    <m/>
    <m/>
    <m/>
    <m/>
    <m/>
    <m/>
    <m/>
    <m/>
    <m/>
    <m/>
    <m/>
    <m/>
    <s v=""/>
    <s v=""/>
    <s v=""/>
    <s v=""/>
    <n v="7328"/>
    <n v="7010"/>
    <s v=""/>
    <s v=""/>
    <s v=""/>
    <s v=""/>
    <m/>
  </r>
  <r>
    <n v="2017"/>
    <n v="40978"/>
    <s v="4R08-005"/>
    <s v="Upper-Cumberland Human Resource Agency (UCHRA)"/>
    <s v="Active"/>
    <s v="Rural Reporter"/>
    <s v="Cookeville"/>
    <x v="19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167091"/>
    <n v="144781"/>
    <n v="141835"/>
    <n v="150485"/>
    <n v="162672"/>
    <n v="164723"/>
    <n v="156446"/>
    <n v="130887"/>
    <n v="123689"/>
    <n v="110541"/>
    <n v="93066"/>
  </r>
  <r>
    <n v="2017"/>
    <n v="40978"/>
    <s v="4R08-005"/>
    <s v="Upper-Cumberland Human Resource Agency (UCHRA)"/>
    <s v="Active"/>
    <s v="Rural Reporter"/>
    <s v="Cookeville"/>
    <x v="19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n v="5850"/>
    <s v=""/>
    <s v=""/>
    <n v="7735"/>
    <n v="17672"/>
    <n v="17718"/>
    <n v="17824"/>
    <n v="29668"/>
  </r>
  <r>
    <n v="2017"/>
    <n v="40979"/>
    <s v="4R04-022"/>
    <s v="KY River Foothills Development Council, Inc.(KRFDC)"/>
    <s v="Active"/>
    <s v="Rural Reporter"/>
    <s v="Richmond"/>
    <x v="22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4768"/>
    <n v="19163"/>
    <n v="39949"/>
    <n v="51240"/>
    <n v="48816"/>
    <n v="69636"/>
    <n v="48521"/>
    <n v="27095"/>
    <n v="37548"/>
    <n v="36934"/>
    <n v="39811"/>
  </r>
  <r>
    <n v="2017"/>
    <n v="40979"/>
    <s v="4R04-022"/>
    <s v="KY River Foothills Development Council, Inc.(KRFDC)"/>
    <s v="Active"/>
    <s v="Rural Reporter"/>
    <s v="Richmond"/>
    <x v="22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1065"/>
    <n v="13548"/>
    <n v="12790"/>
    <n v="12060"/>
    <n v="15678"/>
  </r>
  <r>
    <n v="2016"/>
    <n v="40981"/>
    <s v="1R05-001"/>
    <s v="Adjuntas"/>
    <s v="Inactive"/>
    <s v="Rural Reporter"/>
    <m/>
    <x v="27"/>
    <n v="2010"/>
    <x v="9"/>
    <m/>
    <m/>
    <m/>
    <x v="2"/>
    <s v="DR"/>
    <s v="DO"/>
    <s v="Discontinued"/>
    <m/>
    <m/>
    <m/>
    <m/>
    <m/>
    <m/>
    <m/>
    <m/>
    <m/>
    <m/>
    <m/>
    <m/>
    <m/>
    <m/>
    <m/>
    <m/>
    <n v="481"/>
    <n v="10938"/>
    <s v=""/>
    <s v=""/>
    <s v=""/>
    <s v=""/>
    <s v=""/>
    <s v=""/>
    <s v=""/>
    <s v=""/>
    <m/>
  </r>
  <r>
    <n v="2016"/>
    <n v="40981"/>
    <s v="1R05-001"/>
    <s v="Adjuntas"/>
    <s v="Inactive"/>
    <s v="Rural Reporter"/>
    <m/>
    <x v="27"/>
    <n v="2010"/>
    <x v="9"/>
    <m/>
    <m/>
    <m/>
    <x v="2"/>
    <s v="MB"/>
    <s v="DO"/>
    <s v="Discontinued"/>
    <m/>
    <m/>
    <m/>
    <m/>
    <m/>
    <m/>
    <m/>
    <m/>
    <m/>
    <m/>
    <m/>
    <m/>
    <m/>
    <m/>
    <m/>
    <m/>
    <n v="1299"/>
    <s v=""/>
    <n v="1040"/>
    <n v="1440"/>
    <n v="1092"/>
    <n v="360"/>
    <n v="790"/>
    <n v="810"/>
    <n v="740"/>
    <n v="780"/>
    <m/>
  </r>
  <r>
    <n v="2016"/>
    <n v="40981"/>
    <s v="1R05-001"/>
    <s v="Adjuntas"/>
    <s v="Inactive"/>
    <s v="Rural Reporter"/>
    <m/>
    <x v="27"/>
    <n v="2010"/>
    <x v="9"/>
    <m/>
    <m/>
    <m/>
    <x v="2"/>
    <s v="OT"/>
    <s v="DO"/>
    <s v="Discontinued"/>
    <m/>
    <m/>
    <m/>
    <m/>
    <m/>
    <m/>
    <m/>
    <m/>
    <m/>
    <m/>
    <m/>
    <m/>
    <m/>
    <m/>
    <m/>
    <m/>
    <s v=""/>
    <n v="9300"/>
    <s v=""/>
    <s v=""/>
    <s v=""/>
    <s v=""/>
    <s v=""/>
    <s v=""/>
    <s v=""/>
    <s v=""/>
    <m/>
  </r>
  <r>
    <n v="2017"/>
    <n v="40982"/>
    <s v="4R01-024"/>
    <s v="H.EL.P., Inc. "/>
    <s v="Active"/>
    <s v="Rural Reporter"/>
    <s v="Carrollton"/>
    <x v="25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9089"/>
    <n v="14069"/>
    <n v="12432"/>
    <n v="10124"/>
    <n v="7147"/>
    <n v="5216"/>
    <n v="10481"/>
    <n v="2860"/>
    <n v="2880"/>
    <n v="3425"/>
    <n v="3125"/>
  </r>
  <r>
    <n v="2017"/>
    <n v="40983"/>
    <s v="4R06-042"/>
    <s v="Rutherford County(Rutherford County Transit)"/>
    <s v="Active"/>
    <s v="Rural Reporter"/>
    <s v="Spindale"/>
    <x v="20"/>
    <n v="2010"/>
    <x v="9"/>
    <m/>
    <m/>
    <m/>
    <x v="0"/>
    <s v="DR"/>
    <s v="DO"/>
    <s v="Operating"/>
    <m/>
    <m/>
    <m/>
    <m/>
    <m/>
    <m/>
    <m/>
    <m/>
    <m/>
    <m/>
    <m/>
    <m/>
    <m/>
    <m/>
    <m/>
    <m/>
    <n v="22099"/>
    <n v="23280"/>
    <n v="26878"/>
    <n v="27588"/>
    <n v="29619"/>
    <n v="26833"/>
    <n v="23498"/>
    <n v="25285"/>
    <n v="23899"/>
    <n v="24329"/>
    <n v="25367"/>
  </r>
  <r>
    <n v="2017"/>
    <n v="40983"/>
    <s v="4R06-042"/>
    <s v="Rutherford County(Rutherford County Transit)"/>
    <s v="Active"/>
    <s v="Rural Reporter"/>
    <s v="Spindale"/>
    <x v="20"/>
    <n v="2010"/>
    <x v="9"/>
    <m/>
    <m/>
    <m/>
    <x v="0"/>
    <s v="MB"/>
    <s v="DO"/>
    <s v="Operating"/>
    <m/>
    <m/>
    <m/>
    <m/>
    <m/>
    <m/>
    <m/>
    <m/>
    <m/>
    <m/>
    <m/>
    <m/>
    <m/>
    <m/>
    <m/>
    <m/>
    <n v="6202"/>
    <n v="6199"/>
    <n v="5788"/>
    <n v="6804"/>
    <n v="6581"/>
    <n v="3468"/>
    <n v="3658"/>
    <n v="2747"/>
    <n v="2576"/>
    <n v="2400"/>
    <n v="2407"/>
  </r>
  <r>
    <n v="2017"/>
    <n v="40984"/>
    <s v="4R06-105"/>
    <s v="Western Carolina Community Action(WCCA)"/>
    <s v="Active"/>
    <s v="Rural Reporter"/>
    <s v="Hendersonville"/>
    <x v="20"/>
    <n v="2010"/>
    <x v="140"/>
    <n v="133"/>
    <n v="265"/>
    <n v="280648"/>
    <x v="0"/>
    <s v="DR"/>
    <s v="DO"/>
    <s v="Operating"/>
    <m/>
    <m/>
    <m/>
    <m/>
    <m/>
    <m/>
    <m/>
    <m/>
    <m/>
    <m/>
    <m/>
    <m/>
    <m/>
    <m/>
    <m/>
    <m/>
    <s v=""/>
    <s v=""/>
    <n v="23538"/>
    <n v="22284"/>
    <s v=""/>
    <n v="17438"/>
    <s v=""/>
    <s v=""/>
    <s v=""/>
    <n v="12243"/>
    <n v="13185"/>
  </r>
  <r>
    <n v="2017"/>
    <n v="40984"/>
    <s v="4R06-105"/>
    <s v="Western Carolina Community Action(WCCA)"/>
    <s v="Active"/>
    <s v="Rural Reporter"/>
    <s v="Hendersonville"/>
    <x v="20"/>
    <n v="2010"/>
    <x v="140"/>
    <n v="133"/>
    <n v="265"/>
    <n v="280648"/>
    <x v="0"/>
    <s v="MB"/>
    <s v="DO"/>
    <s v="Operating"/>
    <m/>
    <m/>
    <m/>
    <m/>
    <m/>
    <m/>
    <m/>
    <m/>
    <m/>
    <m/>
    <m/>
    <m/>
    <m/>
    <m/>
    <m/>
    <m/>
    <s v=""/>
    <s v=""/>
    <n v="9108"/>
    <s v=""/>
    <s v=""/>
    <s v=""/>
    <s v=""/>
    <s v=""/>
    <s v=""/>
    <n v="1602"/>
    <n v="162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96"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C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0"/>
  </r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DR"/>
    <s v="PT"/>
    <s v="Operating"/>
    <n v="299418"/>
    <n v="352467"/>
    <n v="480779"/>
    <n v="608843"/>
    <n v="619075"/>
    <n v="950397"/>
    <n v="1335958"/>
    <n v="1626433"/>
    <n v="1682823"/>
    <n v="1714516"/>
    <n v="1685751"/>
    <n v="1632812"/>
    <n v="1661625"/>
    <n v="1750684"/>
    <n v="1831398"/>
    <n v="1892683"/>
    <n v="1139834"/>
    <n v="1145480"/>
    <n v="1142452"/>
    <n v="1177175"/>
    <n v="1177101"/>
    <n v="1119392"/>
    <n v="1103355"/>
    <n v="1012715"/>
    <n v="902627"/>
    <n v="870776"/>
    <n v="854155"/>
  </r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0727"/>
    <n v="76630"/>
    <n v="76736"/>
    <n v="86383"/>
    <n v="96244"/>
    <n v="110020"/>
    <n v="110665"/>
    <n v="103861"/>
  </r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FB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601942"/>
    <n v="599954"/>
  </r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LR"/>
    <s v="DO"/>
    <s v="Discontinued"/>
    <n v="177851"/>
    <n v="186140"/>
    <n v="182816"/>
    <n v="437495"/>
    <n v="296908"/>
    <n v="467183"/>
    <n v="482426"/>
    <n v="429520"/>
    <n v="436688"/>
    <n v="447141"/>
    <n v="374298"/>
    <n v="367276"/>
    <n v="403590"/>
    <n v="398580"/>
    <n v="374327"/>
    <s v=""/>
    <s v=""/>
    <n v="413253"/>
    <n v="451203"/>
    <n v="520933"/>
    <s v=""/>
    <s v=""/>
    <s v=""/>
    <n v="0"/>
    <s v=""/>
    <m/>
    <m/>
  </r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L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0"/>
  </r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MB"/>
    <s v="DO"/>
    <s v="Operating"/>
    <n v="56717103"/>
    <n v="57359460"/>
    <n v="57638845"/>
    <n v="56205377"/>
    <n v="56748365"/>
    <n v="63843338"/>
    <n v="68792405"/>
    <n v="64400794"/>
    <n v="69780268"/>
    <n v="73287151"/>
    <n v="72257156"/>
    <n v="70380463"/>
    <n v="71009626"/>
    <n v="75472721"/>
    <n v="71568673"/>
    <n v="80201099"/>
    <n v="86357678"/>
    <n v="96203649"/>
    <n v="90502036"/>
    <n v="87470767"/>
    <n v="87686448"/>
    <n v="94652420"/>
    <n v="97702516"/>
    <n v="99570062"/>
    <n v="101362881"/>
    <n v="100924131"/>
    <n v="101129569"/>
  </r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MB"/>
    <s v="PT"/>
    <s v="Operating"/>
    <n v="632147"/>
    <n v="632047"/>
    <n v="603670"/>
    <n v="601499"/>
    <n v="718306"/>
    <n v="405518"/>
    <s v=""/>
    <s v=""/>
    <s v=""/>
    <s v=""/>
    <s v=""/>
    <s v=""/>
    <s v=""/>
    <s v=""/>
    <s v=""/>
    <s v=""/>
    <n v="830138"/>
    <n v="887474"/>
    <n v="846678"/>
    <n v="817030"/>
    <n v="826356"/>
    <n v="939664"/>
    <n v="1007014"/>
    <n v="1074519"/>
    <n v="940099"/>
    <n v="978883"/>
    <n v="883578"/>
  </r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R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00845"/>
    <s v=""/>
    <s v=""/>
    <n v="0"/>
    <s v=""/>
    <m/>
    <m/>
  </r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14461"/>
    <n v="750866"/>
    <n v="760933"/>
    <n v="707712"/>
    <n v="622219"/>
    <n v="1358297"/>
    <n v="1417507"/>
  </r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TB"/>
    <s v="DO"/>
    <s v="Operating"/>
    <n v="20908736"/>
    <n v="23408613"/>
    <n v="22644447"/>
    <n v="22610200"/>
    <n v="23280724"/>
    <n v="22994349"/>
    <n v="23732064"/>
    <n v="25545861"/>
    <n v="25659786"/>
    <n v="25561560"/>
    <n v="24746728"/>
    <n v="23387683"/>
    <n v="23679298"/>
    <n v="22777516"/>
    <n v="23039735"/>
    <n v="22212839"/>
    <n v="23278494"/>
    <n v="21187503"/>
    <n v="19719226"/>
    <n v="20721095"/>
    <n v="20581974"/>
    <n v="18970601"/>
    <n v="19008029"/>
    <n v="19464383"/>
    <n v="18769283"/>
    <n v="18999529"/>
    <n v="19339147"/>
  </r>
  <r>
    <n v="2017"/>
    <n v="1"/>
    <n v="1"/>
    <s v="King County Department of Transportation(KCDOT)"/>
    <s v="Active"/>
    <s v="Full Reporter"/>
    <s v="Seattle"/>
    <x v="0"/>
    <n v="2010"/>
    <x v="0"/>
    <x v="0"/>
    <n v="1010"/>
    <n v="3059393"/>
    <s v="Existing 2017"/>
    <s v="VP"/>
    <s v="DO"/>
    <s v="Operating"/>
    <n v="1354019"/>
    <n v="1753986"/>
    <n v="2161532"/>
    <n v="2100713"/>
    <n v="1839976"/>
    <n v="1873087"/>
    <n v="2047084"/>
    <n v="1987505"/>
    <n v="2008235"/>
    <n v="2019776"/>
    <n v="1936350"/>
    <n v="1749238"/>
    <n v="1793748"/>
    <n v="1688996"/>
    <n v="1795611"/>
    <n v="1966935"/>
    <n v="2322012"/>
    <n v="3138787"/>
    <n v="3172678"/>
    <n v="2849585"/>
    <n v="3122742"/>
    <n v="3442589"/>
    <n v="3523813"/>
    <n v="3414783"/>
    <n v="3561397"/>
    <n v="3540538"/>
    <n v="3626422"/>
  </r>
  <r>
    <n v="2017"/>
    <n v="2"/>
    <n v="2"/>
    <s v="Spokane Transit Authority(STA)"/>
    <s v="Active"/>
    <s v="Full Reporter"/>
    <s v="Spokane"/>
    <x v="0"/>
    <n v="2010"/>
    <x v="1"/>
    <x v="1"/>
    <n v="164"/>
    <n v="387847"/>
    <s v="Existing 2017"/>
    <s v="DR"/>
    <s v="DO"/>
    <s v="Operating"/>
    <n v="224836"/>
    <n v="253612"/>
    <n v="273497"/>
    <n v="279737"/>
    <n v="291545"/>
    <n v="289274"/>
    <n v="268894"/>
    <n v="275330"/>
    <n v="256744"/>
    <n v="259370"/>
    <n v="263196"/>
    <n v="273496"/>
    <n v="288434"/>
    <n v="274634"/>
    <n v="273581"/>
    <n v="276408"/>
    <n v="275130"/>
    <n v="277528"/>
    <n v="277200"/>
    <n v="258640"/>
    <n v="254171"/>
    <n v="257891"/>
    <n v="251273"/>
    <n v="247941"/>
    <n v="232508"/>
    <n v="226888"/>
    <n v="239886"/>
  </r>
  <r>
    <n v="2017"/>
    <n v="2"/>
    <n v="2"/>
    <s v="Spokane Transit Authority(STA)"/>
    <s v="Active"/>
    <s v="Full Reporter"/>
    <s v="Spokane"/>
    <x v="0"/>
    <n v="2010"/>
    <x v="1"/>
    <x v="1"/>
    <n v="164"/>
    <n v="387847"/>
    <s v="Existing 2017"/>
    <s v="DR"/>
    <s v="PT"/>
    <s v="Operating"/>
    <n v="60536"/>
    <n v="72600"/>
    <n v="93391"/>
    <n v="116441"/>
    <n v="150789"/>
    <n v="164067"/>
    <n v="168261"/>
    <n v="160082"/>
    <n v="178409"/>
    <n v="171550"/>
    <n v="168014"/>
    <n v="161845"/>
    <n v="166069"/>
    <n v="182335"/>
    <n v="189626"/>
    <n v="217573"/>
    <n v="231580"/>
    <n v="238988"/>
    <n v="244378"/>
    <n v="258552"/>
    <n v="231380"/>
    <n v="232215"/>
    <n v="231765"/>
    <n v="227230"/>
    <n v="230955"/>
    <n v="240398"/>
    <n v="236879"/>
  </r>
  <r>
    <n v="2017"/>
    <n v="2"/>
    <n v="2"/>
    <s v="Spokane Transit Authority(STA)"/>
    <s v="Active"/>
    <s v="Full Reporter"/>
    <s v="Spokane"/>
    <x v="0"/>
    <n v="2010"/>
    <x v="1"/>
    <x v="1"/>
    <n v="164"/>
    <n v="387847"/>
    <s v="Existing 2017"/>
    <s v="MB"/>
    <s v="DO"/>
    <s v="Operating"/>
    <n v="7272314"/>
    <n v="7040072"/>
    <n v="7510779"/>
    <n v="7485275"/>
    <n v="7467089"/>
    <n v="7831964"/>
    <n v="8171745"/>
    <n v="7944416"/>
    <n v="8099072"/>
    <n v="8512225"/>
    <n v="8370460"/>
    <n v="7522394"/>
    <n v="7504713"/>
    <n v="7740360"/>
    <n v="7688002"/>
    <n v="8408678"/>
    <n v="9436662"/>
    <n v="11110476"/>
    <n v="11152841"/>
    <n v="10710528"/>
    <n v="10831987"/>
    <n v="11031338"/>
    <n v="11087049"/>
    <n v="11324434"/>
    <n v="10815736"/>
    <n v="10261816"/>
    <n v="10264971"/>
  </r>
  <r>
    <n v="2017"/>
    <n v="2"/>
    <n v="2"/>
    <s v="Spokane Transit Authority(STA)"/>
    <s v="Active"/>
    <s v="Full Reporter"/>
    <s v="Spokane"/>
    <x v="0"/>
    <n v="2010"/>
    <x v="1"/>
    <x v="1"/>
    <n v="164"/>
    <n v="387847"/>
    <s v="Existing 2017"/>
    <s v="VP"/>
    <s v="DO"/>
    <s v="Operating"/>
    <n v="44004"/>
    <n v="62127"/>
    <n v="73108"/>
    <n v="86834"/>
    <n v="73641"/>
    <n v="77112"/>
    <n v="89167"/>
    <n v="87668"/>
    <n v="68559"/>
    <n v="66620"/>
    <n v="85500"/>
    <n v="88263"/>
    <n v="102426"/>
    <n v="101971"/>
    <n v="129548"/>
    <n v="163826"/>
    <n v="166996"/>
    <n v="224264"/>
    <n v="209822"/>
    <n v="208480"/>
    <n v="232816"/>
    <n v="250436"/>
    <n v="241257"/>
    <n v="246331"/>
    <n v="219578"/>
    <n v="193006"/>
    <n v="178457"/>
  </r>
  <r>
    <n v="2017"/>
    <n v="3"/>
    <n v="3"/>
    <s v="Pierce County Transportation Benefit Area Authority(Pierce Transit)"/>
    <s v="Active"/>
    <s v="Full Reporter"/>
    <s v="Tacoma"/>
    <x v="0"/>
    <n v="2010"/>
    <x v="0"/>
    <x v="0"/>
    <n v="1010"/>
    <n v="3059393"/>
    <s v="Existing 2017"/>
    <s v="C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0"/>
  </r>
  <r>
    <n v="2017"/>
    <n v="3"/>
    <n v="3"/>
    <s v="Pierce County Transportation Benefit Area Authority(Pierce Transit)"/>
    <s v="Active"/>
    <s v="Full Reporter"/>
    <s v="Tacoma"/>
    <x v="0"/>
    <n v="2010"/>
    <x v="0"/>
    <x v="0"/>
    <n v="1010"/>
    <n v="3059393"/>
    <s v="Existing 2017"/>
    <s v="DR"/>
    <s v="DO"/>
    <s v="Operating"/>
    <n v="168550"/>
    <n v="184450"/>
    <n v="173685"/>
    <n v="172917"/>
    <n v="166835"/>
    <n v="161281"/>
    <n v="137848"/>
    <n v="151506"/>
    <n v="127755"/>
    <n v="120904"/>
    <n v="132334"/>
    <n v="150876"/>
    <n v="161544"/>
    <n v="165987"/>
    <n v="152855"/>
    <n v="118326"/>
    <n v="120459"/>
    <n v="125500"/>
    <n v="125700"/>
    <n v="124936"/>
    <n v="125071"/>
    <n v="105572"/>
    <n v="114577"/>
    <n v="114030"/>
    <n v="113364"/>
    <n v="106022"/>
    <n v="100374"/>
  </r>
  <r>
    <n v="2017"/>
    <n v="3"/>
    <n v="3"/>
    <s v="Pierce County Transportation Benefit Area Authority(Pierce Transit)"/>
    <s v="Active"/>
    <s v="Full Reporter"/>
    <s v="Tacoma"/>
    <x v="0"/>
    <n v="2010"/>
    <x v="0"/>
    <x v="0"/>
    <n v="1010"/>
    <n v="3059393"/>
    <s v="Existing 2017"/>
    <s v="DR"/>
    <s v="PT"/>
    <s v="Operating"/>
    <n v="195778"/>
    <n v="186564"/>
    <n v="254696"/>
    <n v="305286"/>
    <n v="363391"/>
    <n v="240525"/>
    <n v="200524"/>
    <n v="342600"/>
    <n v="314885"/>
    <n v="341166"/>
    <n v="263718"/>
    <n v="274630"/>
    <n v="268288"/>
    <n v="262691"/>
    <n v="262766"/>
    <n v="287284"/>
    <n v="302724"/>
    <n v="326186"/>
    <n v="337624"/>
    <n v="321515"/>
    <n v="312154"/>
    <n v="284992"/>
    <n v="256725.00000000003"/>
    <n v="258601"/>
    <n v="255047"/>
    <n v="241969"/>
    <n v="224379"/>
  </r>
  <r>
    <n v="2017"/>
    <n v="3"/>
    <n v="3"/>
    <s v="Pierce County Transportation Benefit Area Authority(Pierce Transit)"/>
    <s v="Active"/>
    <s v="Full Reporter"/>
    <s v="Tacoma"/>
    <x v="0"/>
    <n v="2010"/>
    <x v="0"/>
    <x v="0"/>
    <n v="1010"/>
    <n v="3059393"/>
    <s v="Existing 2017"/>
    <s v="MB"/>
    <s v="DO"/>
    <s v="Operating"/>
    <n v="9207935"/>
    <n v="9417617"/>
    <n v="9508146"/>
    <n v="11810763"/>
    <n v="11472818"/>
    <n v="11901316"/>
    <n v="13192726"/>
    <n v="13007411"/>
    <n v="13531889"/>
    <n v="13556966"/>
    <n v="13483704"/>
    <n v="12978585"/>
    <n v="13265299"/>
    <n v="13992713"/>
    <n v="12245514"/>
    <n v="12409416"/>
    <n v="13307473"/>
    <n v="14985277"/>
    <n v="14251163"/>
    <n v="14008691"/>
    <n v="12147907"/>
    <n v="10580268"/>
    <n v="10349186"/>
    <n v="10231241"/>
    <n v="9104337"/>
    <n v="8588447"/>
    <n v="8543157"/>
  </r>
  <r>
    <n v="2017"/>
    <n v="3"/>
    <n v="3"/>
    <s v="Pierce County Transportation Benefit Area Authority(Pierce Transit)"/>
    <s v="Active"/>
    <s v="Full Reporter"/>
    <s v="Tacoma"/>
    <x v="0"/>
    <n v="2010"/>
    <x v="0"/>
    <x v="0"/>
    <n v="1010"/>
    <n v="3059393"/>
    <s v="Existing 2017"/>
    <s v="MB"/>
    <s v="PT"/>
    <s v="Discontinued"/>
    <n v="412000"/>
    <n v="520150"/>
    <n v="496914"/>
    <n v="267168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"/>
    <n v="3"/>
    <s v="Pierce County Transportation Benefit Area Authority(Pierce Transit)"/>
    <s v="Active"/>
    <s v="Full Reporter"/>
    <s v="Tacoma"/>
    <x v="0"/>
    <n v="2010"/>
    <x v="0"/>
    <x v="0"/>
    <n v="1010"/>
    <n v="3059393"/>
    <s v="Existing 2017"/>
    <s v="VP"/>
    <s v="DO"/>
    <s v="Operating"/>
    <n v="79250"/>
    <n v="158176"/>
    <n v="219750"/>
    <n v="268250"/>
    <n v="267767"/>
    <n v="315750"/>
    <n v="396500"/>
    <n v="429750"/>
    <n v="483500"/>
    <n v="577500"/>
    <n v="631750"/>
    <n v="594750"/>
    <n v="636744"/>
    <n v="690500"/>
    <n v="734430"/>
    <n v="815139"/>
    <n v="788868"/>
    <n v="851991"/>
    <n v="846040"/>
    <n v="825308"/>
    <n v="859529"/>
    <n v="876852"/>
    <n v="926359"/>
    <n v="906686"/>
    <n v="849159"/>
    <n v="828348"/>
    <n v="810383"/>
  </r>
  <r>
    <n v="2017"/>
    <n v="4"/>
    <s v="0T04"/>
    <s v="Confederated Tribes of the Colville Indian Reservation"/>
    <s v="Active"/>
    <s v="Reduced Reporter"/>
    <s v="Nespelem"/>
    <x v="0"/>
    <n v="2010"/>
    <x v="2"/>
    <x v="2"/>
    <n v="0"/>
    <n v="0"/>
    <s v="Existing 2017"/>
    <s v="F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55582"/>
    <n v="151732"/>
    <n v="161477"/>
    <n v="161427"/>
  </r>
  <r>
    <n v="2017"/>
    <n v="4"/>
    <s v="0T04"/>
    <s v="Confederated Tribes of the Colville Indian Reservation"/>
    <s v="Active"/>
    <s v="Reduced Reporter"/>
    <s v="Nespelem"/>
    <x v="0"/>
    <n v="2010"/>
    <x v="2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n v="6000"/>
    <n v="4375"/>
    <n v="5724"/>
    <n v="6478"/>
    <n v="1841"/>
    <n v="11803"/>
    <n v="12847"/>
    <n v="4707"/>
    <n v="4160"/>
    <n v="3736"/>
  </r>
  <r>
    <n v="2017"/>
    <n v="4"/>
    <s v="0T04"/>
    <s v="Confederated Tribes of the Colville Indian Reservation"/>
    <s v="Active"/>
    <s v="Reduced Reporter"/>
    <s v="Nespelem"/>
    <x v="0"/>
    <n v="2010"/>
    <x v="2"/>
    <x v="2"/>
    <n v="0"/>
    <n v="0"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5"/>
    <n v="5"/>
    <s v="Everett Transit(ET)"/>
    <s v="Active"/>
    <s v="Full Reporter"/>
    <s v="Everett"/>
    <x v="0"/>
    <n v="2010"/>
    <x v="0"/>
    <x v="0"/>
    <n v="1010"/>
    <n v="3059393"/>
    <s v="Existing 2017"/>
    <s v="DR"/>
    <s v="DO"/>
    <s v="Operating"/>
    <n v="40291"/>
    <n v="40969"/>
    <n v="40948"/>
    <n v="42030"/>
    <n v="37189"/>
    <n v="41196"/>
    <n v="51330"/>
    <n v="50132"/>
    <n v="55800"/>
    <n v="60106"/>
    <n v="57399"/>
    <n v="53726"/>
    <n v="81471"/>
    <n v="89695"/>
    <n v="91366"/>
    <n v="95169"/>
    <n v="103302"/>
    <n v="111674"/>
    <n v="108952"/>
    <n v="113581"/>
    <n v="119224"/>
    <n v="108846"/>
    <n v="113008"/>
    <n v="120739"/>
    <n v="121165"/>
    <n v="118357"/>
    <n v="122427"/>
  </r>
  <r>
    <n v="2017"/>
    <n v="5"/>
    <n v="5"/>
    <s v="Everett Transit(ET)"/>
    <s v="Active"/>
    <s v="Full Reporter"/>
    <s v="Everett"/>
    <x v="0"/>
    <n v="2010"/>
    <x v="0"/>
    <x v="0"/>
    <n v="1010"/>
    <n v="3059393"/>
    <s v="Existing 2017"/>
    <s v="MB"/>
    <s v="DO"/>
    <s v="Operating"/>
    <n v="1775577"/>
    <n v="1839419"/>
    <n v="1910627"/>
    <n v="2009267"/>
    <n v="1735118"/>
    <n v="1598187"/>
    <n v="1459291"/>
    <n v="1462340"/>
    <n v="1381854"/>
    <n v="1493189"/>
    <n v="1559394"/>
    <n v="1513054"/>
    <n v="1924034"/>
    <n v="1927339"/>
    <n v="1957478"/>
    <n v="2112866"/>
    <n v="2228193"/>
    <n v="2517200"/>
    <n v="2495005"/>
    <n v="2289587"/>
    <n v="2334798"/>
    <n v="2285985"/>
    <n v="2004062"/>
    <n v="1971113"/>
    <n v="1944871"/>
    <n v="1948785"/>
    <n v="1902840"/>
  </r>
  <r>
    <n v="2017"/>
    <n v="6"/>
    <n v="6"/>
    <s v="Yakima Transit(YT)"/>
    <s v="Active"/>
    <s v="Full Reporter"/>
    <s v="Yakima"/>
    <x v="0"/>
    <n v="2010"/>
    <x v="3"/>
    <x v="3"/>
    <n v="60"/>
    <n v="129534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521"/>
    <n v="28396"/>
    <n v="23845"/>
    <n v="24231"/>
  </r>
  <r>
    <n v="2017"/>
    <n v="6"/>
    <n v="6"/>
    <s v="Yakima Transit(YT)"/>
    <s v="Active"/>
    <s v="Full Reporter"/>
    <s v="Yakima"/>
    <x v="0"/>
    <n v="2010"/>
    <x v="3"/>
    <x v="3"/>
    <n v="60"/>
    <n v="129534"/>
    <s v="Existing 2017"/>
    <s v="DR"/>
    <s v="PT"/>
    <s v="Operating"/>
    <n v="61531"/>
    <n v="61531"/>
    <n v="74006"/>
    <n v="89752"/>
    <n v="100295"/>
    <n v="76188"/>
    <n v="86365"/>
    <n v="81771"/>
    <n v="71646"/>
    <n v="66716"/>
    <n v="72228"/>
    <n v="58852"/>
    <n v="73302"/>
    <n v="76546"/>
    <n v="80963"/>
    <n v="74314"/>
    <n v="82831"/>
    <n v="102529"/>
    <n v="90440"/>
    <n v="87484"/>
    <n v="83174"/>
    <n v="81410"/>
    <n v="74697"/>
    <n v="68905"/>
    <n v="77851"/>
    <n v="78946"/>
    <n v="75549"/>
  </r>
  <r>
    <n v="2017"/>
    <n v="6"/>
    <n v="6"/>
    <s v="Yakima Transit(YT)"/>
    <s v="Active"/>
    <s v="Full Reporter"/>
    <s v="Yakima"/>
    <x v="0"/>
    <n v="2010"/>
    <x v="3"/>
    <x v="3"/>
    <n v="60"/>
    <n v="129534"/>
    <s v="Existing 2017"/>
    <s v="MB"/>
    <s v="DO"/>
    <s v="Operating"/>
    <n v="1384526"/>
    <n v="1551488"/>
    <n v="1561389"/>
    <n v="1384032"/>
    <n v="1149595"/>
    <n v="1031727"/>
    <n v="870632"/>
    <n v="925007"/>
    <n v="935600"/>
    <n v="1212384"/>
    <n v="1283544"/>
    <n v="1090335"/>
    <n v="1026056"/>
    <n v="1028870"/>
    <n v="1083488"/>
    <n v="1176616"/>
    <n v="1279642"/>
    <n v="1455104"/>
    <n v="1349024"/>
    <n v="1312116"/>
    <n v="1441649"/>
    <n v="1538794"/>
    <n v="1270755"/>
    <n v="1145712"/>
    <n v="1096221"/>
    <n v="1033510"/>
    <n v="1031924"/>
  </r>
  <r>
    <n v="2017"/>
    <n v="6"/>
    <n v="6"/>
    <s v="Yakima Transit(YT)"/>
    <s v="Active"/>
    <s v="Full Reporter"/>
    <s v="Yakima"/>
    <x v="0"/>
    <n v="2010"/>
    <x v="3"/>
    <x v="3"/>
    <n v="60"/>
    <n v="129534"/>
    <s v="Existing 2017"/>
    <s v="VP"/>
    <s v="DO"/>
    <s v="Operating"/>
    <s v=""/>
    <s v=""/>
    <s v=""/>
    <s v=""/>
    <s v=""/>
    <s v=""/>
    <s v=""/>
    <s v=""/>
    <s v=""/>
    <s v=""/>
    <s v=""/>
    <n v="17050"/>
    <n v="22560"/>
    <n v="30720"/>
    <n v="53837"/>
    <n v="54562"/>
    <n v="71705"/>
    <n v="97900"/>
    <n v="91552"/>
    <n v="101768"/>
    <n v="107115"/>
    <n v="78550"/>
    <n v="73817"/>
    <n v="67079"/>
    <n v="65659"/>
    <n v="49286"/>
    <n v="43216"/>
  </r>
  <r>
    <n v="2017"/>
    <n v="7"/>
    <n v="7"/>
    <s v="Lane Transit District(LTD)"/>
    <s v="Active"/>
    <s v="Full Reporter"/>
    <s v="Eugene"/>
    <x v="1"/>
    <n v="2010"/>
    <x v="4"/>
    <x v="4"/>
    <n v="87"/>
    <n v="247421"/>
    <s v="Existing 2017"/>
    <s v="DR"/>
    <s v="PT"/>
    <s v="Operating"/>
    <n v="43569"/>
    <n v="81889"/>
    <n v="79239"/>
    <n v="89943"/>
    <n v="94282"/>
    <n v="101898"/>
    <n v="102850"/>
    <n v="102829"/>
    <n v="96303"/>
    <n v="101437"/>
    <n v="110168"/>
    <n v="110358"/>
    <n v="116197"/>
    <n v="121171"/>
    <n v="114614"/>
    <n v="133033"/>
    <n v="140930"/>
    <n v="155440"/>
    <n v="162792"/>
    <n v="179311"/>
    <n v="190084"/>
    <n v="203177"/>
    <n v="203926"/>
    <n v="206673"/>
    <n v="213411"/>
    <n v="197944"/>
    <n v="183871"/>
  </r>
  <r>
    <n v="2017"/>
    <n v="7"/>
    <n v="7"/>
    <s v="Lane Transit District(LTD)"/>
    <s v="Active"/>
    <s v="Full Reporter"/>
    <s v="Eugene"/>
    <x v="1"/>
    <n v="2010"/>
    <x v="4"/>
    <x v="4"/>
    <n v="87"/>
    <n v="247421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4939"/>
    <n v="101333"/>
    <n v="107725"/>
    <n v="113871"/>
    <n v="160000"/>
    <n v="235038"/>
    <n v="306356"/>
    <n v="307627"/>
  </r>
  <r>
    <n v="2017"/>
    <n v="7"/>
    <n v="7"/>
    <s v="Lane Transit District(LTD)"/>
    <s v="Active"/>
    <s v="Full Reporter"/>
    <s v="Eugene"/>
    <x v="1"/>
    <n v="2010"/>
    <x v="4"/>
    <x v="4"/>
    <n v="87"/>
    <n v="247421"/>
    <s v="Existing 2017"/>
    <s v="MB"/>
    <s v="DO"/>
    <s v="Operating"/>
    <n v="6494519"/>
    <n v="6443222"/>
    <n v="6643940"/>
    <n v="6691374"/>
    <n v="7056425"/>
    <n v="7561087"/>
    <n v="7776330"/>
    <n v="7635934"/>
    <n v="7998370"/>
    <n v="8076448"/>
    <n v="8623622"/>
    <n v="8582138"/>
    <n v="8190436"/>
    <n v="8207818"/>
    <n v="8348879"/>
    <n v="9309522"/>
    <n v="9757984"/>
    <n v="11407709"/>
    <n v="11718289"/>
    <n v="11349579"/>
    <n v="9117632"/>
    <n v="8810076"/>
    <n v="8569194"/>
    <n v="8386008"/>
    <n v="7841103"/>
    <n v="7457631"/>
    <n v="7453299"/>
  </r>
  <r>
    <n v="2017"/>
    <n v="7"/>
    <n v="7"/>
    <s v="Lane Transit District(LTD)"/>
    <s v="Active"/>
    <s v="Full Reporter"/>
    <s v="Eugene"/>
    <x v="1"/>
    <n v="2010"/>
    <x v="4"/>
    <x v="4"/>
    <n v="87"/>
    <n v="24742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4361"/>
    <n v="12896"/>
    <n v="15223"/>
    <n v="15317"/>
    <n v="15938"/>
    <n v="16242"/>
    <n v="15469"/>
    <n v="15968"/>
    <n v="11938"/>
  </r>
  <r>
    <n v="2017"/>
    <n v="7"/>
    <n v="7"/>
    <s v="Lane Transit District(LTD)"/>
    <s v="Active"/>
    <s v="Full Reporter"/>
    <s v="Eugene"/>
    <x v="1"/>
    <n v="2010"/>
    <x v="4"/>
    <x v="4"/>
    <n v="87"/>
    <n v="247421"/>
    <s v="Existing 2017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06484"/>
    <n v="2654977"/>
    <n v="2707309"/>
    <n v="2806846"/>
    <n v="2762085"/>
    <n v="2689562"/>
    <n v="2716901"/>
  </r>
  <r>
    <n v="2017"/>
    <n v="7"/>
    <n v="7"/>
    <s v="Lane Transit District(LTD)"/>
    <s v="Active"/>
    <s v="Full Reporter"/>
    <s v="Eugene"/>
    <x v="1"/>
    <n v="2010"/>
    <x v="4"/>
    <x v="4"/>
    <n v="87"/>
    <n v="247421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n v="3328"/>
    <n v="14452"/>
    <n v="14544"/>
    <n v="24561"/>
    <n v="28568"/>
    <n v="31714"/>
    <n v="30706"/>
    <n v="28872"/>
    <n v="35813"/>
    <n v="44211"/>
    <n v="50021"/>
    <n v="43135"/>
    <n v="40103"/>
  </r>
  <r>
    <n v="2017"/>
    <n v="8"/>
    <n v="8"/>
    <s v="Tri-County Metropolitan Transportation District of Oregon(TriMet)"/>
    <s v="Active"/>
    <s v="Full Reporter"/>
    <s v="Portland"/>
    <x v="1"/>
    <n v="2010"/>
    <x v="5"/>
    <x v="5"/>
    <n v="524"/>
    <n v="1849898"/>
    <s v="Existing 2017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123634"/>
    <n v="306228"/>
    <s v=""/>
    <s v="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x v="5"/>
    <n v="524"/>
    <n v="1849898"/>
    <s v="Existing 2017"/>
    <s v="DR"/>
    <s v="DO"/>
    <s v="Discontinued"/>
    <s v=""/>
    <s v=""/>
    <s v=""/>
    <s v=""/>
    <n v="10871"/>
    <n v="40667"/>
    <n v="83082"/>
    <n v="96536"/>
    <n v="76092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x v="5"/>
    <n v="524"/>
    <n v="1849898"/>
    <s v="Existing 2017"/>
    <s v="DR"/>
    <s v="PT"/>
    <s v="Operating"/>
    <n v="436432"/>
    <n v="410746"/>
    <n v="418660"/>
    <n v="498117"/>
    <n v="530310"/>
    <n v="553874"/>
    <n v="613814"/>
    <n v="649989"/>
    <n v="680399"/>
    <n v="735850"/>
    <n v="781854"/>
    <n v="845594"/>
    <n v="918967"/>
    <n v="958230"/>
    <n v="1026162"/>
    <n v="1050146"/>
    <n v="1084136"/>
    <n v="1122041"/>
    <n v="1088446"/>
    <n v="966929"/>
    <n v="952789"/>
    <n v="946005"/>
    <n v="929550"/>
    <n v="927320"/>
    <n v="923407"/>
    <n v="925818"/>
    <n v="889566"/>
  </r>
  <r>
    <n v="2017"/>
    <n v="8"/>
    <n v="8"/>
    <s v="Tri-County Metropolitan Transportation District of Oregon(TriMet)"/>
    <s v="Active"/>
    <s v="Full Reporter"/>
    <s v="Portland"/>
    <x v="1"/>
    <n v="2010"/>
    <x v="5"/>
    <x v="5"/>
    <n v="524"/>
    <n v="1849898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5776"/>
    <n v="111153"/>
    <n v="117424"/>
    <n v="108150"/>
    <n v="109501"/>
    <n v="118870"/>
    <n v="138744"/>
    <n v="128081"/>
  </r>
  <r>
    <n v="2017"/>
    <n v="8"/>
    <n v="8"/>
    <s v="Tri-County Metropolitan Transportation District of Oregon(TriMet)"/>
    <s v="Active"/>
    <s v="Full Reporter"/>
    <s v="Portland"/>
    <x v="1"/>
    <n v="2010"/>
    <x v="5"/>
    <x v="5"/>
    <n v="524"/>
    <n v="1849898"/>
    <s v="Existing 2017"/>
    <s v="LR"/>
    <s v="DO"/>
    <s v="Operating"/>
    <n v="6981929"/>
    <n v="7702542"/>
    <n v="7770651"/>
    <n v="8482255"/>
    <n v="7779507"/>
    <n v="10047947"/>
    <n v="10432414"/>
    <n v="11846048"/>
    <n v="22723534"/>
    <n v="24362806"/>
    <n v="24976610"/>
    <n v="28253547"/>
    <n v="31149038"/>
    <n v="31516208"/>
    <n v="34755147"/>
    <n v="34591510"/>
    <n v="36123810"/>
    <n v="38931646"/>
    <n v="39306691"/>
    <n v="42452640"/>
    <n v="41172344"/>
    <n v="42227665"/>
    <n v="39174406"/>
    <n v="38194524"/>
    <n v="37747855"/>
    <n v="40198185"/>
    <n v="39741354"/>
  </r>
  <r>
    <n v="2017"/>
    <n v="8"/>
    <n v="8"/>
    <s v="Tri-County Metropolitan Transportation District of Oregon(TriMet)"/>
    <s v="Active"/>
    <s v="Full Reporter"/>
    <s v="Portland"/>
    <x v="1"/>
    <n v="2010"/>
    <x v="5"/>
    <x v="5"/>
    <n v="524"/>
    <n v="1849898"/>
    <s v="Existing 2017"/>
    <s v="MB"/>
    <s v="DO"/>
    <s v="Operating"/>
    <n v="51180048"/>
    <n v="53259498"/>
    <n v="52421883"/>
    <n v="54718034"/>
    <n v="56154658"/>
    <n v="60696022"/>
    <n v="60260035"/>
    <n v="67072805"/>
    <n v="58926058"/>
    <n v="61818756"/>
    <n v="65427872"/>
    <n v="71120321"/>
    <n v="66434912"/>
    <n v="65938456"/>
    <n v="68764832"/>
    <n v="65933541"/>
    <n v="63430058"/>
    <n v="64114973"/>
    <n v="68033035"/>
    <n v="60508249"/>
    <n v="58248403"/>
    <n v="59509235"/>
    <n v="58662016"/>
    <n v="59749842"/>
    <n v="62114041"/>
    <n v="59982440"/>
    <n v="57837802"/>
  </r>
  <r>
    <n v="2017"/>
    <n v="8"/>
    <n v="8"/>
    <s v="Tri-County Metropolitan Transportation District of Oregon(TriMet)"/>
    <s v="Active"/>
    <s v="Full Reporter"/>
    <s v="Portland"/>
    <x v="1"/>
    <n v="2010"/>
    <x v="5"/>
    <x v="5"/>
    <n v="524"/>
    <n v="1849898"/>
    <s v="Existing 2017"/>
    <s v="MB"/>
    <s v="PT"/>
    <s v="Discontinued"/>
    <n v="66040"/>
    <n v="56867"/>
    <n v="62756"/>
    <n v="74630"/>
    <n v="62316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x v="5"/>
    <n v="524"/>
    <n v="1849898"/>
    <s v="Existing 2017"/>
    <s v="S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88400"/>
    <s v=""/>
    <s v=""/>
    <n v="0"/>
    <s v=""/>
    <m/>
    <m/>
  </r>
  <r>
    <n v="2017"/>
    <n v="8"/>
    <n v="8"/>
    <s v="Tri-County Metropolitan Transportation District of Oregon(TriMet)"/>
    <s v="Active"/>
    <s v="Full Reporter"/>
    <s v="Portland"/>
    <x v="1"/>
    <n v="2010"/>
    <x v="5"/>
    <x v="5"/>
    <n v="524"/>
    <n v="1849898"/>
    <s v="Existing 2017"/>
    <s v="S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0"/>
  </r>
  <r>
    <n v="2017"/>
    <n v="8"/>
    <n v="8"/>
    <s v="Tri-County Metropolitan Transportation District of Oregon(TriMet)"/>
    <s v="Active"/>
    <s v="Full Reporter"/>
    <s v="Portland"/>
    <x v="1"/>
    <n v="2010"/>
    <x v="5"/>
    <x v="5"/>
    <n v="524"/>
    <n v="1849898"/>
    <s v="Existing 2017"/>
    <s v="Y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1172"/>
    <n v="418209"/>
    <n v="441926"/>
    <n v="512390"/>
    <n v="476811"/>
    <n v="457374"/>
    <n v="448510"/>
  </r>
  <r>
    <n v="2017"/>
    <n v="9"/>
    <s v="0T09"/>
    <s v="Kalispel Tribe of Indians(KTI)"/>
    <s v="Active"/>
    <s v="Reduced Reporter"/>
    <s v="Usk"/>
    <x v="0"/>
    <n v="2010"/>
    <x v="2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n v="8"/>
    <s v=""/>
    <s v=""/>
    <s v=""/>
    <s v=""/>
    <s v=""/>
    <n v="729"/>
    <n v="1395"/>
    <n v="2245"/>
  </r>
  <r>
    <n v="2017"/>
    <n v="9"/>
    <s v="0T09"/>
    <s v="Kalispel Tribe of Indians(KTI)"/>
    <s v="Active"/>
    <s v="Reduced Reporter"/>
    <s v="Usk"/>
    <x v="0"/>
    <n v="2010"/>
    <x v="2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n v="2453"/>
    <n v="7200"/>
    <n v="8373"/>
    <n v="9856"/>
    <n v="9481"/>
    <n v="8685"/>
    <n v="7442"/>
    <n v="7936"/>
    <n v="8290"/>
  </r>
  <r>
    <n v="2017"/>
    <n v="10"/>
    <s v="0T10"/>
    <s v="Klamath Tribes(KT)"/>
    <s v="Active"/>
    <s v="Reduced Reporter"/>
    <s v="Chiloquin"/>
    <x v="1"/>
    <n v="2010"/>
    <x v="6"/>
    <x v="2"/>
    <n v="0"/>
    <n v="0"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2845"/>
    <n v="2859"/>
    <n v="8953"/>
    <n v="4324"/>
    <n v="7814"/>
    <n v="10600"/>
    <n v="9652"/>
  </r>
  <r>
    <n v="2017"/>
    <n v="10"/>
    <s v="0T10"/>
    <s v="Klamath Tribes(KT)"/>
    <s v="Active"/>
    <s v="Reduced Reporter"/>
    <s v="Chiloquin"/>
    <x v="1"/>
    <n v="2010"/>
    <x v="6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1454"/>
    <n v="1347"/>
    <n v="3908"/>
    <n v="3351"/>
    <n v="2230"/>
    <n v="2366"/>
    <n v="2053"/>
  </r>
  <r>
    <n v="2017"/>
    <n v="10"/>
    <s v="0T10"/>
    <s v="Klamath Tribes(KT)"/>
    <s v="Active"/>
    <s v="Reduced Reporter"/>
    <s v="Chiloquin"/>
    <x v="1"/>
    <n v="2010"/>
    <x v="6"/>
    <x v="2"/>
    <n v="0"/>
    <n v="0"/>
    <s v="Existing 2017"/>
    <s v="MB"/>
    <s v="DO"/>
    <s v="Discontinued"/>
    <m/>
    <m/>
    <m/>
    <m/>
    <m/>
    <m/>
    <m/>
    <m/>
    <m/>
    <m/>
    <m/>
    <m/>
    <m/>
    <m/>
    <m/>
    <m/>
    <s v=""/>
    <s v=""/>
    <s v=""/>
    <n v="6679"/>
    <s v=""/>
    <s v=""/>
    <s v=""/>
    <s v=""/>
    <s v=""/>
    <s v=""/>
    <m/>
  </r>
  <r>
    <n v="2017"/>
    <n v="11"/>
    <n v="11"/>
    <s v="Valley Regional Transit(VRT)"/>
    <s v="Active"/>
    <s v="Full Reporter"/>
    <s v="Meridian"/>
    <x v="2"/>
    <n v="2010"/>
    <x v="7"/>
    <x v="6"/>
    <n v="134"/>
    <n v="349684"/>
    <s v="Existing 2017"/>
    <s v="DR"/>
    <s v="DO"/>
    <s v="Operating"/>
    <n v="7567"/>
    <n v="9315"/>
    <n v="12390"/>
    <n v="18803"/>
    <n v="20219"/>
    <n v="23186"/>
    <n v="24708"/>
    <n v="25223"/>
    <n v="27031"/>
    <n v="25949"/>
    <n v="28784"/>
    <n v="31062"/>
    <n v="33911"/>
    <n v="35614"/>
    <n v="34561"/>
    <n v="35479"/>
    <n v="36637"/>
    <n v="45327"/>
    <n v="37075"/>
    <n v="40884"/>
    <n v="39536"/>
    <n v="46758"/>
    <n v="46167"/>
    <n v="57698"/>
    <n v="57438"/>
    <n v="57104"/>
    <n v="59931"/>
  </r>
  <r>
    <n v="2017"/>
    <n v="11"/>
    <n v="11"/>
    <s v="Valley Regional Transit(VRT)"/>
    <s v="Active"/>
    <s v="Full Reporter"/>
    <s v="Meridian"/>
    <x v="2"/>
    <n v="2010"/>
    <x v="7"/>
    <x v="6"/>
    <n v="134"/>
    <n v="349684"/>
    <s v="Existing 2017"/>
    <s v="DR"/>
    <s v="PT"/>
    <s v="Discontinued"/>
    <s v=""/>
    <s v=""/>
    <s v=""/>
    <s v=""/>
    <s v=""/>
    <s v=""/>
    <s v=""/>
    <s v=""/>
    <s v=""/>
    <s v=""/>
    <s v=""/>
    <s v=""/>
    <n v="822"/>
    <n v="2851"/>
    <n v="3401"/>
    <n v="2832"/>
    <n v="2388"/>
    <n v="1921"/>
    <n v="2013"/>
    <n v="1832"/>
    <s v=""/>
    <s v=""/>
    <s v=""/>
    <n v="0"/>
    <s v=""/>
    <m/>
    <m/>
  </r>
  <r>
    <n v="2017"/>
    <n v="11"/>
    <n v="11"/>
    <s v="Valley Regional Transit(VRT)"/>
    <s v="Active"/>
    <s v="Full Reporter"/>
    <s v="Meridian"/>
    <x v="2"/>
    <n v="2010"/>
    <x v="7"/>
    <x v="6"/>
    <n v="134"/>
    <n v="349684"/>
    <s v="Existing 2017"/>
    <s v="MB"/>
    <s v="DO"/>
    <s v="Operating"/>
    <n v="801194"/>
    <n v="773782"/>
    <n v="847002"/>
    <n v="1051002"/>
    <n v="1319983"/>
    <n v="1193164"/>
    <n v="1175543"/>
    <n v="1148227"/>
    <n v="1094641"/>
    <n v="1069068"/>
    <n v="1107392"/>
    <n v="1128674"/>
    <n v="1114896"/>
    <n v="990625"/>
    <n v="960341"/>
    <n v="928729"/>
    <n v="934624"/>
    <n v="1052886"/>
    <n v="1201016"/>
    <n v="1203205"/>
    <n v="1630006"/>
    <n v="1496918"/>
    <n v="1454105"/>
    <n v="1408441"/>
    <n v="1376242"/>
    <n v="1367634"/>
    <n v="1345418"/>
  </r>
  <r>
    <n v="2017"/>
    <n v="11"/>
    <n v="11"/>
    <s v="Valley Regional Transit(VRT)"/>
    <s v="Active"/>
    <s v="Full Reporter"/>
    <s v="Meridian"/>
    <x v="2"/>
    <n v="2010"/>
    <x v="7"/>
    <x v="6"/>
    <n v="134"/>
    <n v="349684"/>
    <s v="Existing 2017"/>
    <s v="MB"/>
    <s v="PT"/>
    <s v="Discontinued"/>
    <s v=""/>
    <s v=""/>
    <s v=""/>
    <s v=""/>
    <s v=""/>
    <s v=""/>
    <s v=""/>
    <s v=""/>
    <s v=""/>
    <s v=""/>
    <s v=""/>
    <s v=""/>
    <n v="41765"/>
    <n v="82511"/>
    <n v="110367"/>
    <n v="123710"/>
    <n v="125706"/>
    <n v="192351"/>
    <n v="204552"/>
    <n v="172390"/>
    <s v=""/>
    <s v=""/>
    <s v=""/>
    <n v="0"/>
    <s v=""/>
    <m/>
    <m/>
  </r>
  <r>
    <n v="2017"/>
    <n v="12"/>
    <n v="12"/>
    <s v="Municipality of Anchorage - Public Transportation Department(People Mover)"/>
    <s v="Active"/>
    <s v="Full Reporter"/>
    <s v="Anchorage"/>
    <x v="3"/>
    <n v="2010"/>
    <x v="8"/>
    <x v="7"/>
    <n v="85"/>
    <n v="251243"/>
    <s v="Existing 2017"/>
    <s v="DR"/>
    <s v="PT"/>
    <s v="Operating"/>
    <n v="51759"/>
    <n v="52052"/>
    <n v="59248"/>
    <n v="67651"/>
    <n v="64013"/>
    <n v="74201"/>
    <n v="89176"/>
    <n v="158415"/>
    <n v="173475"/>
    <n v="172972"/>
    <n v="180663"/>
    <n v="192883"/>
    <n v="196021"/>
    <n v="190875"/>
    <n v="183590"/>
    <n v="180656"/>
    <n v="180451"/>
    <n v="185977"/>
    <n v="194029"/>
    <n v="197756"/>
    <n v="198510"/>
    <n v="196448"/>
    <n v="184021"/>
    <n v="174663"/>
    <n v="158615"/>
    <n v="174245"/>
    <n v="172498"/>
  </r>
  <r>
    <n v="2017"/>
    <n v="12"/>
    <n v="12"/>
    <s v="Municipality of Anchorage - Public Transportation Department(People Mover)"/>
    <s v="Active"/>
    <s v="Full Reporter"/>
    <s v="Anchorage"/>
    <x v="3"/>
    <n v="2010"/>
    <x v="8"/>
    <x v="7"/>
    <n v="85"/>
    <n v="251243"/>
    <s v="Existing 2017"/>
    <s v="MB"/>
    <s v="DO"/>
    <s v="Operating"/>
    <n v="3166303"/>
    <n v="3050659"/>
    <n v="3058469"/>
    <n v="3029483"/>
    <n v="3019765"/>
    <n v="3052690"/>
    <n v="3156596"/>
    <n v="3220524"/>
    <n v="3316060"/>
    <n v="3356982"/>
    <n v="3339940"/>
    <n v="3120567"/>
    <n v="3339451"/>
    <n v="3536059"/>
    <n v="3975074"/>
    <n v="3948228"/>
    <n v="3989137"/>
    <n v="4220677"/>
    <n v="4184141"/>
    <n v="4145569"/>
    <n v="4148501"/>
    <n v="4088549"/>
    <n v="3986877"/>
    <n v="3861234"/>
    <n v="3649698"/>
    <n v="3450261"/>
    <n v="3190209"/>
  </r>
  <r>
    <n v="2017"/>
    <n v="12"/>
    <n v="12"/>
    <s v="Municipality of Anchorage - Public Transportation Department(People Mover)"/>
    <s v="Active"/>
    <s v="Full Reporter"/>
    <s v="Anchorage"/>
    <x v="3"/>
    <n v="2010"/>
    <x v="8"/>
    <x v="7"/>
    <n v="85"/>
    <n v="251243"/>
    <s v="New in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51398"/>
  </r>
  <r>
    <n v="2017"/>
    <n v="12"/>
    <n v="12"/>
    <s v="Municipality of Anchorage - Public Transportation Department(People Mover)"/>
    <s v="Active"/>
    <s v="Full Reporter"/>
    <s v="Anchorage"/>
    <x v="3"/>
    <n v="2010"/>
    <x v="8"/>
    <x v="7"/>
    <n v="85"/>
    <n v="251243"/>
    <s v="Existing 2017"/>
    <s v="VP"/>
    <s v="PT"/>
    <s v="Operating"/>
    <s v=""/>
    <s v=""/>
    <s v=""/>
    <s v=""/>
    <s v=""/>
    <n v="37191"/>
    <n v="44625"/>
    <n v="42143"/>
    <n v="48122"/>
    <n v="61050"/>
    <n v="73298"/>
    <n v="68588"/>
    <n v="83579"/>
    <n v="88075"/>
    <n v="90560"/>
    <s v=""/>
    <s v=""/>
    <s v=""/>
    <s v=""/>
    <s v=""/>
    <s v=""/>
    <s v=""/>
    <n v="0"/>
    <n v="0"/>
    <s v=""/>
    <n v="193227"/>
    <n v="201544"/>
  </r>
  <r>
    <n v="2016"/>
    <n v="13"/>
    <s v="TR27-001"/>
    <s v="Orutsararmiut Native Council"/>
    <s v="Inactive"/>
    <s v="Reduced Reporter"/>
    <m/>
    <x v="3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4"/>
    <s v="0T14"/>
    <s v="Sitka Tribe of Alaska(STA)"/>
    <s v="Active"/>
    <s v="Reduced Reporter"/>
    <s v="Sitka"/>
    <x v="3"/>
    <n v="2010"/>
    <x v="10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n v="28335"/>
    <n v="39187"/>
    <s v=""/>
    <n v="47351"/>
    <n v="51760"/>
    <n v="60135"/>
    <n v="61346"/>
    <n v="61220"/>
    <n v="17903"/>
    <n v="15537"/>
    <n v="57461"/>
  </r>
  <r>
    <n v="2017"/>
    <n v="15"/>
    <s v="0T15"/>
    <s v="Snoqualmie Indian Tribe"/>
    <s v="Active"/>
    <s v="Reduced Reporter"/>
    <s v="Snoqualmie"/>
    <x v="0"/>
    <n v="2010"/>
    <x v="2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n v="4522"/>
    <n v="10580"/>
    <n v="22407"/>
    <n v="25655"/>
    <n v="32724"/>
    <s v=""/>
    <s v=""/>
    <n v="5310"/>
    <n v="3438"/>
    <n v="2070"/>
  </r>
  <r>
    <n v="2017"/>
    <n v="16"/>
    <n v="16"/>
    <s v="RiverCities Transit(RCT)"/>
    <s v="Active"/>
    <s v="Full Reporter"/>
    <s v="Longview"/>
    <x v="0"/>
    <n v="2010"/>
    <x v="11"/>
    <x v="9"/>
    <n v="33"/>
    <n v="63952"/>
    <s v="Existing 2017"/>
    <s v="DR"/>
    <s v="PT"/>
    <s v="Operating"/>
    <n v="11095"/>
    <n v="13899"/>
    <n v="21434"/>
    <n v="26016"/>
    <s v=""/>
    <s v=""/>
    <n v="36979"/>
    <n v="38312"/>
    <n v="38720"/>
    <n v="36930"/>
    <n v="39193"/>
    <n v="41444"/>
    <n v="41127"/>
    <n v="42282"/>
    <n v="43033"/>
    <n v="46044"/>
    <n v="44174"/>
    <n v="46895"/>
    <n v="49603"/>
    <n v="55858"/>
    <n v="63562"/>
    <n v="62047"/>
    <n v="59381"/>
    <n v="59022"/>
    <n v="56756"/>
    <n v="49893"/>
    <n v="49546"/>
  </r>
  <r>
    <n v="2017"/>
    <n v="16"/>
    <n v="16"/>
    <s v="RiverCities Transit(RCT)"/>
    <s v="Active"/>
    <s v="Full Reporter"/>
    <s v="Longview"/>
    <x v="0"/>
    <n v="2010"/>
    <x v="11"/>
    <x v="9"/>
    <n v="33"/>
    <n v="63952"/>
    <s v="Existing 2017"/>
    <s v="MB"/>
    <s v="DO"/>
    <s v="Operating"/>
    <n v="342565"/>
    <n v="342602"/>
    <n v="351841"/>
    <n v="369105"/>
    <s v=""/>
    <s v=""/>
    <n v="406677"/>
    <n v="380876"/>
    <n v="379304"/>
    <n v="268277"/>
    <n v="275842"/>
    <n v="330607"/>
    <n v="325565"/>
    <n v="336517"/>
    <n v="322273"/>
    <n v="330403"/>
    <n v="341028"/>
    <n v="361256"/>
    <n v="444789"/>
    <n v="396145"/>
    <n v="388070"/>
    <n v="381018"/>
    <n v="359742"/>
    <n v="392741"/>
    <n v="428238"/>
    <n v="396896"/>
    <n v="377835"/>
  </r>
  <r>
    <n v="2017"/>
    <n v="16"/>
    <n v="16"/>
    <s v="RiverCities Transit(RCT)"/>
    <s v="Active"/>
    <s v="Full Reporter"/>
    <s v="Longview"/>
    <x v="0"/>
    <n v="2010"/>
    <x v="11"/>
    <x v="9"/>
    <n v="33"/>
    <n v="63952"/>
    <s v="Existing 2017"/>
    <s v="VP"/>
    <s v="DO"/>
    <s v="Discontinued"/>
    <m/>
    <m/>
    <m/>
    <m/>
    <m/>
    <m/>
    <m/>
    <m/>
    <m/>
    <m/>
    <m/>
    <m/>
    <m/>
    <m/>
    <m/>
    <m/>
    <m/>
    <m/>
    <m/>
    <m/>
    <s v=""/>
    <s v=""/>
    <m/>
    <m/>
    <s v=""/>
    <n v="310"/>
    <n v="18"/>
  </r>
  <r>
    <n v="2017"/>
    <n v="17"/>
    <s v="0T17"/>
    <s v="Stillaguamish Tribe of Indians"/>
    <s v="Active"/>
    <s v="Reduced Reporter"/>
    <s v="Arlington"/>
    <x v="0"/>
    <n v="2010"/>
    <x v="2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n v="3723"/>
    <n v="3263"/>
    <n v="3409"/>
    <n v="4075"/>
    <n v="5705"/>
    <n v="15514"/>
    <n v="16668"/>
    <n v="16542"/>
    <n v="18008"/>
  </r>
  <r>
    <n v="2017"/>
    <n v="17"/>
    <s v="0T17"/>
    <s v="Stillaguamish Tribe of Indians"/>
    <s v="Active"/>
    <s v="Reduced Reporter"/>
    <s v="Arlington"/>
    <x v="0"/>
    <n v="2010"/>
    <x v="2"/>
    <x v="2"/>
    <n v="0"/>
    <n v="0"/>
    <s v="Existing 2017"/>
    <s v="VP"/>
    <s v="DO"/>
    <s v="Operating"/>
    <m/>
    <m/>
    <m/>
    <m/>
    <m/>
    <m/>
    <m/>
    <m/>
    <m/>
    <m/>
    <m/>
    <m/>
    <m/>
    <m/>
    <m/>
    <m/>
    <s v=""/>
    <s v=""/>
    <s v=""/>
    <n v="3198"/>
    <n v="8264"/>
    <n v="10519"/>
    <n v="11351"/>
    <n v="11837"/>
    <n v="12508"/>
    <n v="10464"/>
    <n v="10511"/>
  </r>
  <r>
    <n v="2017"/>
    <n v="18"/>
    <n v="18"/>
    <s v="Ben Franklin Transit(BFT)"/>
    <s v="Active"/>
    <s v="Full Reporter"/>
    <s v="Richland"/>
    <x v="0"/>
    <n v="2010"/>
    <x v="12"/>
    <x v="10"/>
    <n v="102"/>
    <n v="210975"/>
    <s v="Existing 2017"/>
    <s v="DR"/>
    <s v="DO"/>
    <s v="Operating"/>
    <n v="111322"/>
    <n v="100332"/>
    <n v="141300"/>
    <n v="142544"/>
    <n v="160114"/>
    <n v="157304"/>
    <n v="191350"/>
    <n v="198072"/>
    <n v="198186"/>
    <n v="198084"/>
    <n v="278519"/>
    <n v="293573"/>
    <n v="318690"/>
    <s v=""/>
    <n v="374419"/>
    <n v="418704"/>
    <n v="427330"/>
    <n v="434894"/>
    <n v="432468"/>
    <n v="364803"/>
    <n v="335005"/>
    <n v="324294"/>
    <n v="308232"/>
    <n v="312136"/>
    <n v="317079"/>
    <n v="308165"/>
    <n v="293095"/>
  </r>
  <r>
    <n v="2017"/>
    <n v="18"/>
    <n v="18"/>
    <s v="Ben Franklin Transit(BFT)"/>
    <s v="Active"/>
    <s v="Full Reporter"/>
    <s v="Richland"/>
    <x v="0"/>
    <n v="2010"/>
    <x v="12"/>
    <x v="10"/>
    <n v="102"/>
    <n v="210975"/>
    <s v="Existing 2017"/>
    <s v="DR"/>
    <s v="PT"/>
    <s v="Operating"/>
    <n v="9059"/>
    <n v="14966"/>
    <n v="13595"/>
    <n v="18570"/>
    <n v="25740"/>
    <n v="26830"/>
    <n v="101705"/>
    <n v="132378"/>
    <n v="132486"/>
    <n v="132371"/>
    <n v="95400"/>
    <n v="101499"/>
    <n v="129554"/>
    <s v=""/>
    <n v="201996"/>
    <n v="161824"/>
    <n v="204356"/>
    <n v="234097"/>
    <n v="224042"/>
    <n v="67320"/>
    <n v="67584"/>
    <n v="66025"/>
    <n v="69499"/>
    <n v="67394"/>
    <n v="69772"/>
    <n v="72042"/>
    <n v="73612"/>
  </r>
  <r>
    <n v="2017"/>
    <n v="18"/>
    <n v="18"/>
    <s v="Ben Franklin Transit(BFT)"/>
    <s v="Active"/>
    <s v="Full Reporter"/>
    <s v="Richland"/>
    <x v="0"/>
    <n v="2010"/>
    <x v="12"/>
    <x v="10"/>
    <n v="102"/>
    <n v="210975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1599"/>
    <n v="66146"/>
    <n v="77991"/>
    <n v="88883"/>
    <n v="116318"/>
    <n v="122637"/>
    <n v="122942"/>
    <n v="107920"/>
  </r>
  <r>
    <n v="2017"/>
    <n v="18"/>
    <n v="18"/>
    <s v="Ben Franklin Transit(BFT)"/>
    <s v="Active"/>
    <s v="Full Reporter"/>
    <s v="Richland"/>
    <x v="0"/>
    <n v="2010"/>
    <x v="12"/>
    <x v="10"/>
    <n v="102"/>
    <n v="210975"/>
    <s v="Existing 2017"/>
    <s v="MB"/>
    <s v="DO"/>
    <s v="Operating"/>
    <n v="2608090"/>
    <n v="2439729"/>
    <n v="2974228"/>
    <n v="2969452"/>
    <n v="3272813"/>
    <n v="3647220"/>
    <n v="3832365"/>
    <n v="3806833"/>
    <n v="3806811"/>
    <n v="3806811"/>
    <n v="2855209"/>
    <n v="2747574"/>
    <n v="2832341"/>
    <s v=""/>
    <n v="3066920"/>
    <n v="3146208"/>
    <n v="3286960"/>
    <n v="3084422"/>
    <n v="3663535"/>
    <n v="3299955"/>
    <n v="3079844"/>
    <n v="3009253"/>
    <n v="2789196"/>
    <n v="2824121"/>
    <n v="2652058"/>
    <n v="2419818"/>
    <n v="2184099"/>
  </r>
  <r>
    <n v="2017"/>
    <n v="18"/>
    <n v="18"/>
    <s v="Ben Franklin Transit(BFT)"/>
    <s v="Active"/>
    <s v="Full Reporter"/>
    <s v="Richland"/>
    <x v="0"/>
    <n v="2010"/>
    <x v="12"/>
    <x v="10"/>
    <n v="102"/>
    <n v="210975"/>
    <s v="Existing 2017"/>
    <s v="MB"/>
    <s v="PT"/>
    <s v="Discontinued"/>
    <n v="2353"/>
    <n v="8391"/>
    <n v="8200"/>
    <n v="36494"/>
    <n v="63719"/>
    <n v="73932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8"/>
    <n v="18"/>
    <s v="Ben Franklin Transit(BFT)"/>
    <s v="Active"/>
    <s v="Full Reporter"/>
    <s v="Richland"/>
    <x v="0"/>
    <n v="2010"/>
    <x v="12"/>
    <x v="10"/>
    <n v="102"/>
    <n v="210975"/>
    <s v="Existing 2017"/>
    <s v="VP"/>
    <s v="DO"/>
    <s v="Operating"/>
    <n v="236507"/>
    <n v="229728"/>
    <n v="315853"/>
    <n v="352768"/>
    <n v="466650"/>
    <n v="564224"/>
    <n v="550545"/>
    <n v="508160"/>
    <n v="508002"/>
    <n v="508215"/>
    <n v="539580"/>
    <n v="528384"/>
    <n v="507518"/>
    <s v=""/>
    <n v="733445"/>
    <n v="695500"/>
    <n v="859028"/>
    <n v="1140777"/>
    <n v="1177060"/>
    <n v="1261296"/>
    <n v="1293163"/>
    <n v="1201093"/>
    <n v="861586"/>
    <n v="828189"/>
    <n v="794579"/>
    <n v="709319"/>
    <n v="643216"/>
  </r>
  <r>
    <n v="2017"/>
    <n v="19"/>
    <n v="19"/>
    <s v="Intercity Transit(I.T.)"/>
    <s v="Active"/>
    <s v="Full Reporter"/>
    <s v="Olympia"/>
    <x v="0"/>
    <n v="2010"/>
    <x v="13"/>
    <x v="11"/>
    <n v="106"/>
    <n v="176617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9194"/>
    <n v="211686"/>
    <n v="212421"/>
    <n v="191157"/>
    <n v="170456"/>
    <n v="162560"/>
  </r>
  <r>
    <n v="2017"/>
    <n v="19"/>
    <n v="19"/>
    <s v="Intercity Transit(I.T.)"/>
    <s v="Active"/>
    <s v="Full Reporter"/>
    <s v="Olympia"/>
    <x v="0"/>
    <n v="2010"/>
    <x v="13"/>
    <x v="11"/>
    <n v="106"/>
    <n v="176617"/>
    <s v="Existing 2017"/>
    <s v="C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n v="0"/>
    <n v="0"/>
  </r>
  <r>
    <n v="2017"/>
    <n v="19"/>
    <n v="19"/>
    <s v="Intercity Transit(I.T.)"/>
    <s v="Active"/>
    <s v="Full Reporter"/>
    <s v="Olympia"/>
    <x v="0"/>
    <n v="2010"/>
    <x v="13"/>
    <x v="11"/>
    <n v="106"/>
    <n v="176617"/>
    <s v="Existing 2017"/>
    <s v="DR"/>
    <s v="DO"/>
    <s v="Operating"/>
    <n v="41741"/>
    <n v="82836"/>
    <n v="107250"/>
    <n v="145051"/>
    <n v="159564"/>
    <n v="158404"/>
    <n v="166374"/>
    <n v="161646"/>
    <n v="148474"/>
    <n v="113816"/>
    <n v="116978"/>
    <n v="113323"/>
    <n v="109587"/>
    <n v="113281"/>
    <n v="117621"/>
    <n v="135704"/>
    <n v="134948"/>
    <n v="133847"/>
    <n v="148312"/>
    <n v="152977"/>
    <n v="149079"/>
    <n v="150374"/>
    <n v="156477"/>
    <n v="160046"/>
    <n v="166062"/>
    <n v="172852"/>
    <n v="175596"/>
  </r>
  <r>
    <n v="2017"/>
    <n v="19"/>
    <n v="19"/>
    <s v="Intercity Transit(I.T.)"/>
    <s v="Active"/>
    <s v="Full Reporter"/>
    <s v="Olympia"/>
    <x v="0"/>
    <n v="2010"/>
    <x v="13"/>
    <x v="11"/>
    <n v="106"/>
    <n v="176617"/>
    <s v="Existing 2017"/>
    <s v="DR"/>
    <s v="PT"/>
    <s v="Discontinued"/>
    <n v="3658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9"/>
    <n v="19"/>
    <s v="Intercity Transit(I.T.)"/>
    <s v="Active"/>
    <s v="Full Reporter"/>
    <s v="Olympia"/>
    <x v="0"/>
    <n v="2010"/>
    <x v="13"/>
    <x v="11"/>
    <n v="106"/>
    <n v="176617"/>
    <s v="Existing 2017"/>
    <s v="MB"/>
    <s v="DO"/>
    <s v="Operating"/>
    <n v="3055487"/>
    <n v="3513970"/>
    <n v="3238111"/>
    <n v="4002683"/>
    <n v="3764719"/>
    <n v="3445877"/>
    <n v="3704308"/>
    <n v="3376800"/>
    <n v="3376669"/>
    <n v="2782800"/>
    <n v="2508952"/>
    <n v="2416856"/>
    <n v="2586011"/>
    <n v="2755305"/>
    <n v="2869758"/>
    <n v="3264358"/>
    <n v="3638433"/>
    <n v="4318859"/>
    <n v="4298328"/>
    <n v="4313015"/>
    <n v="4505329"/>
    <n v="4348177"/>
    <n v="4222385"/>
    <n v="4257903"/>
    <n v="4092261"/>
    <n v="3943343"/>
    <n v="3761602"/>
  </r>
  <r>
    <n v="2017"/>
    <n v="19"/>
    <n v="19"/>
    <s v="Intercity Transit(I.T.)"/>
    <s v="Active"/>
    <s v="Full Reporter"/>
    <s v="Olympia"/>
    <x v="0"/>
    <n v="2010"/>
    <x v="13"/>
    <x v="11"/>
    <n v="106"/>
    <n v="176617"/>
    <s v="Existing 2017"/>
    <s v="MB"/>
    <s v="PT"/>
    <s v="Discontinued"/>
    <n v="283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9"/>
    <n v="19"/>
    <s v="Intercity Transit(I.T.)"/>
    <s v="Active"/>
    <s v="Full Reporter"/>
    <s v="Olympia"/>
    <x v="0"/>
    <n v="2010"/>
    <x v="13"/>
    <x v="11"/>
    <n v="106"/>
    <n v="176617"/>
    <s v="Existing 2017"/>
    <s v="VP"/>
    <s v="DO"/>
    <s v="Operating"/>
    <n v="43426"/>
    <n v="93270"/>
    <n v="94860"/>
    <n v="108864"/>
    <n v="139608"/>
    <n v="120204"/>
    <n v="137504"/>
    <n v="160584"/>
    <n v="189274"/>
    <n v="230100"/>
    <n v="252720"/>
    <n v="254996"/>
    <n v="263924"/>
    <n v="298684"/>
    <n v="381958"/>
    <n v="467104"/>
    <n v="532644"/>
    <n v="688966"/>
    <n v="680664"/>
    <n v="635090"/>
    <n v="684062"/>
    <n v="744482"/>
    <n v="761597"/>
    <n v="743869"/>
    <n v="685112"/>
    <n v="602430"/>
    <n v="550202"/>
  </r>
  <r>
    <n v="2017"/>
    <n v="20"/>
    <n v="20"/>
    <s v="Kitsap Transit"/>
    <s v="Active"/>
    <s v="Full Reporter"/>
    <s v="Bremerton"/>
    <x v="0"/>
    <n v="2010"/>
    <x v="14"/>
    <x v="12"/>
    <n v="136"/>
    <n v="198979"/>
    <s v="Existing 2017"/>
    <s v="DR"/>
    <s v="DO"/>
    <s v="Operating"/>
    <s v=""/>
    <n v="0"/>
    <s v=""/>
    <s v=""/>
    <n v="172337"/>
    <n v="237843"/>
    <n v="284173"/>
    <n v="277403"/>
    <n v="291760"/>
    <n v="200357"/>
    <n v="268990"/>
    <n v="324956"/>
    <n v="413326"/>
    <n v="463067"/>
    <n v="443271"/>
    <n v="435624"/>
    <n v="438843"/>
    <n v="428557"/>
    <n v="352874"/>
    <n v="308227"/>
    <n v="301537"/>
    <n v="286897"/>
    <n v="283598"/>
    <n v="298757"/>
    <n v="305544"/>
    <n v="290509"/>
    <n v="283463"/>
  </r>
  <r>
    <n v="2017"/>
    <n v="20"/>
    <n v="20"/>
    <s v="Kitsap Transit"/>
    <s v="Active"/>
    <s v="Full Reporter"/>
    <s v="Bremerton"/>
    <x v="0"/>
    <n v="2010"/>
    <x v="14"/>
    <x v="12"/>
    <n v="136"/>
    <n v="198979"/>
    <s v="Existing 2017"/>
    <s v="DR"/>
    <s v="PT"/>
    <s v="Discontinued"/>
    <n v="323835"/>
    <n v="316094"/>
    <n v="239110"/>
    <n v="234254"/>
    <n v="70056"/>
    <n v="21050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0"/>
    <n v="20"/>
    <s v="Kitsap Transit"/>
    <s v="Active"/>
    <s v="Full Reporter"/>
    <s v="Bremerton"/>
    <x v="0"/>
    <n v="2010"/>
    <x v="14"/>
    <x v="12"/>
    <n v="136"/>
    <n v="198979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04"/>
    <n v="1063"/>
    <n v="322"/>
    <n v="118"/>
    <n v="142"/>
    <s v=""/>
    <n v="112"/>
    <n v="1999"/>
  </r>
  <r>
    <n v="2017"/>
    <n v="20"/>
    <n v="20"/>
    <s v="Kitsap Transit"/>
    <s v="Active"/>
    <s v="Full Reporter"/>
    <s v="Bremerton"/>
    <x v="0"/>
    <n v="2010"/>
    <x v="14"/>
    <x v="12"/>
    <n v="136"/>
    <n v="198979"/>
    <s v="New in 2017"/>
    <s v="F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18406"/>
  </r>
  <r>
    <n v="2017"/>
    <n v="20"/>
    <n v="20"/>
    <s v="Kitsap Transit"/>
    <s v="Active"/>
    <s v="Full Reporter"/>
    <s v="Bremerton"/>
    <x v="0"/>
    <n v="2010"/>
    <x v="14"/>
    <x v="12"/>
    <n v="136"/>
    <n v="198979"/>
    <s v="Existing 2017"/>
    <s v="FB"/>
    <s v="PT"/>
    <s v="Operating"/>
    <s v=""/>
    <n v="2011"/>
    <n v="94745"/>
    <n v="402976"/>
    <n v="484996"/>
    <n v="465327"/>
    <n v="479741"/>
    <n v="448361"/>
    <n v="468589"/>
    <n v="267680"/>
    <n v="284699"/>
    <n v="329169"/>
    <n v="338520"/>
    <n v="388712"/>
    <n v="453600"/>
    <n v="453462"/>
    <n v="465806"/>
    <n v="523733"/>
    <n v="473926"/>
    <n v="444296"/>
    <n v="454649"/>
    <n v="437846"/>
    <n v="450732"/>
    <n v="458604"/>
    <n v="492857"/>
    <n v="487279"/>
    <n v="499589"/>
  </r>
  <r>
    <n v="2017"/>
    <n v="20"/>
    <n v="20"/>
    <s v="Kitsap Transit"/>
    <s v="Active"/>
    <s v="Full Reporter"/>
    <s v="Bremerton"/>
    <x v="0"/>
    <n v="2010"/>
    <x v="14"/>
    <x v="12"/>
    <n v="136"/>
    <n v="198979"/>
    <s v="Existing 2017"/>
    <s v="MB"/>
    <s v="DO"/>
    <s v="Operating"/>
    <n v="2781381"/>
    <n v="2865755"/>
    <n v="2777350"/>
    <n v="3214184"/>
    <n v="3796916"/>
    <n v="4329485"/>
    <n v="4448993"/>
    <n v="4332639"/>
    <n v="4572658"/>
    <n v="3270802"/>
    <n v="3470802"/>
    <n v="3854406"/>
    <n v="4078056"/>
    <n v="4086731"/>
    <n v="4127338"/>
    <n v="3913840"/>
    <n v="3875175"/>
    <n v="4110470"/>
    <n v="3466709"/>
    <n v="2877935"/>
    <n v="2914402"/>
    <n v="2876111"/>
    <n v="2967591"/>
    <n v="2818352"/>
    <n v="2809535"/>
    <n v="2596174"/>
    <n v="2533304"/>
  </r>
  <r>
    <n v="2017"/>
    <n v="20"/>
    <n v="20"/>
    <s v="Kitsap Transit"/>
    <s v="Active"/>
    <s v="Full Reporter"/>
    <s v="Bremerton"/>
    <x v="0"/>
    <n v="2010"/>
    <x v="14"/>
    <x v="12"/>
    <n v="136"/>
    <n v="198979"/>
    <s v="Existing 2017"/>
    <s v="O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0"/>
    <n v="20"/>
    <s v="Kitsap Transit"/>
    <s v="Active"/>
    <s v="Full Reporter"/>
    <s v="Bremerton"/>
    <x v="0"/>
    <n v="2010"/>
    <x v="14"/>
    <x v="12"/>
    <n v="136"/>
    <n v="198979"/>
    <s v="Existing 2017"/>
    <s v="VP"/>
    <s v="DO"/>
    <s v="Operating"/>
    <n v="92424"/>
    <n v="117716"/>
    <n v="119258"/>
    <n v="185599"/>
    <n v="203264"/>
    <n v="373803"/>
    <n v="282898"/>
    <n v="282014"/>
    <n v="285310"/>
    <n v="127530"/>
    <n v="132226"/>
    <n v="179976"/>
    <n v="219363"/>
    <n v="232422"/>
    <n v="289877"/>
    <n v="303981"/>
    <n v="300035"/>
    <n v="312804"/>
    <n v="286858"/>
    <n v="259696"/>
    <n v="262266"/>
    <n v="251029"/>
    <n v="226339"/>
    <n v="232391"/>
    <n v="205418"/>
    <n v="175920"/>
    <n v="179833"/>
  </r>
  <r>
    <n v="2017"/>
    <n v="21"/>
    <n v="21"/>
    <s v="Whatcom Transportation Authority(WTA)"/>
    <s v="Active"/>
    <s v="Full Reporter"/>
    <s v="Bellingham"/>
    <x v="0"/>
    <n v="2010"/>
    <x v="15"/>
    <x v="13"/>
    <n v="48"/>
    <n v="114473"/>
    <s v="Existing 2017"/>
    <s v="DR"/>
    <s v="DO"/>
    <s v="Operating"/>
    <s v=""/>
    <s v=""/>
    <s v=""/>
    <n v="127024"/>
    <n v="134197"/>
    <n v="145044"/>
    <n v="159060"/>
    <n v="157081"/>
    <n v="166230"/>
    <n v="157699"/>
    <n v="154285"/>
    <n v="149930"/>
    <n v="144870"/>
    <n v="184142"/>
    <n v="155438"/>
    <n v="159984"/>
    <n v="168476"/>
    <n v="181865"/>
    <n v="184025"/>
    <n v="173891"/>
    <n v="174228"/>
    <n v="177700"/>
    <n v="181228"/>
    <n v="190772"/>
    <n v="201821"/>
    <n v="211866"/>
    <n v="220815"/>
  </r>
  <r>
    <n v="2017"/>
    <n v="21"/>
    <n v="21"/>
    <s v="Whatcom Transportation Authority(WTA)"/>
    <s v="Active"/>
    <s v="Full Reporter"/>
    <s v="Bellingham"/>
    <x v="0"/>
    <n v="2010"/>
    <x v="15"/>
    <x v="13"/>
    <n v="48"/>
    <n v="114473"/>
    <s v="Existing 2017"/>
    <s v="DR"/>
    <s v="PT"/>
    <s v="Discontinued"/>
    <n v="124860"/>
    <n v="122672"/>
    <n v="109994"/>
    <n v="2156"/>
    <n v="3278"/>
    <n v="3299"/>
    <n v="3077"/>
    <n v="3652"/>
    <n v="3805"/>
    <n v="2245"/>
    <n v="2108"/>
    <n v="2805"/>
    <n v="2643"/>
    <n v="2630"/>
    <n v="2411"/>
    <n v="2227"/>
    <n v="2476"/>
    <n v="2276"/>
    <n v="2305"/>
    <s v=""/>
    <s v=""/>
    <s v=""/>
    <s v=""/>
    <n v="0"/>
    <s v=""/>
    <m/>
    <m/>
  </r>
  <r>
    <n v="2017"/>
    <n v="21"/>
    <n v="21"/>
    <s v="Whatcom Transportation Authority(WTA)"/>
    <s v="Active"/>
    <s v="Full Reporter"/>
    <s v="Bellingham"/>
    <x v="0"/>
    <n v="2010"/>
    <x v="15"/>
    <x v="13"/>
    <n v="48"/>
    <n v="114473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75"/>
    <n v="2659"/>
    <n v="3260"/>
    <n v="3565"/>
    <n v="2540"/>
    <n v="2654"/>
    <n v="2700"/>
    <n v="1626"/>
  </r>
  <r>
    <n v="2017"/>
    <n v="21"/>
    <n v="21"/>
    <s v="Whatcom Transportation Authority(WTA)"/>
    <s v="Active"/>
    <s v="Full Reporter"/>
    <s v="Bellingham"/>
    <x v="0"/>
    <n v="2010"/>
    <x v="15"/>
    <x v="13"/>
    <n v="48"/>
    <n v="114473"/>
    <s v="Existing 2017"/>
    <s v="MB"/>
    <s v="DO"/>
    <s v="Operating"/>
    <n v="2151821"/>
    <n v="2135032"/>
    <n v="1987360"/>
    <n v="2549998"/>
    <n v="2447341"/>
    <n v="2740785"/>
    <n v="2822461"/>
    <n v="2777406"/>
    <n v="2897976"/>
    <n v="2918916"/>
    <n v="2916689"/>
    <n v="3032042"/>
    <n v="3025646"/>
    <n v="3370289"/>
    <n v="3382349"/>
    <n v="3493303"/>
    <n v="3918969"/>
    <n v="4945912"/>
    <n v="5623158"/>
    <n v="4886748"/>
    <n v="5125550"/>
    <n v="5879233"/>
    <n v="5677806"/>
    <n v="5919614"/>
    <n v="4934429"/>
    <n v="4701668"/>
    <n v="4602021"/>
  </r>
  <r>
    <n v="2017"/>
    <n v="21"/>
    <n v="21"/>
    <s v="Whatcom Transportation Authority(WTA)"/>
    <s v="Active"/>
    <s v="Full Reporter"/>
    <s v="Bellingham"/>
    <x v="0"/>
    <n v="2010"/>
    <x v="15"/>
    <x v="13"/>
    <n v="48"/>
    <n v="114473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99290"/>
    <n v="53733"/>
    <n v="52027"/>
    <n v="61698"/>
    <n v="59782"/>
    <n v="77344"/>
    <n v="61922"/>
    <n v="51944"/>
    <n v="46492"/>
  </r>
  <r>
    <n v="2017"/>
    <n v="21"/>
    <n v="21"/>
    <s v="Whatcom Transportation Authority(WTA)"/>
    <s v="Active"/>
    <s v="Full Reporter"/>
    <s v="Bellingham"/>
    <x v="0"/>
    <n v="2010"/>
    <x v="15"/>
    <x v="13"/>
    <n v="48"/>
    <n v="114473"/>
    <s v="Existing 2017"/>
    <s v="VP"/>
    <s v="PT"/>
    <s v="Discontinued"/>
    <s v=""/>
    <s v="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2"/>
    <n v="22"/>
    <s v="City of Pocatello(PRT)"/>
    <s v="Active"/>
    <s v="Reduced Reporter"/>
    <s v="Pocatello"/>
    <x v="2"/>
    <n v="2010"/>
    <x v="16"/>
    <x v="14"/>
    <n v="31"/>
    <n v="69809"/>
    <s v="Existing 2017"/>
    <s v="DR"/>
    <s v="DO"/>
    <s v="Operating"/>
    <n v="15332"/>
    <n v="13584"/>
    <n v="15780"/>
    <n v="21072"/>
    <n v="19440"/>
    <n v="20072"/>
    <n v="22732"/>
    <n v="30482"/>
    <n v="28603"/>
    <n v="31178"/>
    <n v="41612"/>
    <n v="45904"/>
    <n v="51026"/>
    <n v="48141"/>
    <n v="42984"/>
    <n v="41401"/>
    <n v="76694"/>
    <n v="115731"/>
    <n v="118781"/>
    <n v="107146"/>
    <n v="101531"/>
    <n v="101666"/>
    <n v="109078"/>
    <n v="97049"/>
    <n v="79578"/>
    <n v="82654"/>
    <n v="76432"/>
  </r>
  <r>
    <n v="2017"/>
    <n v="22"/>
    <n v="22"/>
    <s v="City of Pocatello(PRT)"/>
    <s v="Active"/>
    <s v="Reduced Reporter"/>
    <s v="Pocatello"/>
    <x v="2"/>
    <n v="2010"/>
    <x v="16"/>
    <x v="14"/>
    <n v="31"/>
    <n v="69809"/>
    <s v="Existing 2017"/>
    <s v="MB"/>
    <s v="DO"/>
    <s v="Operating"/>
    <n v="173533"/>
    <n v="182993"/>
    <n v="207251"/>
    <n v="206700"/>
    <n v="292164"/>
    <n v="305766"/>
    <n v="344268"/>
    <n v="363162"/>
    <n v="412043"/>
    <n v="403616"/>
    <n v="391308"/>
    <n v="404064"/>
    <n v="438718"/>
    <n v="442117"/>
    <n v="431111"/>
    <n v="413560"/>
    <n v="409200"/>
    <n v="401900"/>
    <n v="417965"/>
    <n v="448404"/>
    <n v="373559"/>
    <n v="334124"/>
    <n v="313783"/>
    <n v="296890"/>
    <n v="255690"/>
    <n v="238400"/>
    <n v="213121"/>
  </r>
  <r>
    <n v="2017"/>
    <n v="22"/>
    <n v="22"/>
    <s v="City of Pocatello(PRT)"/>
    <s v="Active"/>
    <s v="Reduced Reporter"/>
    <s v="Pocatello"/>
    <x v="2"/>
    <n v="2010"/>
    <x v="16"/>
    <x v="14"/>
    <n v="31"/>
    <n v="69809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3"/>
    <n v="23"/>
    <s v="City of Seattle - Seattle Center Monorail Transit(SMS)"/>
    <s v="Active"/>
    <s v="Full Reporter"/>
    <s v="Seattle"/>
    <x v="0"/>
    <n v="2010"/>
    <x v="0"/>
    <x v="0"/>
    <n v="1010"/>
    <n v="3059393"/>
    <s v="Existing 2017"/>
    <s v="MG"/>
    <s v="PT"/>
    <s v="Operating"/>
    <s v=""/>
    <s v=""/>
    <n v="2118988"/>
    <n v="2119317"/>
    <n v="2290934"/>
    <n v="2537633"/>
    <n v="2537826"/>
    <n v="2659599"/>
    <n v="2429568"/>
    <n v="2463597"/>
    <n v="2524826"/>
    <n v="2048793"/>
    <n v="2102333"/>
    <n v="764893"/>
    <n v="1506240"/>
    <n v="239726"/>
    <n v="1589065"/>
    <n v="1559792"/>
    <n v="1732301"/>
    <n v="1789137"/>
    <n v="1890867"/>
    <n v="2106846"/>
    <n v="2092672.9999999998"/>
    <n v="2162624"/>
    <n v="2292953"/>
    <n v="2243329"/>
    <n v="2129479"/>
  </r>
  <r>
    <n v="2017"/>
    <n v="23"/>
    <n v="23"/>
    <s v="City of Seattle - Seattle Center Monorail Transit(SMS)"/>
    <s v="Active"/>
    <s v="Full Reporter"/>
    <s v="Seattle"/>
    <x v="0"/>
    <n v="2010"/>
    <x v="0"/>
    <x v="0"/>
    <n v="1010"/>
    <n v="3059393"/>
    <s v="Existing 2017"/>
    <s v="OR"/>
    <s v="DO"/>
    <s v="Discontinued"/>
    <n v="2222567"/>
    <n v="218105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3"/>
    <n v="23"/>
    <s v="City of Seattle - Seattle Center Monorail Transit(SMS)"/>
    <s v="Active"/>
    <s v="Full Reporter"/>
    <s v="Seattle"/>
    <x v="0"/>
    <n v="2010"/>
    <x v="0"/>
    <x v="0"/>
    <n v="1010"/>
    <n v="3059393"/>
    <s v="Existing 2017"/>
    <s v="O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x v="5"/>
    <n v="524"/>
    <n v="1849898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34390"/>
    <n v="731059"/>
    <n v="742323"/>
    <n v="793296"/>
    <n v="750355"/>
  </r>
  <r>
    <n v="2017"/>
    <n v="24"/>
    <n v="24"/>
    <s v="Clark County Public Transportation Benefit Area Authority(C-Tran)"/>
    <s v="Active"/>
    <s v="Full Reporter"/>
    <s v="Vancouver"/>
    <x v="0"/>
    <n v="2010"/>
    <x v="5"/>
    <x v="5"/>
    <n v="524"/>
    <n v="1849898"/>
    <s v="Existing 2017"/>
    <s v="DR"/>
    <s v="DO"/>
    <s v="Operating"/>
    <s v=""/>
    <s v=""/>
    <s v=""/>
    <s v=""/>
    <s v=""/>
    <s v=""/>
    <s v=""/>
    <s v=""/>
    <n v="92697"/>
    <n v="162130"/>
    <n v="175029"/>
    <n v="180867"/>
    <n v="199524"/>
    <n v="200088"/>
    <n v="196478"/>
    <n v="211818"/>
    <n v="230409"/>
    <n v="245684"/>
    <n v="215357"/>
    <n v="218104"/>
    <n v="206596"/>
    <n v="217468"/>
    <n v="231021"/>
    <n v="235508"/>
    <n v="248788"/>
    <n v="249532"/>
    <n v="245919"/>
  </r>
  <r>
    <n v="2017"/>
    <n v="24"/>
    <n v="24"/>
    <s v="Clark County Public Transportation Benefit Area Authority(C-Tran)"/>
    <s v="Active"/>
    <s v="Full Reporter"/>
    <s v="Vancouver"/>
    <x v="0"/>
    <n v="2010"/>
    <x v="5"/>
    <x v="5"/>
    <n v="524"/>
    <n v="1849898"/>
    <s v="Existing 2017"/>
    <s v="DR"/>
    <s v="PT"/>
    <s v="Discontinued"/>
    <n v="78641"/>
    <n v="75915"/>
    <n v="84850"/>
    <n v="99052"/>
    <n v="115841"/>
    <n v="142495"/>
    <n v="172531"/>
    <n v="189074"/>
    <n v="95572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x v="5"/>
    <n v="524"/>
    <n v="1849898"/>
    <s v="Existing 2017"/>
    <s v="MB"/>
    <s v="DO"/>
    <s v="Operating"/>
    <n v="3348586"/>
    <n v="3637600"/>
    <n v="4255417"/>
    <n v="4806285"/>
    <n v="5153190"/>
    <n v="5985456"/>
    <n v="6658550"/>
    <n v="7208587"/>
    <n v="7750095"/>
    <n v="6564961"/>
    <n v="5954946"/>
    <n v="6215424"/>
    <n v="6669074"/>
    <n v="6804572"/>
    <n v="5614951"/>
    <n v="5436022"/>
    <n v="5506506"/>
    <n v="6984933"/>
    <n v="6201190"/>
    <n v="6317040"/>
    <n v="6723798"/>
    <n v="6614724"/>
    <n v="5458859"/>
    <n v="5330291"/>
    <n v="5114515"/>
    <n v="4828803"/>
    <n v="4976515"/>
  </r>
  <r>
    <n v="2017"/>
    <n v="24"/>
    <n v="24"/>
    <s v="Clark County Public Transportation Benefit Area Authority(C-Tran)"/>
    <s v="Active"/>
    <s v="Full Reporter"/>
    <s v="Vancouver"/>
    <x v="0"/>
    <n v="2010"/>
    <x v="5"/>
    <x v="5"/>
    <n v="524"/>
    <n v="1849898"/>
    <s v="Existing 2017"/>
    <s v="MB"/>
    <s v="PT"/>
    <s v="Discontinued"/>
    <n v="29733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x v="5"/>
    <n v="524"/>
    <n v="1849898"/>
    <s v="Existing 2017"/>
    <s v="R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4"/>
    <n v="24"/>
    <s v="Clark County Public Transportation Benefit Area Authority(C-Tran)"/>
    <s v="Active"/>
    <s v="Full Reporter"/>
    <s v="Vancouver"/>
    <x v="0"/>
    <n v="2010"/>
    <x v="5"/>
    <x v="5"/>
    <n v="524"/>
    <n v="1849898"/>
    <s v="Existing 2017"/>
    <s v="VP"/>
    <s v="DO"/>
    <s v="Operating"/>
    <n v="21281"/>
    <n v="12471"/>
    <n v="20503"/>
    <n v="18712"/>
    <n v="16913"/>
    <n v="18458"/>
    <n v="32886"/>
    <n v="49352"/>
    <n v="68096"/>
    <n v="66555"/>
    <n v="51255"/>
    <n v="35911"/>
    <n v="36442"/>
    <n v="26318"/>
    <n v="988"/>
    <s v=""/>
    <s v=""/>
    <s v=""/>
    <n v="14086"/>
    <n v="17426"/>
    <n v="28210"/>
    <n v="56758"/>
    <n v="67031"/>
    <n v="68420"/>
    <n v="68880"/>
    <n v="68864"/>
    <n v="54894"/>
  </r>
  <r>
    <n v="2017"/>
    <n v="25"/>
    <n v="25"/>
    <s v="Salem Area Mass Transit District(Cherriots)"/>
    <s v="Active"/>
    <s v="Full Reporter"/>
    <s v="Salem"/>
    <x v="1"/>
    <n v="2010"/>
    <x v="17"/>
    <x v="15"/>
    <n v="76"/>
    <n v="236632"/>
    <s v="Existing 2017"/>
    <s v="DR"/>
    <s v="PT"/>
    <s v="Operating"/>
    <s v=""/>
    <s v=""/>
    <s v=""/>
    <s v=""/>
    <s v=""/>
    <s v=""/>
    <s v=""/>
    <s v=""/>
    <s v=""/>
    <n v="50941"/>
    <n v="54448"/>
    <n v="62262"/>
    <n v="219349"/>
    <n v="230779"/>
    <n v="234911"/>
    <n v="293028"/>
    <n v="341171"/>
    <n v="430040"/>
    <n v="440924"/>
    <n v="465112"/>
    <n v="441921"/>
    <n v="429685"/>
    <n v="488466"/>
    <n v="525378"/>
    <n v="567756"/>
    <n v="560070"/>
    <n v="567161"/>
  </r>
  <r>
    <n v="2017"/>
    <n v="25"/>
    <n v="25"/>
    <s v="Salem Area Mass Transit District(Cherriots)"/>
    <s v="Active"/>
    <s v="Full Reporter"/>
    <s v="Salem"/>
    <x v="1"/>
    <n v="2010"/>
    <x v="17"/>
    <x v="15"/>
    <n v="76"/>
    <n v="236632"/>
    <s v="Existing 2017"/>
    <s v="MB"/>
    <s v="DO"/>
    <s v="Operating"/>
    <n v="2737656"/>
    <n v="2974243"/>
    <n v="3129967"/>
    <n v="3165049"/>
    <n v="2988284"/>
    <n v="3050823"/>
    <n v="3507778"/>
    <n v="3907665"/>
    <n v="4039224"/>
    <n v="4155557"/>
    <n v="4421718"/>
    <n v="4767016"/>
    <n v="5154999"/>
    <n v="5350584"/>
    <n v="5412915"/>
    <n v="5551542"/>
    <n v="5215357"/>
    <n v="5047275"/>
    <n v="4746944"/>
    <n v="4272534"/>
    <n v="4203930"/>
    <n v="3363002"/>
    <n v="3413873"/>
    <n v="3322655"/>
    <n v="3370966"/>
    <n v="2999022"/>
    <n v="2940565"/>
  </r>
  <r>
    <n v="2017"/>
    <n v="25"/>
    <n v="25"/>
    <s v="Salem Area Mass Transit District(Cherriots)"/>
    <s v="Active"/>
    <s v="Full Reporter"/>
    <s v="Salem"/>
    <x v="1"/>
    <n v="2010"/>
    <x v="17"/>
    <x v="15"/>
    <n v="76"/>
    <n v="236632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n v="5779"/>
    <n v="22358"/>
    <n v="25163"/>
    <n v="23444"/>
    <n v="34466"/>
    <n v="38080"/>
    <n v="42888"/>
    <n v="55830"/>
    <n v="72695"/>
    <n v="79084"/>
    <n v="87219"/>
    <n v="78774"/>
    <n v="70303"/>
  </r>
  <r>
    <n v="2017"/>
    <n v="28"/>
    <n v="28"/>
    <s v="Pierce County Ferry Operations(Pierce County Ferry)"/>
    <s v="Active"/>
    <s v="Full Reporter"/>
    <s v="Tacoma"/>
    <x v="0"/>
    <n v="2010"/>
    <x v="0"/>
    <x v="0"/>
    <n v="1010"/>
    <n v="3059393"/>
    <s v="Existing 2017"/>
    <s v="FB"/>
    <s v="DO"/>
    <s v="Discontinued"/>
    <n v="115175"/>
    <n v="125647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8"/>
    <n v="28"/>
    <s v="Pierce County Ferry Operations(Pierce County Ferry)"/>
    <s v="Active"/>
    <s v="Full Reporter"/>
    <s v="Tacoma"/>
    <x v="0"/>
    <n v="2010"/>
    <x v="0"/>
    <x v="0"/>
    <n v="1010"/>
    <n v="3059393"/>
    <s v="Existing 2017"/>
    <s v="FB"/>
    <s v="PT"/>
    <s v="Operating"/>
    <s v=""/>
    <s v=""/>
    <n v="134332"/>
    <n v="140837"/>
    <n v="159867"/>
    <n v="161354"/>
    <n v="178320"/>
    <n v="172890"/>
    <n v="176755"/>
    <n v="190174"/>
    <n v="191597"/>
    <n v="191233"/>
    <n v="197979"/>
    <n v="204432"/>
    <n v="212541"/>
    <n v="211996"/>
    <n v="196094"/>
    <n v="192511"/>
    <n v="201419"/>
    <n v="195859"/>
    <n v="183861"/>
    <n v="183432"/>
    <n v="182838"/>
    <n v="191188"/>
    <n v="187856"/>
    <n v="405581"/>
    <n v="436280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x v="0"/>
    <n v="1010"/>
    <n v="3059393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69446"/>
    <n v="1194937"/>
    <n v="1175876"/>
    <n v="1184766"/>
    <n v="1168082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x v="0"/>
    <n v="1010"/>
    <n v="3059393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06732"/>
    <n v="1505441"/>
    <n v="1499566"/>
    <n v="1625988"/>
    <n v="1656233"/>
    <n v="1683375"/>
    <n v="1721767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x v="0"/>
    <n v="1010"/>
    <n v="3059393"/>
    <s v="Existing 2017"/>
    <s v="DR"/>
    <s v="PT"/>
    <s v="Operating"/>
    <s v=""/>
    <s v=""/>
    <s v=""/>
    <n v="0"/>
    <s v=""/>
    <s v=""/>
    <s v=""/>
    <s v=""/>
    <s v=""/>
    <s v=""/>
    <s v=""/>
    <s v=""/>
    <s v=""/>
    <s v=""/>
    <s v=""/>
    <s v=""/>
    <n v="212263"/>
    <n v="214568"/>
    <n v="217909"/>
    <n v="217648"/>
    <n v="204291"/>
    <n v="194862"/>
    <n v="188222"/>
    <n v="192633"/>
    <n v="190366"/>
    <n v="194175"/>
    <n v="194471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x v="0"/>
    <n v="1010"/>
    <n v="3059393"/>
    <s v="Existing 2017"/>
    <s v="MB"/>
    <s v="DO"/>
    <s v="Operating"/>
    <n v="2865184"/>
    <n v="2941872"/>
    <n v="3140750"/>
    <n v="3267409"/>
    <n v="3922000"/>
    <n v="4515698"/>
    <n v="5361819"/>
    <n v="5536669"/>
    <n v="5863198"/>
    <n v="4723037"/>
    <n v="5603734"/>
    <n v="6123408"/>
    <n v="5588674"/>
    <n v="6217239"/>
    <n v="6609503"/>
    <n v="7205180"/>
    <n v="8028472"/>
    <n v="8864677"/>
    <n v="8521071"/>
    <n v="7337474"/>
    <n v="6951171"/>
    <n v="6473033"/>
    <n v="5311451"/>
    <n v="5871816"/>
    <n v="6103118"/>
    <n v="6321906"/>
    <n v="6413837"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x v="0"/>
    <n v="1010"/>
    <n v="3059393"/>
    <s v="Existing 2017"/>
    <s v="MB"/>
    <s v="PT"/>
    <s v="Discontinued"/>
    <s v=""/>
    <n v="1834165"/>
    <n v="1798767"/>
    <n v="1876373"/>
    <n v="1989473"/>
    <n v="2003140"/>
    <n v="2140931"/>
    <n v="2153209"/>
    <n v="2187440"/>
    <n v="2610533"/>
    <n v="2689969"/>
    <n v="2608689"/>
    <n v="2677559"/>
    <n v="2913598"/>
    <n v="1610282"/>
    <n v="1760378"/>
    <n v="1894227"/>
    <n v="1984681"/>
    <n v="1771177"/>
    <n v="1642463"/>
    <s v=""/>
    <s v=""/>
    <s v=""/>
    <n v="0"/>
    <s v=""/>
    <m/>
    <m/>
  </r>
  <r>
    <n v="2017"/>
    <n v="29"/>
    <n v="29"/>
    <s v="Snohomish County Public Transportation Benefit Area Corporation(Community Transit)"/>
    <s v="Active"/>
    <s v="Full Reporter"/>
    <s v="Everett"/>
    <x v="0"/>
    <n v="2010"/>
    <x v="0"/>
    <x v="0"/>
    <n v="1010"/>
    <n v="3059393"/>
    <s v="Existing 2017"/>
    <s v="VP"/>
    <s v="DO"/>
    <s v="Operating"/>
    <n v="123674"/>
    <n v="169167"/>
    <n v="230253"/>
    <n v="206450"/>
    <s v=""/>
    <n v="378426"/>
    <n v="562123"/>
    <n v="647316"/>
    <n v="658108"/>
    <n v="729810"/>
    <n v="776934"/>
    <n v="652005"/>
    <n v="594713"/>
    <n v="581470"/>
    <n v="647506"/>
    <n v="712485"/>
    <n v="740451"/>
    <n v="854850"/>
    <n v="862341"/>
    <n v="843551"/>
    <n v="892936"/>
    <n v="920252"/>
    <n v="927660"/>
    <n v="924912"/>
    <n v="912637"/>
    <n v="867776"/>
    <n v="861372"/>
  </r>
  <r>
    <n v="2017"/>
    <n v="30"/>
    <s v="0T30"/>
    <s v="Chickaloon Native Village(CATs)"/>
    <s v="Active"/>
    <s v="Reduced Reporter"/>
    <s v="Chickaloon"/>
    <x v="3"/>
    <n v="2010"/>
    <x v="10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689"/>
    <n v="2358"/>
    <n v="3249"/>
    <n v="2588"/>
    <n v="2553"/>
  </r>
  <r>
    <n v="2017"/>
    <n v="30"/>
    <s v="0T30"/>
    <s v="Chickaloon Native Village(CATs)"/>
    <s v="Active"/>
    <s v="Reduced Reporter"/>
    <s v="Chickaloon"/>
    <x v="3"/>
    <n v="2010"/>
    <x v="10"/>
    <x v="2"/>
    <n v="0"/>
    <n v="0"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31"/>
    <s v="0T31"/>
    <s v="Shoshone-Bannock Tribes (SBTDOT)"/>
    <s v="Active"/>
    <s v="Reduced Reporter"/>
    <s v="Fort Hall"/>
    <x v="2"/>
    <n v="2010"/>
    <x v="18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n v="8023"/>
    <n v="9023"/>
    <n v="13444"/>
    <n v="14299"/>
    <n v="14792"/>
    <n v="26623"/>
  </r>
  <r>
    <n v="2016"/>
    <n v="32"/>
    <s v=""/>
    <s v="Skokomish Indian Tribe"/>
    <s v="Inactive"/>
    <s v="Reduced Reporter"/>
    <m/>
    <x v="0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n v="960"/>
    <n v="840"/>
    <m/>
  </r>
  <r>
    <n v="2016"/>
    <n v="32"/>
    <s v=""/>
    <s v="Skokomish Indian Tribe"/>
    <s v="Inactive"/>
    <s v="Reduced Reporter"/>
    <m/>
    <x v="0"/>
    <n v="2010"/>
    <x v="9"/>
    <x v="8"/>
    <m/>
    <m/>
    <s v="Pre 2017"/>
    <s v="MB"/>
    <s v="PT"/>
    <s v="Discontinued"/>
    <m/>
    <m/>
    <m/>
    <m/>
    <m/>
    <m/>
    <m/>
    <m/>
    <m/>
    <m/>
    <m/>
    <m/>
    <m/>
    <m/>
    <m/>
    <m/>
    <s v=""/>
    <s v=""/>
    <s v=""/>
    <s v=""/>
    <s v=""/>
    <s v=""/>
    <s v=""/>
    <n v="8708"/>
    <n v="8008"/>
    <s v=""/>
    <m/>
  </r>
  <r>
    <n v="2017"/>
    <n v="33"/>
    <s v="0R03-021"/>
    <s v="Senior Services of Snohomish County(Senior Services)"/>
    <s v="Active"/>
    <s v="Rural Reporter"/>
    <s v="Mukilteo"/>
    <x v="0"/>
    <n v="2010"/>
    <x v="9"/>
    <x v="8"/>
    <m/>
    <m/>
    <s v="Existing 2017"/>
    <s v="DR"/>
    <s v="DO"/>
    <s v="Operating"/>
    <n v="91863"/>
    <n v="103481"/>
    <n v="120079"/>
    <n v="138785"/>
    <n v="143410"/>
    <n v="146090"/>
    <n v="158840"/>
    <n v="178512"/>
    <n v="184267"/>
    <n v="163300"/>
    <n v="162035"/>
    <n v="169494"/>
    <n v="175856"/>
    <n v="198341"/>
    <n v="208899"/>
    <n v="211108"/>
    <s v=""/>
    <s v=""/>
    <s v=""/>
    <s v=""/>
    <s v=""/>
    <s v=""/>
    <n v="12332"/>
    <n v="18644"/>
    <n v="16833"/>
    <n v="19554"/>
    <n v="21420"/>
  </r>
  <r>
    <n v="2017"/>
    <n v="34"/>
    <n v="34"/>
    <s v="Rogue Valley Transportation District(RVTD)"/>
    <s v="Active"/>
    <s v="Full Reporter"/>
    <s v="Medford"/>
    <x v="1"/>
    <n v="2010"/>
    <x v="19"/>
    <x v="16"/>
    <n v="65"/>
    <n v="154081"/>
    <s v="Existing 2017"/>
    <s v="DR"/>
    <s v="DO"/>
    <s v="Discontinued"/>
    <s v=""/>
    <s v=""/>
    <s v=""/>
    <s v=""/>
    <s v=""/>
    <s v=""/>
    <s v=""/>
    <s v=""/>
    <s v=""/>
    <s v=""/>
    <s v=""/>
    <n v="5628"/>
    <n v="0"/>
    <n v="10610"/>
    <s v=""/>
    <s v=""/>
    <s v=""/>
    <s v=""/>
    <s v=""/>
    <s v=""/>
    <s v=""/>
    <s v=""/>
    <s v=""/>
    <n v="0"/>
    <s v=""/>
    <m/>
    <m/>
  </r>
  <r>
    <n v="2017"/>
    <n v="34"/>
    <n v="34"/>
    <s v="Rogue Valley Transportation District(RVTD)"/>
    <s v="Active"/>
    <s v="Full Reporter"/>
    <s v="Medford"/>
    <x v="1"/>
    <n v="2010"/>
    <x v="19"/>
    <x v="16"/>
    <n v="65"/>
    <n v="154081"/>
    <s v="Existing 2017"/>
    <s v="DR"/>
    <s v="PT"/>
    <s v="Operating"/>
    <s v=""/>
    <s v=""/>
    <n v="3014"/>
    <n v="4816"/>
    <n v="31903"/>
    <n v="62540"/>
    <n v="48195"/>
    <n v="78030"/>
    <n v="78131"/>
    <n v="77112"/>
    <n v="61479"/>
    <n v="69300"/>
    <n v="86001"/>
    <n v="0"/>
    <n v="132993"/>
    <n v="92335"/>
    <n v="52170"/>
    <n v="51922"/>
    <n v="52785"/>
    <n v="54118"/>
    <n v="52882"/>
    <n v="59378"/>
    <n v="59240"/>
    <n v="57696"/>
    <n v="57194"/>
    <n v="51681"/>
    <n v="52130"/>
  </r>
  <r>
    <n v="2017"/>
    <n v="34"/>
    <n v="34"/>
    <s v="Rogue Valley Transportation District(RVTD)"/>
    <s v="Active"/>
    <s v="Full Reporter"/>
    <s v="Medford"/>
    <x v="1"/>
    <n v="2010"/>
    <x v="19"/>
    <x v="16"/>
    <n v="65"/>
    <n v="154081"/>
    <s v="Existing 2017"/>
    <s v="MB"/>
    <s v="DO"/>
    <s v="Operating"/>
    <n v="1350912"/>
    <n v="727023"/>
    <n v="699312"/>
    <n v="848724"/>
    <n v="935791"/>
    <n v="951621"/>
    <n v="493881"/>
    <n v="593640"/>
    <n v="593640"/>
    <n v="574812"/>
    <n v="787729"/>
    <n v="847919"/>
    <n v="987872"/>
    <n v="1145460"/>
    <n v="1182925"/>
    <n v="1316379"/>
    <n v="948690"/>
    <n v="974188"/>
    <n v="1055445"/>
    <n v="979124"/>
    <n v="1063583"/>
    <n v="1315940"/>
    <n v="1415110"/>
    <n v="1398444"/>
    <n v="1310667"/>
    <n v="1048592"/>
    <n v="1121932"/>
  </r>
  <r>
    <n v="2017"/>
    <n v="35"/>
    <n v="35"/>
    <s v="Washington State Ferries(WSF)"/>
    <s v="Active"/>
    <s v="Full Reporter"/>
    <s v="Seattle"/>
    <x v="0"/>
    <n v="2010"/>
    <x v="0"/>
    <x v="0"/>
    <n v="1010"/>
    <n v="3059393"/>
    <s v="Existing 2017"/>
    <s v="FB"/>
    <s v="DO"/>
    <s v="Operating"/>
    <n v="12494484"/>
    <n v="13211974"/>
    <n v="13008044"/>
    <n v="13099580"/>
    <n v="13354393"/>
    <n v="13858740"/>
    <n v="13968253"/>
    <n v="14700724"/>
    <n v="15117680"/>
    <n v="15197994"/>
    <n v="15140278"/>
    <n v="14489277"/>
    <n v="24543754"/>
    <n v="24408361"/>
    <n v="23880997"/>
    <n v="23788391"/>
    <n v="24051761"/>
    <n v="23318705"/>
    <n v="22510781"/>
    <n v="22614325"/>
    <n v="22346871"/>
    <n v="22219140"/>
    <n v="22395169"/>
    <n v="22850673"/>
    <n v="23657447"/>
    <n v="24089468"/>
    <n v="24239866"/>
  </r>
  <r>
    <n v="2017"/>
    <n v="36"/>
    <s v="0T36"/>
    <s v="Makah Tribal Council"/>
    <s v="Active"/>
    <s v="Reduced Reporter"/>
    <s v="Neah Bay "/>
    <x v="0"/>
    <n v="2010"/>
    <x v="2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3632"/>
    <n v="6879"/>
    <n v="6577"/>
    <n v="5228"/>
    <n v="6150"/>
    <n v="7473"/>
    <n v="7307"/>
    <n v="6390"/>
  </r>
  <r>
    <n v="1998"/>
    <n v="38"/>
    <n v="38"/>
    <s v="Community and Rural Transportation, Inc."/>
    <s v="Inactive"/>
    <s v="Full Reporter"/>
    <s v="Idaho Falls"/>
    <x v="2"/>
    <n v="1990"/>
    <x v="20"/>
    <x v="17"/>
    <n v="21"/>
    <n v="56356"/>
    <s v="Pre 2017"/>
    <s v="DR"/>
    <s v="DO"/>
    <s v="Discontinued"/>
    <s v=""/>
    <s v=""/>
    <s v=""/>
    <n v="186876"/>
    <n v="165120"/>
    <n v="171264"/>
    <n v="147712"/>
    <n v="164864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x v="0"/>
    <n v="1010"/>
    <n v="3059393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398360"/>
    <n v="12544418"/>
    <n v="13378089"/>
    <n v="13993353"/>
    <n v="14666561"/>
    <n v="14825139"/>
    <n v="14726434"/>
  </r>
  <r>
    <n v="2017"/>
    <n v="40"/>
    <n v="40"/>
    <s v="Central Puget Sound Regional Transit Authority(ST)"/>
    <s v="Active"/>
    <s v="Full Reporter"/>
    <s v="Seattle"/>
    <x v="0"/>
    <n v="2010"/>
    <x v="0"/>
    <x v="0"/>
    <n v="1010"/>
    <n v="3059393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36037"/>
    <n v="3467994"/>
    <n v="3226043"/>
    <n v="3676480"/>
    <n v="3646063"/>
    <n v="3645267"/>
    <n v="3648400"/>
  </r>
  <r>
    <n v="2017"/>
    <n v="40"/>
    <n v="40"/>
    <s v="Central Puget Sound Regional Transit Authority(ST)"/>
    <s v="Active"/>
    <s v="Full Reporter"/>
    <s v="Seattle"/>
    <x v="0"/>
    <n v="2010"/>
    <x v="0"/>
    <x v="0"/>
    <n v="1010"/>
    <n v="3059393"/>
    <s v="Existing 2017"/>
    <s v="CR"/>
    <s v="PT"/>
    <s v="Operating"/>
    <s v=""/>
    <s v=""/>
    <s v=""/>
    <s v=""/>
    <s v=""/>
    <s v=""/>
    <s v=""/>
    <s v=""/>
    <s v=""/>
    <n v="100360"/>
    <n v="494586"/>
    <n v="817405"/>
    <n v="751163"/>
    <n v="955298"/>
    <n v="1267973"/>
    <n v="1692971"/>
    <n v="2156652"/>
    <n v="2668623"/>
    <n v="2492362"/>
    <n v="2480052"/>
    <n v="2626711"/>
    <n v="2803123"/>
    <n v="2968041"/>
    <n v="3361318"/>
    <n v="3851831"/>
    <n v="4312113"/>
    <n v="4445568"/>
  </r>
  <r>
    <n v="2017"/>
    <n v="40"/>
    <n v="40"/>
    <s v="Central Puget Sound Regional Transit Authority(ST)"/>
    <s v="Active"/>
    <s v="Full Reporter"/>
    <s v="Seattle"/>
    <x v="0"/>
    <n v="2010"/>
    <x v="0"/>
    <x v="0"/>
    <n v="1010"/>
    <n v="3059393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x v="0"/>
    <n v="1010"/>
    <n v="3059393"/>
    <s v="Existing 2017"/>
    <s v="LR"/>
    <s v="DO"/>
    <s v="Operating"/>
    <s v=""/>
    <s v=""/>
    <s v=""/>
    <s v=""/>
    <s v=""/>
    <s v=""/>
    <s v=""/>
    <s v=""/>
    <s v=""/>
    <s v=""/>
    <s v=""/>
    <s v=""/>
    <n v="266793"/>
    <n v="794582"/>
    <n v="884895"/>
    <n v="885553"/>
    <n v="860349"/>
    <n v="926076"/>
    <n v="889620"/>
    <n v="873073"/>
    <n v="983924"/>
    <n v="8701106"/>
    <n v="9730027"/>
    <n v="10937883"/>
    <n v="11530411"/>
    <n v="19011368"/>
    <n v="23002263"/>
  </r>
  <r>
    <n v="2017"/>
    <n v="40"/>
    <n v="40"/>
    <s v="Central Puget Sound Regional Transit Authority(ST)"/>
    <s v="Active"/>
    <s v="Full Reporter"/>
    <s v="Seattle"/>
    <x v="0"/>
    <n v="2010"/>
    <x v="0"/>
    <x v="0"/>
    <n v="1010"/>
    <n v="3059393"/>
    <s v="Existing 2017"/>
    <s v="L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2501151"/>
    <n v="6958832"/>
    <n v="7847836"/>
    <s v=""/>
    <s v=""/>
    <n v="0"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x v="0"/>
    <n v="1010"/>
    <n v="3059393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9219501"/>
    <n v="10502086"/>
    <n v="11142117"/>
    <n v="10461590"/>
    <s v=""/>
    <s v=""/>
    <s v=""/>
    <n v="0"/>
    <s v=""/>
    <m/>
    <m/>
  </r>
  <r>
    <n v="2017"/>
    <n v="40"/>
    <n v="40"/>
    <s v="Central Puget Sound Regional Transit Authority(ST)"/>
    <s v="Active"/>
    <s v="Full Reporter"/>
    <s v="Seattle"/>
    <x v="0"/>
    <n v="2010"/>
    <x v="0"/>
    <x v="0"/>
    <n v="1010"/>
    <n v="3059393"/>
    <s v="Existing 2017"/>
    <s v="MB"/>
    <s v="PT"/>
    <s v="Building"/>
    <s v=""/>
    <s v=""/>
    <s v=""/>
    <s v=""/>
    <s v=""/>
    <s v=""/>
    <s v=""/>
    <s v=""/>
    <n v="0"/>
    <s v=""/>
    <s v=""/>
    <s v=""/>
    <s v=""/>
    <s v=""/>
    <n v="8815793"/>
    <n v="9819143"/>
    <n v="2175128"/>
    <n v="2526400"/>
    <n v="2642636"/>
    <n v="2631195"/>
    <s v=""/>
    <s v=""/>
    <s v=""/>
    <n v="0"/>
    <s v=""/>
    <m/>
    <n v="0"/>
  </r>
  <r>
    <n v="2017"/>
    <n v="40"/>
    <n v="40"/>
    <s v="Central Puget Sound Regional Transit Authority(ST)"/>
    <s v="Active"/>
    <s v="Full Reporter"/>
    <s v="Seattle"/>
    <x v="0"/>
    <n v="2010"/>
    <x v="0"/>
    <x v="0"/>
    <n v="1010"/>
    <n v="3059393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24053"/>
    <n v="962306"/>
    <n v="973605"/>
    <n v="973412"/>
    <n v="938315"/>
    <n v="972998"/>
  </r>
  <r>
    <n v="2017"/>
    <n v="40"/>
    <n v="40"/>
    <s v="Central Puget Sound Regional Transit Authority(ST)"/>
    <s v="Active"/>
    <s v="Full Reporter"/>
    <s v="Seattle"/>
    <x v="0"/>
    <n v="2010"/>
    <x v="0"/>
    <x v="0"/>
    <n v="1010"/>
    <n v="3059393"/>
    <s v="Existing 2017"/>
    <s v="T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1"/>
    <n v="41"/>
    <s v="Alaska Railroad Corporation(ARRC)"/>
    <s v="Active"/>
    <s v="Full Reporter"/>
    <s v="Anchorage"/>
    <x v="3"/>
    <n v="2010"/>
    <x v="8"/>
    <x v="7"/>
    <n v="85"/>
    <n v="251243"/>
    <s v="Existing 2017"/>
    <s v="AR"/>
    <s v="DO"/>
    <s v="Operating"/>
    <s v=""/>
    <s v=""/>
    <s v=""/>
    <s v=""/>
    <s v=""/>
    <s v=""/>
    <s v=""/>
    <s v=""/>
    <s v=""/>
    <s v=""/>
    <n v="84566"/>
    <n v="84666"/>
    <n v="88889"/>
    <n v="96484"/>
    <n v="144620"/>
    <n v="120361"/>
    <n v="129895"/>
    <n v="137819"/>
    <n v="113653"/>
    <n v="107550"/>
    <n v="115191"/>
    <n v="145260"/>
    <n v="156301"/>
    <n v="164674"/>
    <n v="178350"/>
    <n v="187309"/>
    <n v="192331"/>
  </r>
  <r>
    <n v="2017"/>
    <n v="42"/>
    <n v="42"/>
    <s v="Targhee Regional Public Transit Authority(TRPTA)"/>
    <s v="Active"/>
    <s v="Reduced Reporter"/>
    <s v="Idaho Falls"/>
    <x v="2"/>
    <n v="2010"/>
    <x v="20"/>
    <x v="18"/>
    <n v="45"/>
    <n v="90733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n v="14858"/>
    <n v="155432"/>
    <n v="44154"/>
    <n v="81864"/>
    <n v="89815"/>
    <n v="83955"/>
    <n v="153154"/>
    <n v="59111"/>
    <n v="20310"/>
    <n v="53429"/>
    <n v="46884"/>
    <n v="43170"/>
  </r>
  <r>
    <n v="2017"/>
    <n v="42"/>
    <n v="42"/>
    <s v="Targhee Regional Public Transit Authority(TRPTA)"/>
    <s v="Active"/>
    <s v="Reduced Reporter"/>
    <s v="Idaho Falls"/>
    <x v="2"/>
    <n v="2010"/>
    <x v="20"/>
    <x v="18"/>
    <n v="45"/>
    <n v="90733"/>
    <s v="Existing 2017"/>
    <s v="DR"/>
    <s v="PT"/>
    <s v="Discontinued"/>
    <s v=""/>
    <s v=""/>
    <s v=""/>
    <s v=""/>
    <s v=""/>
    <s v=""/>
    <s v=""/>
    <s v=""/>
    <s v=""/>
    <n v="85463"/>
    <n v="58500"/>
    <n v="57599"/>
    <s v=""/>
    <s v=""/>
    <s v=""/>
    <s v=""/>
    <s v=""/>
    <s v=""/>
    <s v=""/>
    <s v=""/>
    <s v=""/>
    <s v=""/>
    <s v=""/>
    <n v="0"/>
    <s v=""/>
    <m/>
    <m/>
  </r>
  <r>
    <n v="2017"/>
    <n v="42"/>
    <n v="42"/>
    <s v="Targhee Regional Public Transit Authority(TRPTA)"/>
    <s v="Active"/>
    <s v="Reduced Reporter"/>
    <s v="Idaho Falls"/>
    <x v="2"/>
    <n v="2010"/>
    <x v="20"/>
    <x v="18"/>
    <n v="45"/>
    <n v="90733"/>
    <s v="Existing 2017"/>
    <s v="MB"/>
    <s v="DO"/>
    <s v="Operating"/>
    <s v=""/>
    <s v=""/>
    <s v=""/>
    <s v=""/>
    <s v=""/>
    <s v=""/>
    <s v=""/>
    <s v=""/>
    <s v=""/>
    <s v=""/>
    <s v=""/>
    <n v="2240"/>
    <s v=""/>
    <s v=""/>
    <s v=""/>
    <n v="47616"/>
    <s v=""/>
    <s v=""/>
    <n v="48067"/>
    <n v="78430"/>
    <n v="50905"/>
    <n v="46555"/>
    <n v="11949"/>
    <n v="18350"/>
    <n v="32855"/>
    <n v="33976"/>
    <n v="33044"/>
  </r>
  <r>
    <n v="2017"/>
    <n v="42"/>
    <n v="42"/>
    <s v="Targhee Regional Public Transit Authority(TRPTA)"/>
    <s v="Active"/>
    <s v="Reduced Reporter"/>
    <s v="Idaho Falls"/>
    <x v="2"/>
    <n v="2010"/>
    <x v="20"/>
    <x v="18"/>
    <n v="45"/>
    <n v="90733"/>
    <s v="Existing 2017"/>
    <s v="MB"/>
    <s v="PT"/>
    <s v="Discontinued"/>
    <s v=""/>
    <s v=""/>
    <s v=""/>
    <s v=""/>
    <s v=""/>
    <s v=""/>
    <s v=""/>
    <s v=""/>
    <s v=""/>
    <n v="66040"/>
    <n v="55120"/>
    <n v="8701"/>
    <s v=""/>
    <s v=""/>
    <s v=""/>
    <s v=""/>
    <s v=""/>
    <s v=""/>
    <s v=""/>
    <s v=""/>
    <s v=""/>
    <s v=""/>
    <s v=""/>
    <n v="0"/>
    <s v=""/>
    <m/>
    <m/>
  </r>
  <r>
    <n v="2017"/>
    <n v="43"/>
    <n v="43"/>
    <s v="Link Transit"/>
    <s v="Active"/>
    <s v="Full Reporter"/>
    <s v="Wenatchee"/>
    <x v="0"/>
    <n v="2010"/>
    <x v="21"/>
    <x v="19"/>
    <n v="31"/>
    <n v="67227"/>
    <s v="Existing 2017"/>
    <s v="DR"/>
    <s v="DO"/>
    <s v="Operating"/>
    <s v=""/>
    <s v=""/>
    <s v=""/>
    <s v=""/>
    <s v=""/>
    <s v=""/>
    <s v=""/>
    <s v=""/>
    <s v=""/>
    <s v=""/>
    <s v=""/>
    <s v=""/>
    <s v=""/>
    <n v="103316"/>
    <n v="73332"/>
    <n v="60869"/>
    <n v="74428"/>
    <n v="69549"/>
    <n v="63835"/>
    <n v="60551"/>
    <n v="62049"/>
    <n v="56569"/>
    <n v="52807"/>
    <n v="52059"/>
    <n v="49952"/>
    <n v="49533"/>
    <n v="52156"/>
  </r>
  <r>
    <n v="2017"/>
    <n v="43"/>
    <n v="43"/>
    <s v="Link Transit"/>
    <s v="Active"/>
    <s v="Full Reporter"/>
    <s v="Wenatchee"/>
    <x v="0"/>
    <n v="2010"/>
    <x v="21"/>
    <x v="19"/>
    <n v="31"/>
    <n v="67227"/>
    <s v="Existing 2017"/>
    <s v="DR"/>
    <s v="PT"/>
    <s v="Operating"/>
    <s v=""/>
    <s v=""/>
    <s v=""/>
    <s v=""/>
    <s v=""/>
    <s v=""/>
    <s v=""/>
    <s v=""/>
    <s v=""/>
    <s v=""/>
    <s v=""/>
    <s v=""/>
    <s v=""/>
    <n v="17127"/>
    <n v="21764"/>
    <n v="23116"/>
    <n v="8233"/>
    <n v="11845"/>
    <n v="11160"/>
    <n v="9403"/>
    <n v="9481"/>
    <n v="6674"/>
    <n v="3896"/>
    <n v="3200"/>
    <n v="2977"/>
    <n v="3151"/>
    <n v="2739"/>
  </r>
  <r>
    <n v="2017"/>
    <n v="43"/>
    <n v="43"/>
    <s v="Link Transit"/>
    <s v="Active"/>
    <s v="Full Reporter"/>
    <s v="Wenatchee"/>
    <x v="0"/>
    <n v="2010"/>
    <x v="21"/>
    <x v="19"/>
    <n v="31"/>
    <n v="67227"/>
    <s v="Existing 2017"/>
    <s v="MB"/>
    <s v="DO"/>
    <s v="Operating"/>
    <s v=""/>
    <s v=""/>
    <s v=""/>
    <s v=""/>
    <s v=""/>
    <s v=""/>
    <s v=""/>
    <s v=""/>
    <s v=""/>
    <s v=""/>
    <s v=""/>
    <s v=""/>
    <s v=""/>
    <n v="596862"/>
    <n v="710952"/>
    <n v="807560"/>
    <n v="817495"/>
    <n v="945760"/>
    <n v="905853"/>
    <n v="959201"/>
    <n v="962314"/>
    <n v="861913"/>
    <n v="890632"/>
    <n v="987371"/>
    <n v="1010404"/>
    <n v="981913"/>
    <n v="951695"/>
  </r>
  <r>
    <n v="2017"/>
    <n v="43"/>
    <n v="43"/>
    <s v="Link Transit"/>
    <s v="Active"/>
    <s v="Full Reporter"/>
    <s v="Wenatchee"/>
    <x v="0"/>
    <n v="2010"/>
    <x v="21"/>
    <x v="19"/>
    <n v="31"/>
    <n v="67227"/>
    <s v="Existing 2017"/>
    <s v="VP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7650"/>
    <n v="3060"/>
    <n v="935"/>
    <s v=""/>
    <s v=""/>
    <s v=""/>
    <s v=""/>
    <n v="0"/>
    <s v=""/>
    <m/>
    <m/>
  </r>
  <r>
    <n v="2017"/>
    <n v="44"/>
    <n v="44"/>
    <s v="Skagit Transit"/>
    <s v="Active"/>
    <s v="Full Reporter"/>
    <s v="Burlington"/>
    <x v="0"/>
    <n v="2010"/>
    <x v="22"/>
    <x v="20"/>
    <n v="34"/>
    <n v="62966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4746"/>
    <n v="109897"/>
    <n v="134063"/>
    <n v="133350"/>
    <n v="116348"/>
    <n v="112563"/>
  </r>
  <r>
    <n v="2017"/>
    <n v="44"/>
    <n v="44"/>
    <s v="Skagit Transit"/>
    <s v="Active"/>
    <s v="Full Reporter"/>
    <s v="Burlington"/>
    <x v="0"/>
    <n v="2010"/>
    <x v="22"/>
    <x v="20"/>
    <n v="34"/>
    <n v="62966"/>
    <s v="Existing 2017"/>
    <s v="DR"/>
    <s v="DO"/>
    <s v="Operating"/>
    <s v=""/>
    <s v=""/>
    <s v=""/>
    <s v=""/>
    <s v=""/>
    <s v=""/>
    <s v=""/>
    <s v=""/>
    <s v=""/>
    <s v=""/>
    <s v=""/>
    <s v=""/>
    <s v=""/>
    <n v="43204"/>
    <n v="46641"/>
    <n v="48753"/>
    <n v="56046"/>
    <n v="58118"/>
    <n v="68016"/>
    <n v="74250"/>
    <n v="58334"/>
    <n v="57416"/>
    <n v="55204"/>
    <n v="61370"/>
    <n v="61616"/>
    <n v="64409"/>
    <n v="63992"/>
  </r>
  <r>
    <n v="2017"/>
    <n v="44"/>
    <n v="44"/>
    <s v="Skagit Transit"/>
    <s v="Active"/>
    <s v="Full Reporter"/>
    <s v="Burlington"/>
    <x v="0"/>
    <n v="2010"/>
    <x v="22"/>
    <x v="20"/>
    <n v="34"/>
    <n v="62966"/>
    <s v="Existing 2017"/>
    <s v="MB"/>
    <s v="DO"/>
    <s v="Operating"/>
    <s v=""/>
    <s v=""/>
    <s v=""/>
    <s v=""/>
    <s v=""/>
    <s v=""/>
    <s v=""/>
    <s v=""/>
    <s v=""/>
    <s v=""/>
    <s v=""/>
    <s v=""/>
    <s v=""/>
    <n v="234015"/>
    <n v="269053"/>
    <n v="372486"/>
    <n v="422258"/>
    <n v="501664"/>
    <n v="508212"/>
    <n v="544281"/>
    <n v="624703"/>
    <n v="582727"/>
    <n v="644968"/>
    <n v="701676"/>
    <n v="677374"/>
    <n v="578663"/>
    <n v="554403"/>
  </r>
  <r>
    <n v="2017"/>
    <n v="44"/>
    <n v="44"/>
    <s v="Skagit Transit"/>
    <s v="Active"/>
    <s v="Full Reporter"/>
    <s v="Burlington"/>
    <x v="0"/>
    <n v="2010"/>
    <x v="22"/>
    <x v="20"/>
    <n v="34"/>
    <n v="62966"/>
    <s v="Existing 2017"/>
    <s v="VP"/>
    <s v="DO"/>
    <s v="Operating"/>
    <s v=""/>
    <s v=""/>
    <s v=""/>
    <s v=""/>
    <s v=""/>
    <s v=""/>
    <s v=""/>
    <s v=""/>
    <s v=""/>
    <s v=""/>
    <s v=""/>
    <s v=""/>
    <s v=""/>
    <n v="21121"/>
    <n v="39102"/>
    <n v="74299"/>
    <n v="82796"/>
    <n v="107454"/>
    <n v="100239"/>
    <n v="87354"/>
    <n v="107248"/>
    <n v="119901"/>
    <n v="126746"/>
    <n v="128929"/>
    <n v="129729"/>
    <n v="118028"/>
    <n v="107928"/>
  </r>
  <r>
    <n v="2017"/>
    <n v="45"/>
    <n v="45"/>
    <s v="Fairbanks North Star Borough Transit(MACS)"/>
    <s v="Active"/>
    <s v="Reduced Reporter"/>
    <s v="Fairbanks"/>
    <x v="3"/>
    <n v="2010"/>
    <x v="23"/>
    <x v="21"/>
    <n v="55"/>
    <n v="64513"/>
    <s v="Existing 2017"/>
    <s v="C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2963"/>
    <n v="4072"/>
    <n v="2578"/>
  </r>
  <r>
    <n v="2017"/>
    <n v="45"/>
    <n v="45"/>
    <s v="Fairbanks North Star Borough Transit(MACS)"/>
    <s v="Active"/>
    <s v="Reduced Reporter"/>
    <s v="Fairbanks"/>
    <x v="3"/>
    <n v="2010"/>
    <x v="23"/>
    <x v="21"/>
    <n v="55"/>
    <n v="64513"/>
    <s v="Existing 2017"/>
    <s v="DR"/>
    <s v="DO"/>
    <s v="Operating"/>
    <s v=""/>
    <s v=""/>
    <s v=""/>
    <s v=""/>
    <s v=""/>
    <s v=""/>
    <s v=""/>
    <s v=""/>
    <s v=""/>
    <s v=""/>
    <s v=""/>
    <s v=""/>
    <s v=""/>
    <n v="21587"/>
    <n v="21106"/>
    <n v="22241"/>
    <n v="24640"/>
    <n v="29095"/>
    <n v="23069"/>
    <n v="21110"/>
    <n v="20479"/>
    <n v="18976"/>
    <n v="20082"/>
    <n v="19931"/>
    <n v="21382"/>
    <n v="20812"/>
    <n v="21792"/>
  </r>
  <r>
    <n v="2017"/>
    <n v="45"/>
    <n v="45"/>
    <s v="Fairbanks North Star Borough Transit(MACS)"/>
    <s v="Active"/>
    <s v="Reduced Reporter"/>
    <s v="Fairbanks"/>
    <x v="3"/>
    <n v="2010"/>
    <x v="23"/>
    <x v="21"/>
    <n v="55"/>
    <n v="64513"/>
    <s v="Existing 2017"/>
    <s v="MB"/>
    <s v="DO"/>
    <s v="Operating"/>
    <s v=""/>
    <s v=""/>
    <s v=""/>
    <s v=""/>
    <s v=""/>
    <s v=""/>
    <s v=""/>
    <s v=""/>
    <s v=""/>
    <s v=""/>
    <s v=""/>
    <s v=""/>
    <s v=""/>
    <n v="371863"/>
    <n v="399056"/>
    <n v="376494"/>
    <n v="294718"/>
    <n v="292183"/>
    <n v="357816"/>
    <n v="383649"/>
    <n v="391799"/>
    <n v="428166"/>
    <n v="475875"/>
    <n v="524301"/>
    <n v="547263"/>
    <n v="533045"/>
    <n v="522120"/>
  </r>
  <r>
    <n v="2017"/>
    <n v="45"/>
    <n v="45"/>
    <s v="Fairbanks North Star Borough Transit(MACS)"/>
    <s v="Active"/>
    <s v="Reduced Reporter"/>
    <s v="Fairbanks"/>
    <x v="3"/>
    <n v="2010"/>
    <x v="23"/>
    <x v="21"/>
    <n v="55"/>
    <n v="64513"/>
    <s v="Existing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6"/>
    <n v="46"/>
    <s v="South Metro Area Regional Transit(SMART)"/>
    <s v="Active"/>
    <s v="Full Reporter"/>
    <s v="Wilsonville"/>
    <x v="1"/>
    <n v="2010"/>
    <x v="5"/>
    <x v="5"/>
    <n v="524"/>
    <n v="1849898"/>
    <s v="Existing 2017"/>
    <s v="DR"/>
    <s v="DO"/>
    <s v="Operating"/>
    <s v=""/>
    <s v=""/>
    <s v=""/>
    <s v=""/>
    <s v=""/>
    <s v=""/>
    <s v=""/>
    <s v=""/>
    <s v=""/>
    <s v=""/>
    <s v=""/>
    <n v="21205"/>
    <n v="25654"/>
    <n v="27366"/>
    <n v="27832"/>
    <n v="26026"/>
    <n v="20028"/>
    <n v="18542"/>
    <n v="17443"/>
    <n v="16946"/>
    <n v="18636"/>
    <n v="18494"/>
    <n v="18954"/>
    <n v="17708"/>
    <n v="17872"/>
    <n v="30500"/>
    <n v="27548"/>
  </r>
  <r>
    <n v="2017"/>
    <n v="46"/>
    <n v="46"/>
    <s v="South Metro Area Regional Transit(SMART)"/>
    <s v="Active"/>
    <s v="Full Reporter"/>
    <s v="Wilsonville"/>
    <x v="1"/>
    <n v="2010"/>
    <x v="5"/>
    <x v="5"/>
    <n v="524"/>
    <n v="1849898"/>
    <s v="Existing 2017"/>
    <s v="MB"/>
    <s v="DO"/>
    <s v="Operating"/>
    <s v=""/>
    <s v=""/>
    <s v=""/>
    <s v=""/>
    <s v=""/>
    <s v=""/>
    <s v=""/>
    <s v=""/>
    <s v=""/>
    <s v=""/>
    <s v=""/>
    <n v="190799"/>
    <n v="201420"/>
    <n v="226677"/>
    <n v="247726"/>
    <n v="279783"/>
    <n v="265369"/>
    <n v="275357"/>
    <n v="294866"/>
    <n v="289475"/>
    <n v="326087"/>
    <n v="352032"/>
    <n v="332420"/>
    <n v="356700"/>
    <n v="325921"/>
    <n v="287176"/>
    <n v="278707"/>
  </r>
  <r>
    <n v="2017"/>
    <n v="47"/>
    <n v="47"/>
    <s v="City of Corvallis(CTS)"/>
    <s v="Active"/>
    <s v="Full Reporter"/>
    <s v="Corvallis"/>
    <x v="1"/>
    <n v="2010"/>
    <x v="24"/>
    <x v="22"/>
    <n v="21"/>
    <n v="62433"/>
    <s v="Existing 2017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n v="7368"/>
    <s v=""/>
    <s v=""/>
    <n v="5466"/>
    <n v="0"/>
    <n v="0"/>
    <s v=""/>
    <n v="0"/>
    <n v="0"/>
  </r>
  <r>
    <n v="2017"/>
    <n v="47"/>
    <n v="47"/>
    <s v="City of Corvallis(CTS)"/>
    <s v="Active"/>
    <s v="Full Reporter"/>
    <s v="Corvallis"/>
    <x v="1"/>
    <n v="2010"/>
    <x v="24"/>
    <x v="22"/>
    <n v="21"/>
    <n v="62433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680402"/>
    <n v="700820"/>
    <n v="884670"/>
    <n v="1131806"/>
    <n v="1183072"/>
    <n v="1128616"/>
    <n v="1201016"/>
    <n v="1157896"/>
    <n v="1153133"/>
  </r>
  <r>
    <n v="2017"/>
    <n v="48"/>
    <n v="48"/>
    <s v="Lewiston Transit System(LTS)"/>
    <s v="Active"/>
    <s v="Reduced Reporter"/>
    <s v="Lewiston"/>
    <x v="2"/>
    <n v="2010"/>
    <x v="25"/>
    <x v="23"/>
    <n v="28"/>
    <n v="51924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732"/>
    <n v="5754"/>
    <n v="5523"/>
    <n v="4863"/>
    <n v="4030"/>
    <n v="4977"/>
  </r>
  <r>
    <n v="2017"/>
    <n v="48"/>
    <n v="48"/>
    <s v="Lewiston Transit System(LTS)"/>
    <s v="Active"/>
    <s v="Reduced Reporter"/>
    <s v="Lewiston"/>
    <x v="2"/>
    <n v="2010"/>
    <x v="25"/>
    <x v="23"/>
    <n v="28"/>
    <n v="5192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346"/>
    <n v="33477"/>
    <n v="37257"/>
    <n v="36920"/>
    <n v="45062"/>
    <n v="57246"/>
  </r>
  <r>
    <n v="2015"/>
    <n v="49"/>
    <n v="49"/>
    <s v="vRide, Inc. - Anchorage"/>
    <s v="Inactive"/>
    <s v="Full Reporter"/>
    <s v="Anchorage"/>
    <x v="3"/>
    <n v="2010"/>
    <x v="8"/>
    <x v="7"/>
    <n v="85"/>
    <n v="251243"/>
    <s v="Pre 2017"/>
    <s v="VP"/>
    <s v="DO"/>
    <s v="Discontinued"/>
    <s v=""/>
    <s v=""/>
    <s v=""/>
    <s v=""/>
    <s v=""/>
    <s v=""/>
    <s v=""/>
    <s v=""/>
    <s v=""/>
    <s v=""/>
    <s v=""/>
    <s v=""/>
    <s v=""/>
    <s v=""/>
    <s v=""/>
    <n v="105490"/>
    <n v="146593"/>
    <n v="181180"/>
    <n v="205438"/>
    <n v="234816"/>
    <n v="260927"/>
    <n v="269555"/>
    <n v="256245"/>
    <n v="232826"/>
    <n v="220188"/>
    <m/>
    <m/>
  </r>
  <r>
    <n v="2011"/>
    <n v="50"/>
    <n v="50"/>
    <s v="City of Bend, Bend Area Transit(BAT)"/>
    <s v="Inactive"/>
    <s v="Reduced Reporter"/>
    <s v="Bend"/>
    <x v="1"/>
    <n v="2010"/>
    <x v="26"/>
    <x v="24"/>
    <n v="40"/>
    <n v="83794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70504"/>
    <n v="70504"/>
    <n v="51558"/>
    <n v="49524"/>
    <n v="56520"/>
    <s v=""/>
    <s v=""/>
    <m/>
    <s v=""/>
    <m/>
    <m/>
  </r>
  <r>
    <n v="2011"/>
    <n v="50"/>
    <n v="50"/>
    <s v="City of Bend, Bend Area Transit(BAT)"/>
    <s v="Inactive"/>
    <s v="Reduced Reporter"/>
    <s v="Bend"/>
    <x v="1"/>
    <n v="2010"/>
    <x v="26"/>
    <x v="24"/>
    <n v="40"/>
    <n v="83794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229110"/>
    <n v="229110"/>
    <n v="274084"/>
    <n v="327904"/>
    <n v="377941"/>
    <s v=""/>
    <s v=""/>
    <m/>
    <s v=""/>
    <m/>
    <m/>
  </r>
  <r>
    <n v="2017"/>
    <n v="51"/>
    <n v="51"/>
    <s v="Asotin County PTBA(PTBA)"/>
    <s v="Active"/>
    <s v="Reduced Reporter"/>
    <s v="Clarkston"/>
    <x v="0"/>
    <n v="2010"/>
    <x v="25"/>
    <x v="23"/>
    <n v="28"/>
    <n v="51924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053"/>
    <n v="6992"/>
    <n v="7940"/>
    <n v="7954"/>
    <n v="7408"/>
    <n v="7821"/>
  </r>
  <r>
    <n v="2017"/>
    <n v="51"/>
    <n v="51"/>
    <s v="Asotin County PTBA(PTBA)"/>
    <s v="Active"/>
    <s v="Reduced Reporter"/>
    <s v="Clarkston"/>
    <x v="0"/>
    <n v="2010"/>
    <x v="25"/>
    <x v="23"/>
    <n v="28"/>
    <n v="5192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8603"/>
    <n v="51947"/>
    <n v="58297"/>
    <n v="55299"/>
    <n v="54877"/>
    <n v="57423"/>
  </r>
  <r>
    <n v="2017"/>
    <n v="51"/>
    <n v="51"/>
    <s v="Asotin County PTBA(PTBA)"/>
    <s v="Active"/>
    <s v="Reduced Reporter"/>
    <s v="Clarkston"/>
    <x v="0"/>
    <n v="2010"/>
    <x v="25"/>
    <x v="23"/>
    <n v="28"/>
    <n v="51924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489"/>
    <n v="28440"/>
    <n v="26363"/>
    <n v="28968"/>
    <n v="24541"/>
    <n v="19483"/>
  </r>
  <r>
    <n v="2012"/>
    <n v="52"/>
    <n v="52"/>
    <s v="Metro(Metro)"/>
    <s v="Inactive"/>
    <s v="Reduced Reporter"/>
    <s v="Portland"/>
    <x v="1"/>
    <n v="2010"/>
    <x v="5"/>
    <x v="5"/>
    <n v="524"/>
    <n v="1849898"/>
    <s v="Pre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85260"/>
    <n v="42104"/>
    <n v="56378"/>
    <n v="53410"/>
    <s v=""/>
    <m/>
    <s v=""/>
    <m/>
    <m/>
  </r>
  <r>
    <n v="2017"/>
    <n v="53"/>
    <n v="53"/>
    <s v="Coeur d'Alene Tribe dba Citylink Transit(Citylink)"/>
    <s v="Active"/>
    <s v="Reduced Reporter"/>
    <s v="Worley"/>
    <x v="2"/>
    <n v="2010"/>
    <x v="27"/>
    <x v="25"/>
    <n v="47"/>
    <n v="98378"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424"/>
    <n v="1254"/>
    <s v=""/>
    <s v=""/>
    <s v=""/>
    <n v="7126"/>
    <n v="6740"/>
    <n v="7100"/>
  </r>
  <r>
    <n v="2017"/>
    <n v="53"/>
    <n v="53"/>
    <s v="Coeur d'Alene Tribe dba Citylink Transit(Citylink)"/>
    <s v="Active"/>
    <s v="Reduced Reporter"/>
    <s v="Worley"/>
    <x v="2"/>
    <n v="2010"/>
    <x v="27"/>
    <x v="25"/>
    <n v="47"/>
    <n v="98378"/>
    <s v="Existing 2017"/>
    <s v="MB"/>
    <s v="DO"/>
    <s v="Operating"/>
    <m/>
    <m/>
    <m/>
    <m/>
    <m/>
    <m/>
    <m/>
    <m/>
    <m/>
    <m/>
    <m/>
    <m/>
    <m/>
    <m/>
    <m/>
    <m/>
    <n v="364"/>
    <n v="56494"/>
    <s v=""/>
    <n v="540980"/>
    <n v="572282"/>
    <s v=""/>
    <s v=""/>
    <s v=""/>
    <n v="180696"/>
    <n v="170533"/>
    <n v="289312"/>
  </r>
  <r>
    <n v="2015"/>
    <n v="54"/>
    <n v="54"/>
    <s v="King County Ferry District(KCFD)"/>
    <s v="Inactive"/>
    <s v="Full Reporter"/>
    <s v="Seattle"/>
    <x v="0"/>
    <n v="2010"/>
    <x v="0"/>
    <x v="0"/>
    <n v="1010"/>
    <n v="3059393"/>
    <s v="Pre 2017"/>
    <s v="F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52164"/>
    <n v="153620"/>
    <n v="383774"/>
    <n v="428288"/>
    <n v="445110"/>
    <n v="467119"/>
    <n v="515207"/>
    <m/>
    <m/>
  </r>
  <r>
    <n v="2017"/>
    <n v="55"/>
    <n v="55"/>
    <s v="Kootenai County(KC)"/>
    <s v="Active"/>
    <s v="Reduced Reporter"/>
    <s v="Coeur d'Alene"/>
    <x v="2"/>
    <n v="2010"/>
    <x v="27"/>
    <x v="25"/>
    <n v="47"/>
    <n v="9837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120"/>
    <n v="38416"/>
    <n v="40096"/>
    <n v="38050"/>
    <n v="41716"/>
    <n v="38598"/>
  </r>
  <r>
    <n v="2017"/>
    <n v="55"/>
    <n v="55"/>
    <s v="Kootenai County(KC)"/>
    <s v="Active"/>
    <s v="Reduced Reporter"/>
    <s v="Coeur d'Alene"/>
    <x v="2"/>
    <n v="2010"/>
    <x v="27"/>
    <x v="25"/>
    <n v="47"/>
    <n v="98378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6007"/>
    <n v="186122"/>
    <n v="191733"/>
    <n v="186910"/>
    <n v="152215"/>
    <m/>
  </r>
  <r>
    <n v="2012"/>
    <n v="56"/>
    <n v="56"/>
    <s v="Port of Kingston(POK)"/>
    <s v="Inactive"/>
    <s v="Full Reporter"/>
    <s v="Kingston"/>
    <x v="0"/>
    <n v="2010"/>
    <x v="28"/>
    <x v="2"/>
    <m/>
    <m/>
    <s v="Pre 2017"/>
    <s v="F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600"/>
    <s v=""/>
    <m/>
    <s v=""/>
    <m/>
    <m/>
  </r>
  <r>
    <n v="2017"/>
    <n v="57"/>
    <n v="57"/>
    <s v="Central Oregon Intergovernmental Council(Cascades East Transit)"/>
    <s v="Active"/>
    <s v="Full Reporter"/>
    <s v="Bend"/>
    <x v="1"/>
    <n v="2010"/>
    <x v="26"/>
    <x v="24"/>
    <n v="40"/>
    <n v="83794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7215"/>
    <n v="119281"/>
    <n v="118192"/>
    <n v="116347"/>
    <n v="186729"/>
    <n v="193016"/>
  </r>
  <r>
    <n v="2017"/>
    <n v="57"/>
    <n v="57"/>
    <s v="Central Oregon Intergovernmental Council(Cascades East Transit)"/>
    <s v="Active"/>
    <s v="Full Reporter"/>
    <s v="Bend"/>
    <x v="1"/>
    <n v="2010"/>
    <x v="26"/>
    <x v="24"/>
    <n v="40"/>
    <n v="83794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13199"/>
    <n v="96375"/>
    <n v="165507"/>
    <n v="206403"/>
    <n v="137197"/>
    <n v="101445"/>
    <n v="60640"/>
    <n v="55716"/>
    <n v="60762"/>
    <n v="60113"/>
  </r>
  <r>
    <n v="2017"/>
    <n v="57"/>
    <n v="57"/>
    <s v="Central Oregon Intergovernmental Council(Cascades East Transit)"/>
    <s v="Active"/>
    <s v="Full Reporter"/>
    <s v="Bend"/>
    <x v="1"/>
    <n v="2010"/>
    <x v="26"/>
    <x v="24"/>
    <n v="40"/>
    <n v="83794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0471"/>
    <n v="61999"/>
    <n v="55146"/>
    <n v="46970"/>
    <n v="44928"/>
    <n v="41043"/>
  </r>
  <r>
    <n v="2017"/>
    <n v="57"/>
    <n v="57"/>
    <s v="Central Oregon Intergovernmental Council(Cascades East Transit)"/>
    <s v="Active"/>
    <s v="Full Reporter"/>
    <s v="Bend"/>
    <x v="1"/>
    <n v="2010"/>
    <x v="26"/>
    <x v="24"/>
    <n v="40"/>
    <n v="83794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4750"/>
    <n v="9358"/>
  </r>
  <r>
    <n v="2017"/>
    <n v="57"/>
    <n v="57"/>
    <s v="Central Oregon Intergovernmental Council(Cascades East Transit)"/>
    <s v="Active"/>
    <s v="Full Reporter"/>
    <s v="Bend"/>
    <x v="1"/>
    <n v="2010"/>
    <x v="26"/>
    <x v="24"/>
    <n v="40"/>
    <n v="83794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18550"/>
    <n v="417683"/>
    <n v="384389"/>
    <n v="385354"/>
    <n v="373489"/>
    <n v="389594"/>
  </r>
  <r>
    <n v="2017"/>
    <n v="58"/>
    <n v="58"/>
    <s v="City of Portland(PBOT)"/>
    <s v="Active"/>
    <s v="Full Reporter"/>
    <s v="Portland"/>
    <x v="1"/>
    <n v="2010"/>
    <x v="5"/>
    <x v="5"/>
    <n v="524"/>
    <n v="1849898"/>
    <s v="Existing 2017"/>
    <s v="S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664537"/>
    <s v=""/>
    <n v="0"/>
    <s v=""/>
    <m/>
    <m/>
  </r>
  <r>
    <n v="2017"/>
    <n v="58"/>
    <n v="58"/>
    <s v="City of Portland(PBOT)"/>
    <s v="Active"/>
    <s v="Full Reporter"/>
    <s v="Portland"/>
    <x v="1"/>
    <n v="2010"/>
    <x v="5"/>
    <x v="5"/>
    <n v="524"/>
    <n v="1849898"/>
    <s v="Existing 2017"/>
    <s v="S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818224"/>
    <n v="4441261"/>
    <n v="4625317"/>
    <n v="4313571"/>
    <n v="4710854"/>
  </r>
  <r>
    <n v="2017"/>
    <n v="58"/>
    <n v="58"/>
    <s v="City of Portland(PBOT)"/>
    <s v="Active"/>
    <s v="Full Reporter"/>
    <s v="Portland"/>
    <x v="1"/>
    <n v="2010"/>
    <x v="5"/>
    <x v="5"/>
    <n v="524"/>
    <n v="1849898"/>
    <s v="Existing 2017"/>
    <s v="T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44621"/>
    <n v="1741679"/>
    <n v="1850990"/>
    <n v="2103175"/>
    <n v="2159456"/>
  </r>
  <r>
    <n v="2017"/>
    <n v="59"/>
    <n v="59"/>
    <s v="Josephine County(JCT)"/>
    <s v="Active"/>
    <s v="Reduced Reporter"/>
    <s v="Grants Pass"/>
    <x v="1"/>
    <n v="2010"/>
    <x v="29"/>
    <x v="26"/>
    <n v="27"/>
    <n v="50520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602"/>
    <n v="20954"/>
    <n v="23680"/>
    <n v="20206"/>
    <n v="34825"/>
    <n v="34093"/>
    <n v="32745"/>
  </r>
  <r>
    <n v="2017"/>
    <n v="59"/>
    <n v="59"/>
    <s v="Josephine County(JCT)"/>
    <s v="Active"/>
    <s v="Reduced Reporter"/>
    <s v="Grants Pass"/>
    <x v="1"/>
    <n v="2010"/>
    <x v="29"/>
    <x v="26"/>
    <n v="27"/>
    <n v="5052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22002"/>
    <n v="19286"/>
    <n v="7739"/>
    <n v="18311"/>
    <n v="21383"/>
    <n v="21677"/>
    <n v="17593"/>
    <n v="17133"/>
    <n v="17937"/>
    <n v="15895"/>
    <n v="13281"/>
  </r>
  <r>
    <n v="2017"/>
    <n v="59"/>
    <n v="59"/>
    <s v="Josephine County(JCT)"/>
    <s v="Active"/>
    <s v="Reduced Reporter"/>
    <s v="Grants Pass"/>
    <x v="1"/>
    <n v="2010"/>
    <x v="29"/>
    <x v="26"/>
    <n v="27"/>
    <n v="50520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50625"/>
    <n v="59662"/>
    <n v="73473"/>
    <n v="83335"/>
    <n v="97388"/>
    <n v="122901"/>
    <n v="150675"/>
    <n v="164049"/>
    <n v="171828"/>
    <n v="163428"/>
    <n v="174992"/>
  </r>
  <r>
    <n v="2017"/>
    <n v="59"/>
    <n v="59"/>
    <s v="Josephine County(JCT)"/>
    <s v="Active"/>
    <s v="Reduced Reporter"/>
    <s v="Grants Pass"/>
    <x v="1"/>
    <n v="2010"/>
    <x v="29"/>
    <x v="26"/>
    <n v="27"/>
    <n v="50520"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60"/>
    <n v="60"/>
    <s v="The Tulalip Tribes of Washington(TTT)"/>
    <s v="Active"/>
    <s v="Reduced Reporter"/>
    <s v="Tulalip"/>
    <x v="0"/>
    <n v="2010"/>
    <x v="30"/>
    <x v="27"/>
    <n v="82"/>
    <n v="14514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7086"/>
    <n v="5822"/>
    <n v="6407"/>
  </r>
  <r>
    <n v="2017"/>
    <n v="61"/>
    <n v="61"/>
    <s v="City of Albany(ATS)"/>
    <s v="Active"/>
    <s v="Reduced Reporter"/>
    <s v="Albany"/>
    <x v="1"/>
    <n v="2010"/>
    <x v="31"/>
    <x v="28"/>
    <n v="24"/>
    <n v="56997"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115913"/>
    <s v=""/>
    <s v=""/>
    <s v=""/>
    <s v=""/>
    <s v=""/>
    <m/>
  </r>
  <r>
    <n v="2017"/>
    <n v="61"/>
    <n v="61"/>
    <s v="City of Albany(ATS)"/>
    <s v="Active"/>
    <s v="Reduced Reporter"/>
    <s v="Albany"/>
    <x v="1"/>
    <n v="2010"/>
    <x v="31"/>
    <x v="28"/>
    <n v="24"/>
    <n v="5699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6264"/>
    <n v="16044"/>
    <n v="19142"/>
    <n v="18382"/>
    <n v="15890"/>
    <n v="24112"/>
    <n v="16613"/>
    <n v="17010"/>
    <n v="17035"/>
    <n v="18346"/>
    <n v="17646"/>
  </r>
  <r>
    <n v="2017"/>
    <n v="61"/>
    <n v="61"/>
    <s v="City of Albany(ATS)"/>
    <s v="Active"/>
    <s v="Reduced Reporter"/>
    <s v="Albany"/>
    <x v="1"/>
    <n v="2010"/>
    <x v="31"/>
    <x v="28"/>
    <n v="24"/>
    <n v="5699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46308"/>
    <n v="157285"/>
    <n v="181064"/>
    <n v="200129"/>
    <n v="93056"/>
    <n v="218427"/>
    <n v="228736"/>
    <n v="213426"/>
    <n v="214865"/>
    <n v="190964"/>
    <n v="183264"/>
  </r>
  <r>
    <n v="2017"/>
    <n v="63"/>
    <n v="63"/>
    <s v="City of Milton-Freewater"/>
    <s v="Active"/>
    <s v="Reduced Reporter"/>
    <s v="MiltonFreewater"/>
    <x v="1"/>
    <n v="2010"/>
    <x v="32"/>
    <x v="29"/>
    <n v="28"/>
    <n v="55805"/>
    <s v="Existing 2017"/>
    <s v="DR"/>
    <s v="DO"/>
    <s v="Discontinued"/>
    <m/>
    <m/>
    <m/>
    <m/>
    <m/>
    <m/>
    <m/>
    <m/>
    <m/>
    <m/>
    <m/>
    <m/>
    <m/>
    <m/>
    <m/>
    <m/>
    <s v=""/>
    <n v="6806"/>
    <n v="5211"/>
    <n v="5658"/>
    <n v="5874"/>
    <s v=""/>
    <s v=""/>
    <s v=""/>
    <s v=""/>
    <s v=""/>
    <m/>
  </r>
  <r>
    <n v="2017"/>
    <n v="63"/>
    <n v="63"/>
    <s v="City of Milton-Freewater"/>
    <s v="Active"/>
    <s v="Reduced Reporter"/>
    <s v="MiltonFreewater"/>
    <x v="1"/>
    <n v="2010"/>
    <x v="32"/>
    <x v="29"/>
    <n v="28"/>
    <n v="55805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m/>
    <m/>
    <m/>
    <m/>
    <m/>
    <n v="6667"/>
    <n v="6976"/>
    <n v="6951"/>
    <n v="6190"/>
    <n v="4854"/>
    <n v="3879"/>
  </r>
  <r>
    <n v="2017"/>
    <n v="63"/>
    <n v="63"/>
    <s v="City of Milton-Freewater"/>
    <s v="Active"/>
    <s v="Reduced Reporter"/>
    <s v="MiltonFreewater"/>
    <x v="1"/>
    <n v="2010"/>
    <x v="32"/>
    <x v="29"/>
    <n v="28"/>
    <n v="55805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465"/>
    <n v="3396"/>
    <n v="4477"/>
    <n v="5338"/>
    <n v="5979"/>
    <n v="6220"/>
    <n v="6923"/>
    <n v="7200"/>
    <n v="5880"/>
    <n v="5637"/>
    <n v="6373"/>
  </r>
  <r>
    <n v="2017"/>
    <n v="64"/>
    <n v="64"/>
    <s v="Valley Transit(VT)"/>
    <s v="Active"/>
    <s v="Reduced Reporter"/>
    <s v="Walla Walla"/>
    <x v="0"/>
    <n v="2010"/>
    <x v="32"/>
    <x v="29"/>
    <n v="28"/>
    <n v="5580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7579"/>
    <n v="45594"/>
    <n v="47166"/>
    <n v="45880"/>
    <n v="44758"/>
    <n v="43564"/>
  </r>
  <r>
    <n v="2017"/>
    <n v="64"/>
    <n v="64"/>
    <s v="Valley Transit(VT)"/>
    <s v="Active"/>
    <s v="Reduced Reporter"/>
    <s v="Walla Walla"/>
    <x v="0"/>
    <n v="2010"/>
    <x v="32"/>
    <x v="29"/>
    <n v="28"/>
    <n v="5580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28131"/>
    <n v="693694"/>
    <n v="780151"/>
    <n v="709307"/>
    <n v="667666"/>
    <n v="680717"/>
  </r>
  <r>
    <n v="2017"/>
    <n v="64"/>
    <n v="64"/>
    <s v="Valley Transit(VT)"/>
    <s v="Active"/>
    <s v="Reduced Reporter"/>
    <s v="Walla Walla"/>
    <x v="0"/>
    <n v="2010"/>
    <x v="32"/>
    <x v="29"/>
    <n v="28"/>
    <n v="55805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288"/>
    <n v="12532"/>
    <n v="10710"/>
    <n v="8960"/>
    <n v="7959"/>
    <n v="6815"/>
  </r>
  <r>
    <n v="2017"/>
    <n v="65"/>
    <n v="65"/>
    <s v="Benton County(BCSTF)"/>
    <s v="Active"/>
    <s v="Reduced Reporter"/>
    <s v="Corvallis"/>
    <x v="1"/>
    <n v="2010"/>
    <x v="24"/>
    <x v="22"/>
    <n v="21"/>
    <n v="62433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529"/>
    <n v="9447"/>
    <n v="8831"/>
    <n v="9393"/>
    <n v="9134"/>
  </r>
  <r>
    <n v="2017"/>
    <n v="65"/>
    <n v="65"/>
    <s v="Benton County(BCSTF)"/>
    <s v="Active"/>
    <s v="Reduced Reporter"/>
    <s v="Corvallis"/>
    <x v="1"/>
    <n v="2010"/>
    <x v="24"/>
    <x v="22"/>
    <n v="21"/>
    <n v="62433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5244"/>
    <n v="81028"/>
    <n v="76407"/>
    <n v="77954"/>
    <n v="79282"/>
  </r>
  <r>
    <n v="2017"/>
    <n v="75"/>
    <s v="0T05"/>
    <s v="Confederated Tribes of the Grand Ronde Community of Oregon(CTGR)"/>
    <s v="Active"/>
    <s v="Reduced Reporter"/>
    <s v="Grand Ronde"/>
    <x v="1"/>
    <n v="2010"/>
    <x v="6"/>
    <x v="2"/>
    <n v="0"/>
    <n v="0"/>
    <s v="Existing 2017"/>
    <s v="MB"/>
    <s v="DO"/>
    <s v="Discontinued"/>
    <m/>
    <m/>
    <m/>
    <m/>
    <m/>
    <m/>
    <m/>
    <m/>
    <m/>
    <m/>
    <m/>
    <m/>
    <m/>
    <m/>
    <m/>
    <m/>
    <n v="280"/>
    <s v=""/>
    <s v=""/>
    <s v=""/>
    <s v=""/>
    <s v=""/>
    <s v=""/>
    <s v=""/>
    <s v=""/>
    <s v=""/>
    <m/>
  </r>
  <r>
    <n v="2017"/>
    <n v="85"/>
    <s v="0T08"/>
    <s v="Gulkana Village Council(SET)"/>
    <s v="Active"/>
    <s v="Reduced Reporter"/>
    <s v="Gakona"/>
    <x v="3"/>
    <n v="2010"/>
    <x v="10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n v="520"/>
    <s v=""/>
    <n v="123"/>
    <n v="75"/>
    <n v="225"/>
    <n v="474"/>
    <n v="216"/>
    <n v="80"/>
    <n v="74"/>
    <n v="102"/>
  </r>
  <r>
    <n v="2017"/>
    <n v="85"/>
    <s v="0T08"/>
    <s v="Gulkana Village Council(SET)"/>
    <s v="Active"/>
    <s v="Reduced Reporter"/>
    <s v="Gakona"/>
    <x v="3"/>
    <n v="2010"/>
    <x v="10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n v="780"/>
    <s v=""/>
    <n v="2684"/>
    <n v="3106"/>
    <n v="2821"/>
    <n v="5894"/>
    <n v="7814"/>
    <n v="3958"/>
    <n v="9932"/>
    <n v="9068"/>
  </r>
  <r>
    <n v="2017"/>
    <n v="95"/>
    <s v="0T11"/>
    <s v="Lummi Nation(LIBC)"/>
    <s v="Active"/>
    <s v="Reduced Reporter"/>
    <s v="Bellingham"/>
    <x v="0"/>
    <n v="2010"/>
    <x v="2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n v="28501"/>
    <n v="41449"/>
    <n v="55370"/>
    <n v="67778"/>
    <n v="59595"/>
    <n v="58182"/>
    <n v="59470"/>
    <n v="55446"/>
    <n v="49010"/>
    <n v="42663"/>
  </r>
  <r>
    <n v="2017"/>
    <n v="103"/>
    <s v="0T16"/>
    <s v="Squaxin Island Tribe"/>
    <s v="Active"/>
    <s v="Reduced Reporter"/>
    <s v="Shelton"/>
    <x v="0"/>
    <n v="2010"/>
    <x v="2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n v="12234"/>
    <n v="8698"/>
    <n v="18696"/>
    <n v="21507"/>
    <n v="23791"/>
    <n v="24850"/>
    <n v="23574"/>
    <n v="21050"/>
    <n v="19441"/>
  </r>
  <r>
    <n v="2017"/>
    <n v="111"/>
    <s v="0T03"/>
    <s v="Confederated Tribes and Bands of The Yakama Nation(CTABOTYN)"/>
    <s v="Active"/>
    <s v="Reduced Reporter"/>
    <s v="Toppenish"/>
    <x v="0"/>
    <n v="2010"/>
    <x v="2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649"/>
    <n v="26"/>
    <n v="395"/>
    <n v="793"/>
    <n v="1194"/>
  </r>
  <r>
    <n v="2017"/>
    <n v="111"/>
    <s v="0T03"/>
    <s v="Confederated Tribes and Bands of The Yakama Nation(CTABOTYN)"/>
    <s v="Active"/>
    <s v="Reduced Reporter"/>
    <s v="Toppenish"/>
    <x v="0"/>
    <n v="2010"/>
    <x v="2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m/>
    <s v=""/>
    <n v="100"/>
    <n v="5554"/>
    <n v="18694"/>
    <n v="32998"/>
    <n v="28254"/>
  </r>
  <r>
    <n v="2017"/>
    <n v="119"/>
    <s v="0T06"/>
    <s v="Confederated Tribes of the Umatilla Indian Reservation(CTUIR)"/>
    <s v="Active"/>
    <s v="Reduced Reporter"/>
    <s v="Pendleton"/>
    <x v="1"/>
    <n v="2010"/>
    <x v="6"/>
    <x v="2"/>
    <n v="0"/>
    <n v="0"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n v="57012"/>
    <s v=""/>
    <n v="68447"/>
    <n v="66817"/>
    <n v="49452"/>
    <n v="48734"/>
  </r>
  <r>
    <n v="2017"/>
    <n v="119"/>
    <s v="0T06"/>
    <s v="Confederated Tribes of the Umatilla Indian Reservation(CTUIR)"/>
    <s v="Active"/>
    <s v="Reduced Reporter"/>
    <s v="Pendleton"/>
    <x v="1"/>
    <n v="2010"/>
    <x v="6"/>
    <x v="2"/>
    <n v="0"/>
    <n v="0"/>
    <s v="Existing 2017"/>
    <s v="DR"/>
    <s v="DO"/>
    <s v="Discontinued"/>
    <m/>
    <m/>
    <m/>
    <m/>
    <m/>
    <m/>
    <m/>
    <m/>
    <m/>
    <m/>
    <m/>
    <m/>
    <m/>
    <m/>
    <m/>
    <m/>
    <n v="5347"/>
    <n v="13862"/>
    <n v="9216"/>
    <n v="12057"/>
    <n v="8763"/>
    <n v="8019"/>
    <s v=""/>
    <s v=""/>
    <s v=""/>
    <s v=""/>
    <m/>
  </r>
  <r>
    <n v="2017"/>
    <n v="119"/>
    <s v="0T06"/>
    <s v="Confederated Tribes of the Umatilla Indian Reservation(CTUIR)"/>
    <s v="Active"/>
    <s v="Reduced Reporter"/>
    <s v="Pendleton"/>
    <x v="1"/>
    <n v="2010"/>
    <x v="6"/>
    <x v="2"/>
    <n v="0"/>
    <n v="0"/>
    <s v="Existing 2017"/>
    <s v="DT"/>
    <s v="PT"/>
    <s v="Discontinued"/>
    <m/>
    <m/>
    <m/>
    <m/>
    <m/>
    <m/>
    <m/>
    <m/>
    <m/>
    <m/>
    <m/>
    <m/>
    <m/>
    <m/>
    <m/>
    <m/>
    <s v=""/>
    <s v=""/>
    <s v=""/>
    <s v=""/>
    <s v=""/>
    <s v=""/>
    <s v=""/>
    <n v="8436"/>
    <n v="5819"/>
    <n v="1442"/>
    <m/>
  </r>
  <r>
    <n v="2017"/>
    <n v="119"/>
    <s v="0T06"/>
    <s v="Confederated Tribes of the Umatilla Indian Reservation(CTUIR)"/>
    <s v="Active"/>
    <s v="Reduced Reporter"/>
    <s v="Pendleton"/>
    <x v="1"/>
    <n v="2010"/>
    <x v="6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n v="18783"/>
    <n v="31520"/>
    <n v="44664"/>
    <n v="47515"/>
    <n v="65131"/>
    <n v="36611"/>
    <n v="96073"/>
    <n v="32903"/>
    <n v="26207"/>
    <n v="15142"/>
    <n v="25224"/>
  </r>
  <r>
    <n v="2017"/>
    <n v="127"/>
    <s v="0T07"/>
    <s v="Cowlitz Indian Tribe(CITDOT)"/>
    <s v="Active"/>
    <s v="Reduced Reporter"/>
    <s v="Longview"/>
    <x v="0"/>
    <n v="2010"/>
    <x v="2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n v="3552"/>
    <n v="6219"/>
    <n v="5822"/>
    <n v="6648"/>
    <n v="7886"/>
    <n v="8105"/>
    <n v="5567"/>
    <n v="5452"/>
    <n v="6052"/>
  </r>
  <r>
    <n v="2017"/>
    <n v="135"/>
    <s v="0T12"/>
    <s v="Nez Perce Tribe"/>
    <s v="Active"/>
    <s v="Reduced Reporter"/>
    <s v="Lapwai"/>
    <x v="2"/>
    <n v="2010"/>
    <x v="18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3"/>
    <n v="1751"/>
    <n v="1098"/>
    <n v="175"/>
    <n v="152"/>
  </r>
  <r>
    <n v="2017"/>
    <n v="135"/>
    <s v="0T12"/>
    <s v="Nez Perce Tribe"/>
    <s v="Active"/>
    <s v="Reduced Reporter"/>
    <s v="Lapwai"/>
    <x v="2"/>
    <n v="2010"/>
    <x v="18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n v="15364"/>
    <n v="20218"/>
    <n v="22073"/>
    <n v="19445"/>
    <n v="18274"/>
    <n v="13748"/>
    <n v="17643"/>
    <n v="17425"/>
    <n v="17436"/>
  </r>
  <r>
    <n v="2017"/>
    <n v="159"/>
    <s v="0T18"/>
    <s v="Tetlin Village Council"/>
    <s v="Active"/>
    <s v="Reduced Reporter"/>
    <s v="Tok"/>
    <x v="3"/>
    <n v="2010"/>
    <x v="10"/>
    <x v="2"/>
    <n v="0"/>
    <n v="0"/>
    <s v="Existing 2017"/>
    <s v="DR"/>
    <s v="DO"/>
    <s v="Discontinued"/>
    <m/>
    <m/>
    <m/>
    <m/>
    <m/>
    <m/>
    <m/>
    <m/>
    <m/>
    <m/>
    <m/>
    <m/>
    <m/>
    <m/>
    <m/>
    <m/>
    <s v=""/>
    <s v=""/>
    <s v=""/>
    <s v=""/>
    <n v="12"/>
    <s v=""/>
    <s v=""/>
    <s v=""/>
    <s v=""/>
    <s v=""/>
    <m/>
  </r>
  <r>
    <n v="2017"/>
    <n v="159"/>
    <s v="0T18"/>
    <s v="Tetlin Village Council"/>
    <s v="Active"/>
    <s v="Reduced Reporter"/>
    <s v="Tok"/>
    <x v="3"/>
    <n v="2010"/>
    <x v="10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16500"/>
    <n v="14964"/>
    <n v="19262"/>
    <n v="18203"/>
    <n v="12127"/>
    <n v="8287"/>
    <n v="3926"/>
    <n v="3874"/>
  </r>
  <r>
    <n v="2015"/>
    <n v="167"/>
    <s v="0T19"/>
    <s v="Native Village of Crooked Creek"/>
    <s v="Inactive"/>
    <s v="Reduced Reporter"/>
    <m/>
    <x v="3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n v="7800"/>
    <n v="2092"/>
    <n v="3972"/>
    <n v="2679"/>
    <n v="970"/>
    <s v=""/>
    <m/>
  </r>
  <r>
    <n v="2017"/>
    <n v="175"/>
    <s v="0T20"/>
    <s v="Manley Village Council(MVC)"/>
    <s v="Active"/>
    <s v="Reduced Reporter"/>
    <s v="Manley Hot Springs"/>
    <x v="3"/>
    <n v="2010"/>
    <x v="10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1589"/>
    <n v="538"/>
    <n v="753"/>
    <n v="150"/>
    <n v="177"/>
    <n v="237"/>
    <n v="28"/>
  </r>
  <r>
    <n v="2017"/>
    <n v="183"/>
    <s v="0T21"/>
    <s v="Quinault Tribe of the Quinault Reservation(QIN)"/>
    <s v="Active"/>
    <s v="Reduced Reporter"/>
    <s v="Taholah"/>
    <x v="0"/>
    <n v="2010"/>
    <x v="2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3636"/>
    <s v=""/>
    <n v="6106"/>
    <n v="2761"/>
    <n v="3921"/>
    <n v="9513"/>
    <n v="6574"/>
  </r>
  <r>
    <n v="2017"/>
    <n v="199"/>
    <s v="0T23"/>
    <s v="Seldovia Village Tribe(SVT)"/>
    <s v="Active"/>
    <s v="Reduced Reporter"/>
    <s v="Seldovia"/>
    <x v="3"/>
    <n v="2010"/>
    <x v="10"/>
    <x v="2"/>
    <n v="0"/>
    <n v="0"/>
    <s v="Existing 2017"/>
    <s v="FB"/>
    <s v="DO"/>
    <s v="Operating"/>
    <m/>
    <m/>
    <m/>
    <m/>
    <m/>
    <m/>
    <m/>
    <m/>
    <m/>
    <m/>
    <m/>
    <m/>
    <m/>
    <m/>
    <m/>
    <m/>
    <s v=""/>
    <s v=""/>
    <s v=""/>
    <s v=""/>
    <s v=""/>
    <n v="160"/>
    <n v="8831"/>
    <n v="7267"/>
    <n v="7709"/>
    <n v="8438"/>
    <n v="9870"/>
  </r>
  <r>
    <n v="2017"/>
    <n v="207"/>
    <s v="0T24"/>
    <s v="Spokane Tribe of Indians(TME)"/>
    <s v="Active"/>
    <s v="Reduced Reporter"/>
    <s v="Wellpinit"/>
    <x v="0"/>
    <n v="2010"/>
    <x v="2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80"/>
    <n v="243"/>
    <n v="1998"/>
    <n v="2354"/>
    <n v="1815"/>
  </r>
  <r>
    <n v="2017"/>
    <n v="207"/>
    <s v="0T24"/>
    <s v="Spokane Tribe of Indians(TME)"/>
    <s v="Active"/>
    <s v="Reduced Reporter"/>
    <s v="Wellpinit"/>
    <x v="0"/>
    <n v="2010"/>
    <x v="2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143"/>
    <n v="2802"/>
    <n v="8035"/>
    <n v="6258"/>
    <n v="9555"/>
    <n v="10818"/>
    <n v="18043"/>
    <n v="21442"/>
  </r>
  <r>
    <n v="2017"/>
    <n v="207"/>
    <s v="0T24"/>
    <s v="Spokane Tribe of Indians(TME)"/>
    <s v="Active"/>
    <s v="Reduced Reporter"/>
    <s v="Wellpinit"/>
    <x v="0"/>
    <n v="2010"/>
    <x v="2"/>
    <x v="2"/>
    <n v="0"/>
    <n v="0"/>
    <s v="Existing 2017"/>
    <s v="VP"/>
    <s v="DO"/>
    <s v="Operating"/>
    <m/>
    <m/>
    <m/>
    <m/>
    <m/>
    <m/>
    <m/>
    <m/>
    <m/>
    <m/>
    <m/>
    <m/>
    <m/>
    <m/>
    <m/>
    <m/>
    <s v=""/>
    <s v=""/>
    <s v=""/>
    <s v=""/>
    <n v="544"/>
    <n v="21632"/>
    <n v="7748"/>
    <n v="6558"/>
    <n v="12740"/>
    <n v="15400"/>
    <n v="9281"/>
  </r>
  <r>
    <n v="2017"/>
    <n v="231"/>
    <s v="0T33"/>
    <s v="Confederated Tribes of Warm Springs(CTWS)"/>
    <s v="Active"/>
    <s v="Reduced Reporter"/>
    <s v="Warm Springs"/>
    <x v="1"/>
    <n v="2010"/>
    <x v="6"/>
    <x v="2"/>
    <n v="0"/>
    <n v="0"/>
    <s v="Existing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n v="4294"/>
    <n v="1416"/>
    <n v="4685"/>
    <n v="5358"/>
    <s v=""/>
    <m/>
  </r>
  <r>
    <n v="2017"/>
    <n v="239"/>
    <s v="0T34"/>
    <s v="Ketchikan Indian Community"/>
    <s v="Active"/>
    <s v="Reduced Reporter"/>
    <s v="Ketchikan"/>
    <x v="3"/>
    <n v="2010"/>
    <x v="10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7128"/>
    <n v="5242"/>
    <n v="5832"/>
    <n v="8433"/>
    <n v="7760"/>
  </r>
  <r>
    <n v="2017"/>
    <n v="247"/>
    <s v="0T29"/>
    <s v="Native Village of Noatak(NNV)"/>
    <s v="Active"/>
    <s v="Reduced Reporter"/>
    <s v="Noatak"/>
    <x v="3"/>
    <n v="2010"/>
    <x v="10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600"/>
    <n v="1350"/>
    <n v="4050"/>
    <n v="180"/>
  </r>
  <r>
    <n v="2017"/>
    <n v="263"/>
    <s v="0T38"/>
    <s v="Nooksack Indian Tribe(NIT)"/>
    <s v="Active"/>
    <s v="Reduced Reporter"/>
    <s v="Deming"/>
    <x v="0"/>
    <n v="2010"/>
    <x v="2"/>
    <x v="2"/>
    <n v="0"/>
    <n v="0"/>
    <s v="Existing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n v="3263"/>
    <s v=""/>
    <s v=""/>
    <s v=""/>
    <s v=""/>
    <m/>
  </r>
  <r>
    <n v="2017"/>
    <n v="271"/>
    <s v="0T41"/>
    <s v="Nome Eskimo Community(NEC)"/>
    <s v="Active"/>
    <s v="Reduced Reporter"/>
    <s v="Nome"/>
    <x v="3"/>
    <n v="2010"/>
    <x v="10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3118"/>
    <n v="5944"/>
  </r>
  <r>
    <n v="2017"/>
    <n v="279"/>
    <s v="0T40"/>
    <s v="Hydaburg Cooperative Association"/>
    <s v="Active"/>
    <s v="Reduced Reporter"/>
    <s v="Hydaburg"/>
    <x v="3"/>
    <n v="2010"/>
    <x v="10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416"/>
    <n v="1954"/>
    <n v="1512"/>
    <n v="1519"/>
    <n v="867"/>
  </r>
  <r>
    <n v="2017"/>
    <n v="282"/>
    <s v="0R03-010"/>
    <s v="Garfield County Transportation Program"/>
    <s v="Active"/>
    <s v="Rural Reporter"/>
    <s v="Pomeroy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7481"/>
    <n v="10626"/>
    <n v="11264"/>
    <n v="9496"/>
    <n v="8214"/>
    <n v="8924"/>
    <n v="10227"/>
    <n v="10647"/>
    <n v="11379"/>
    <n v="10657"/>
    <n v="9162"/>
  </r>
  <r>
    <n v="2017"/>
    <n v="285"/>
    <s v="0R03-039"/>
    <s v="Thurston Regional Planning Council(TRPC)"/>
    <s v="Active"/>
    <s v="Rural Reporter"/>
    <s v="Olympia"/>
    <x v="0"/>
    <n v="2010"/>
    <x v="9"/>
    <x v="8"/>
    <m/>
    <m/>
    <s v="Existing 2017"/>
    <s v="DR"/>
    <s v="DO"/>
    <s v="Discontinued"/>
    <m/>
    <m/>
    <m/>
    <m/>
    <m/>
    <m/>
    <m/>
    <m/>
    <m/>
    <m/>
    <m/>
    <m/>
    <m/>
    <m/>
    <m/>
    <m/>
    <s v=""/>
    <s v=""/>
    <n v="37017"/>
    <n v="37310"/>
    <n v="36540"/>
    <n v="42803"/>
    <n v="3916"/>
    <n v="4481"/>
    <s v=""/>
    <s v=""/>
    <m/>
  </r>
  <r>
    <n v="2017"/>
    <n v="285"/>
    <s v="0R03-039"/>
    <s v="Thurston Regional Planning Council(TRPC)"/>
    <s v="Active"/>
    <s v="Rural Reporter"/>
    <s v="Olympia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41173"/>
    <n v="39904"/>
    <n v="34811"/>
    <n v="38494"/>
    <n v="40457"/>
  </r>
  <r>
    <n v="2017"/>
    <n v="286"/>
    <s v="0R03-032"/>
    <s v="Rural Resources Community Action"/>
    <s v="Active"/>
    <s v="Rural Reporter"/>
    <s v="Colville"/>
    <x v="0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6826"/>
    <n v="7061"/>
    <n v="6629"/>
    <n v="7949"/>
    <n v="6640"/>
    <n v="6112"/>
    <n v="5960"/>
  </r>
  <r>
    <n v="2017"/>
    <n v="286"/>
    <s v="0R03-032"/>
    <s v="Rural Resources Community Action"/>
    <s v="Active"/>
    <s v="Rural Reporter"/>
    <s v="Colville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264"/>
    <n v="16481"/>
    <n v="15013"/>
    <n v="19602"/>
    <n v="19663"/>
    <n v="22435"/>
    <n v="22582"/>
    <n v="22837"/>
    <n v="23338"/>
    <n v="20163"/>
    <n v="19442"/>
  </r>
  <r>
    <n v="2017"/>
    <n v="286"/>
    <s v="0R03-032"/>
    <s v="Rural Resources Community Action"/>
    <s v="Active"/>
    <s v="Rural Reporter"/>
    <s v="Colville"/>
    <x v="0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2802"/>
    <n v="5230"/>
    <n v="5742"/>
    <n v="4170"/>
    <s v=""/>
    <s v=""/>
    <s v=""/>
    <s v=""/>
    <s v=""/>
    <s v=""/>
    <m/>
  </r>
  <r>
    <n v="2017"/>
    <n v="286"/>
    <s v="0R03-032"/>
    <s v="Rural Resources Community Action"/>
    <s v="Active"/>
    <s v="Rural Reporter"/>
    <s v="Colville"/>
    <x v="0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n v="3388"/>
    <s v=""/>
    <s v=""/>
    <s v=""/>
    <s v=""/>
    <s v=""/>
    <s v=""/>
    <s v=""/>
    <s v=""/>
    <m/>
  </r>
  <r>
    <n v="2017"/>
    <n v="287"/>
    <s v="0R03-029"/>
    <s v="People for People Moses Lake(PFP)"/>
    <s v="Active"/>
    <s v="Rural Reporter"/>
    <s v="Moses Lake"/>
    <x v="0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10092"/>
    <n v="12747"/>
    <n v="15137"/>
    <n v="15458"/>
    <n v="14581"/>
    <n v="12987"/>
    <n v="12828"/>
  </r>
  <r>
    <n v="2017"/>
    <n v="287"/>
    <s v="0R03-029"/>
    <s v="People for People Moses Lake(PFP)"/>
    <s v="Active"/>
    <s v="Rural Reporter"/>
    <s v="Moses Lake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45416"/>
    <n v="51755"/>
    <n v="35752"/>
    <n v="33574"/>
    <n v="17315"/>
    <n v="13553"/>
    <n v="13703"/>
    <n v="16612"/>
  </r>
  <r>
    <n v="2017"/>
    <n v="287"/>
    <s v="0R03-029"/>
    <s v="People for People Moses Lake(PFP)"/>
    <s v="Active"/>
    <s v="Rural Reporter"/>
    <s v="Moses Lake"/>
    <x v="0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3545"/>
    <s v=""/>
    <s v=""/>
    <n v="10680"/>
    <s v=""/>
    <s v=""/>
    <s v=""/>
    <s v=""/>
    <s v=""/>
    <s v=""/>
    <m/>
  </r>
  <r>
    <n v="2017"/>
    <n v="288"/>
    <s v="0R01-024"/>
    <s v="City of Moscow(MOSC)"/>
    <s v="Active"/>
    <s v="Rural Reporter"/>
    <s v="Moscow"/>
    <x v="2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s v=""/>
    <s v=""/>
    <s v=""/>
    <n v="2645"/>
    <n v="3920"/>
    <n v="6598"/>
    <n v="6966"/>
    <n v="7227"/>
    <n v="6563"/>
    <n v="6075"/>
    <n v="5327"/>
  </r>
  <r>
    <n v="2017"/>
    <n v="290"/>
    <s v="0R02-049"/>
    <s v="City of Cottage Grove(South Lane Wheels)"/>
    <s v="Active"/>
    <s v="Rural Reporter"/>
    <s v="Cottage Grove"/>
    <x v="1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n v="11240"/>
    <n v="11108"/>
    <n v="11209"/>
    <n v="8298"/>
    <n v="10000"/>
    <n v="7152"/>
    <n v="8389"/>
  </r>
  <r>
    <n v="2017"/>
    <n v="290"/>
    <s v="0R02-049"/>
    <s v="City of Cottage Grove(South Lane Wheels)"/>
    <s v="Active"/>
    <s v="Rural Reporter"/>
    <s v="Cottage Grove"/>
    <x v="1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n v="7995"/>
    <n v="4767"/>
    <n v="5371"/>
    <n v="4744"/>
    <n v="5859"/>
    <n v="4959"/>
    <n v="4605"/>
  </r>
  <r>
    <n v="2017"/>
    <n v="294"/>
    <s v="0R03-020"/>
    <s v="Pullman Transit"/>
    <s v="Active"/>
    <s v="Rural Reporter"/>
    <s v="Pullman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9337"/>
    <n v="19434"/>
    <n v="18255"/>
    <n v="16310"/>
    <n v="17783"/>
    <n v="18653"/>
    <n v="17778"/>
    <n v="19366"/>
    <n v="23121"/>
    <n v="21279"/>
    <n v="20419"/>
  </r>
  <r>
    <n v="2017"/>
    <n v="294"/>
    <s v="0R03-020"/>
    <s v="Pullman Transit"/>
    <s v="Active"/>
    <s v="Rural Reporter"/>
    <s v="Pullman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240857"/>
    <n v="1236930"/>
    <n v="1307468"/>
    <n v="1420148"/>
    <n v="1529380"/>
    <n v="1472626"/>
    <n v="1400710"/>
    <n v="1389761"/>
    <n v="1357906"/>
    <n v="1319781"/>
    <n v="1348276"/>
  </r>
  <r>
    <n v="2017"/>
    <n v="296"/>
    <s v="0R02-028"/>
    <s v="Tillamook County Transportation District(TCTD; The Wave)"/>
    <s v="Active"/>
    <s v="Rural Reporter"/>
    <s v="Tillamook"/>
    <x v="1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07665"/>
    <n v="16887"/>
    <n v="16970"/>
    <n v="16821"/>
  </r>
  <r>
    <n v="2017"/>
    <n v="296"/>
    <s v="0R02-028"/>
    <s v="Tillamook County Transportation District(TCTD; The Wave)"/>
    <s v="Active"/>
    <s v="Rural Reporter"/>
    <s v="Tillamook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7726"/>
    <n v="20763"/>
    <n v="6876"/>
    <n v="7319"/>
    <n v="6953"/>
    <n v="7164"/>
    <n v="9111"/>
    <n v="9802"/>
    <n v="13708"/>
    <n v="17028"/>
    <n v="17949"/>
  </r>
  <r>
    <n v="2017"/>
    <n v="296"/>
    <s v="0R02-028"/>
    <s v="Tillamook County Transportation District(TCTD; The Wave)"/>
    <s v="Active"/>
    <s v="Rural Reporter"/>
    <s v="Tillamook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65317"/>
    <n v="75589"/>
    <n v="75651"/>
    <n v="78436"/>
    <n v="88305"/>
    <n v="98079"/>
    <n v="114176"/>
    <n v="122194"/>
    <n v="108299"/>
    <n v="109983"/>
    <n v="110365"/>
  </r>
  <r>
    <n v="2017"/>
    <n v="297"/>
    <s v="0R03-008"/>
    <s v="People for People Yakima(PFP)"/>
    <s v="Active"/>
    <s v="Rural Reporter"/>
    <s v="Yakima"/>
    <x v="0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33488"/>
    <n v="40742"/>
    <n v="32930"/>
    <n v="36908"/>
    <n v="32374"/>
    <n v="27271"/>
    <n v="21126"/>
  </r>
  <r>
    <n v="2017"/>
    <n v="297"/>
    <s v="0R03-008"/>
    <s v="People for People Yakima(PFP)"/>
    <s v="Active"/>
    <s v="Rural Reporter"/>
    <s v="Yakima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17812"/>
    <n v="29174"/>
    <n v="31234"/>
    <n v="51196"/>
    <n v="46961"/>
    <n v="40735"/>
    <n v="37126"/>
    <n v="36988"/>
  </r>
  <r>
    <n v="2017"/>
    <n v="297"/>
    <s v="0R03-008"/>
    <s v="People for People Yakima(PFP)"/>
    <s v="Active"/>
    <s v="Rural Reporter"/>
    <s v="Yakima"/>
    <x v="0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29893"/>
    <s v=""/>
    <s v=""/>
    <n v="79079"/>
    <s v=""/>
    <s v=""/>
    <s v=""/>
    <s v=""/>
    <s v=""/>
    <s v=""/>
    <m/>
  </r>
  <r>
    <n v="2017"/>
    <n v="298"/>
    <s v="0R03-013"/>
    <s v="Island Transit"/>
    <s v="Active"/>
    <s v="Rural Reporter"/>
    <s v="Coupeville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0997"/>
    <n v="35423"/>
    <n v="319355"/>
    <n v="45132"/>
    <n v="53878"/>
    <n v="59047"/>
    <n v="61433"/>
    <n v="61514"/>
    <n v="57190"/>
    <n v="63145"/>
    <n v="58399"/>
  </r>
  <r>
    <n v="2017"/>
    <n v="298"/>
    <s v="0R03-013"/>
    <s v="Island Transit"/>
    <s v="Active"/>
    <s v="Rural Reporter"/>
    <s v="Coupeville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871796"/>
    <n v="944238"/>
    <n v="806338"/>
    <n v="1026667"/>
    <n v="1066155"/>
    <n v="1100692"/>
    <n v="1121805"/>
    <n v="977348"/>
    <n v="706598"/>
    <n v="613033"/>
    <n v="568682"/>
  </r>
  <r>
    <n v="2017"/>
    <n v="298"/>
    <s v="0R03-013"/>
    <s v="Island Transit"/>
    <s v="Active"/>
    <s v="Rural Reporter"/>
    <s v="Coupeville"/>
    <x v="0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n v="198918"/>
    <n v="182796"/>
    <n v="211772"/>
    <n v="218224"/>
    <n v="220483"/>
    <n v="223715"/>
    <n v="225070"/>
    <n v="228228"/>
    <n v="211111"/>
    <n v="184633"/>
    <n v="182128"/>
  </r>
  <r>
    <n v="2017"/>
    <n v="299"/>
    <s v="0R03-015"/>
    <s v="Klickitat County Senior Services(MATS)"/>
    <s v="Active"/>
    <s v="Rural Reporter"/>
    <s v="Goldendale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9236"/>
    <n v="28833"/>
    <n v="28016"/>
    <n v="21696"/>
    <n v="23910"/>
    <n v="20273"/>
    <n v="17595"/>
    <n v="16296"/>
    <n v="18692"/>
    <n v="16452"/>
    <n v="15764"/>
  </r>
  <r>
    <n v="2017"/>
    <n v="300"/>
    <s v="0R02-027"/>
    <s v="City of Silverton"/>
    <s v="Active"/>
    <s v="Rural Reporter"/>
    <s v="Silverton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0865"/>
    <n v="9974"/>
    <n v="10231"/>
    <n v="14193"/>
    <n v="13298"/>
    <n v="13289"/>
    <n v="12977"/>
    <n v="8915"/>
    <n v="9321"/>
    <n v="8510"/>
    <n v="8074"/>
  </r>
  <r>
    <n v="2017"/>
    <n v="301"/>
    <s v="0R02-008"/>
    <s v="South Clackamas Transportation District(SCTD)"/>
    <s v="Active"/>
    <s v="Rural Reporter"/>
    <s v="Molalla"/>
    <x v="1"/>
    <n v="2010"/>
    <x v="9"/>
    <x v="8"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78016"/>
    <n v="78706"/>
    <n v="74143"/>
  </r>
  <r>
    <n v="2017"/>
    <n v="301"/>
    <s v="0R02-008"/>
    <s v="South Clackamas Transportation District(SCTD)"/>
    <s v="Active"/>
    <s v="Rural Reporter"/>
    <s v="Molalla"/>
    <x v="1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82119"/>
    <n v="88316"/>
    <n v="95528"/>
    <n v="86318"/>
    <n v="91265"/>
    <n v="91578"/>
    <n v="94863"/>
    <n v="101934"/>
    <n v="24179"/>
    <n v="24247"/>
    <n v="24355"/>
  </r>
  <r>
    <n v="2017"/>
    <n v="303"/>
    <s v="0R03-009"/>
    <s v="Clallam Transit System(CTS)"/>
    <s v="Active"/>
    <s v="Rural Reporter"/>
    <s v="Port Angeles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59265"/>
    <n v="60474"/>
    <n v="61634"/>
    <n v="59094"/>
    <n v="66533"/>
    <n v="68528"/>
    <n v="69772"/>
    <n v="69998"/>
    <n v="61624"/>
    <n v="57719"/>
    <n v="57184"/>
  </r>
  <r>
    <n v="2017"/>
    <n v="303"/>
    <s v="0R03-009"/>
    <s v="Clallam Transit System(CTS)"/>
    <s v="Active"/>
    <s v="Rural Reporter"/>
    <s v="Port Angeles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891830"/>
    <n v="917852"/>
    <n v="1003828"/>
    <n v="918230"/>
    <n v="845598"/>
    <n v="833142"/>
    <n v="834250"/>
    <n v="796498"/>
    <n v="754103"/>
    <n v="744366"/>
    <n v="705249"/>
  </r>
  <r>
    <n v="2017"/>
    <n v="303"/>
    <s v="0R03-009"/>
    <s v="Clallam Transit System(CTS)"/>
    <s v="Active"/>
    <s v="Rural Reporter"/>
    <s v="Port Angeles"/>
    <x v="0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n v="66359"/>
    <n v="62106"/>
    <n v="72140"/>
    <n v="81649"/>
    <n v="84971"/>
    <n v="91974"/>
    <n v="101825"/>
    <n v="106824"/>
    <n v="105961"/>
    <n v="97372"/>
    <n v="88767"/>
  </r>
  <r>
    <n v="2017"/>
    <n v="306"/>
    <s v="0R01-004"/>
    <s v="Marsing Senior Center(MAR)"/>
    <s v="Active"/>
    <s v="Rural Reporter"/>
    <s v="Marsing"/>
    <x v="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238"/>
    <n v="206"/>
    <n v="349"/>
    <n v="375"/>
    <n v="763"/>
    <n v="651"/>
    <n v="778"/>
    <n v="617"/>
    <n v="765"/>
    <n v="902"/>
  </r>
  <r>
    <n v="2017"/>
    <n v="307"/>
    <s v="0R02-006"/>
    <s v="Coos County Area Transit(CCAT)"/>
    <s v="Active"/>
    <s v="Rural Reporter"/>
    <s v="Coos Bay"/>
    <x v="1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7028"/>
    <n v="14187"/>
    <n v="6188"/>
  </r>
  <r>
    <n v="2017"/>
    <n v="307"/>
    <s v="0R02-006"/>
    <s v="Coos County Area Transit(CCAT)"/>
    <s v="Active"/>
    <s v="Rural Reporter"/>
    <s v="Coos Bay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4602"/>
    <n v="18150"/>
    <n v="24462"/>
    <n v="23737"/>
    <n v="27348"/>
    <n v="23355"/>
    <n v="21203"/>
    <n v="17572"/>
    <n v="18720"/>
    <n v="19497"/>
    <n v="15762"/>
  </r>
  <r>
    <n v="2017"/>
    <n v="307"/>
    <s v="0R02-006"/>
    <s v="Coos County Area Transit(CCAT)"/>
    <s v="Active"/>
    <s v="Rural Reporter"/>
    <s v="Coos Bay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4199"/>
    <n v="17856"/>
    <n v="23700"/>
    <n v="21825"/>
    <n v="30923"/>
    <n v="23772"/>
    <n v="22038"/>
    <n v="18520"/>
    <n v="20290"/>
    <n v="16147"/>
    <n v="23835"/>
  </r>
  <r>
    <n v="2017"/>
    <n v="308"/>
    <s v="0R02-029"/>
    <s v="Curry County Public Transit Service District"/>
    <s v="Active"/>
    <s v="Rural Reporter"/>
    <s v="Gold Beach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4357"/>
    <n v="15077"/>
    <n v="14150"/>
    <n v="13030"/>
    <n v="14092"/>
    <n v="13990"/>
    <n v="12402"/>
    <n v="14034"/>
    <n v="13761"/>
    <n v="14205"/>
    <n v="15129"/>
  </r>
  <r>
    <n v="2017"/>
    <n v="308"/>
    <s v="0R02-029"/>
    <s v="Curry County Public Transit Service District"/>
    <s v="Active"/>
    <s v="Rural Reporter"/>
    <s v="Gold Beach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7028"/>
    <n v="6302"/>
    <n v="7632"/>
    <n v="9301"/>
    <n v="10373"/>
    <n v="14590"/>
    <n v="14408"/>
    <n v="14409"/>
    <n v="15072"/>
    <n v="13521"/>
    <n v="13263"/>
  </r>
  <r>
    <n v="2017"/>
    <n v="309"/>
    <s v="0R03-011"/>
    <s v="Grant County Transportation Authority(GTA)"/>
    <s v="Active"/>
    <s v="Rural Reporter"/>
    <s v="Moses Lake"/>
    <x v="0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49225"/>
    <n v="34986"/>
    <n v="39889"/>
    <n v="40802"/>
    <n v="41936"/>
    <n v="32932"/>
    <n v="29432"/>
  </r>
  <r>
    <n v="2017"/>
    <n v="309"/>
    <s v="0R03-011"/>
    <s v="Grant County Transportation Authority(GTA)"/>
    <s v="Active"/>
    <s v="Rural Reporter"/>
    <s v="Moses Lake"/>
    <x v="0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n v="21748"/>
    <n v="26649"/>
    <n v="30212"/>
    <n v="20157"/>
    <n v="21211"/>
    <n v="14456"/>
    <n v="15412"/>
    <n v="15932"/>
    <n v="21079"/>
    <n v="18709"/>
    <n v="21278"/>
  </r>
  <r>
    <n v="2017"/>
    <n v="309"/>
    <s v="0R03-011"/>
    <s v="Grant County Transportation Authority(GTA)"/>
    <s v="Active"/>
    <s v="Rural Reporter"/>
    <s v="Moses Lake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97924"/>
    <n v="207389"/>
    <n v="243943"/>
    <n v="195508"/>
    <n v="166388"/>
    <n v="173486"/>
    <n v="187635"/>
    <n v="173919"/>
    <n v="178268"/>
    <n v="178356"/>
    <n v="183126"/>
  </r>
  <r>
    <n v="2017"/>
    <n v="309"/>
    <s v="0R03-011"/>
    <s v="Grant County Transportation Authority(GTA)"/>
    <s v="Active"/>
    <s v="Rural Reporter"/>
    <s v="Moses Lake"/>
    <x v="0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s v=""/>
    <n v="11386"/>
    <n v="26071"/>
    <n v="39952"/>
    <n v="44464"/>
    <n v="43091"/>
    <n v="45837"/>
    <n v="44445"/>
    <n v="44927"/>
    <n v="41521"/>
    <n v="37429"/>
  </r>
  <r>
    <n v="2017"/>
    <n v="310"/>
    <s v="0R02-020"/>
    <s v="Lincoln County Transportation Service District(Lincoln County Transit)"/>
    <s v="Active"/>
    <s v="Rural Reporter"/>
    <s v="Newport"/>
    <x v="1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3271"/>
    <n v="5455"/>
    <n v="6434"/>
    <n v="6337"/>
  </r>
  <r>
    <n v="2017"/>
    <n v="310"/>
    <s v="0R02-020"/>
    <s v="Lincoln County Transportation Service District(Lincoln County Transit)"/>
    <s v="Active"/>
    <s v="Rural Reporter"/>
    <s v="Newport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38042"/>
    <n v="126873"/>
    <n v="145380"/>
    <n v="89897"/>
    <n v="78907"/>
    <n v="67246"/>
    <n v="65779"/>
    <n v="67168"/>
    <n v="62035"/>
    <n v="62465"/>
    <n v="62362"/>
  </r>
  <r>
    <n v="2017"/>
    <n v="310"/>
    <s v="0R02-020"/>
    <s v="Lincoln County Transportation Service District(Lincoln County Transit)"/>
    <s v="Active"/>
    <s v="Rural Reporter"/>
    <s v="Newport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10672"/>
    <n v="102774"/>
    <n v="151379"/>
    <n v="209761"/>
    <n v="233340"/>
    <n v="244965"/>
    <n v="263113"/>
    <n v="248979"/>
    <n v="247680"/>
    <n v="248825"/>
    <n v="248592"/>
  </r>
  <r>
    <n v="2017"/>
    <n v="311"/>
    <s v="0R01-003"/>
    <s v="Mountain Rides Transportation Authority(MRTA)"/>
    <s v="Active"/>
    <s v="Rural Reporter"/>
    <s v="Ketchum"/>
    <x v="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57"/>
    <n v="860"/>
    <n v="719"/>
    <n v="333"/>
    <n v="116"/>
    <n v="157"/>
    <n v="456"/>
    <n v="364"/>
    <n v="398"/>
    <n v="424"/>
    <n v="364"/>
  </r>
  <r>
    <n v="2017"/>
    <n v="311"/>
    <s v="0R01-003"/>
    <s v="Mountain Rides Transportation Authority(MRTA)"/>
    <s v="Active"/>
    <s v="Rural Reporter"/>
    <s v="Ketchum"/>
    <x v="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87701"/>
    <n v="355162"/>
    <n v="343379"/>
    <n v="375723"/>
    <n v="443224"/>
    <n v="458944"/>
    <n v="428448"/>
    <n v="449634"/>
    <n v="456405"/>
    <n v="480624"/>
    <n v="492991"/>
  </r>
  <r>
    <n v="2017"/>
    <n v="311"/>
    <s v="0R01-003"/>
    <s v="Mountain Rides Transportation Authority(MRTA)"/>
    <s v="Active"/>
    <s v="Rural Reporter"/>
    <s v="Ketchum"/>
    <x v="2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n v="17128"/>
    <n v="19863"/>
    <n v="28274"/>
    <n v="23683"/>
    <n v="28126"/>
    <n v="35127"/>
    <n v="54988"/>
    <n v="54345"/>
    <n v="46073"/>
    <n v="39563"/>
    <n v="40594"/>
  </r>
  <r>
    <n v="2017"/>
    <n v="312"/>
    <s v="0R03-046"/>
    <s v="Hopesource"/>
    <s v="Active"/>
    <s v="Rural Reporter"/>
    <s v="Ellensburg"/>
    <x v="0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1330"/>
    <n v="39415"/>
    <n v="45964"/>
    <n v="25058"/>
    <s v=""/>
    <s v=""/>
    <m/>
  </r>
  <r>
    <n v="2017"/>
    <n v="312"/>
    <s v="0R03-046"/>
    <s v="Hopesource"/>
    <s v="Active"/>
    <s v="Rural Reporter"/>
    <s v="Ellensburg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0750"/>
    <n v="12879"/>
    <s v=""/>
    <n v="21512"/>
    <n v="22175"/>
    <n v="19749"/>
    <n v="18593"/>
    <n v="21868"/>
    <n v="23177"/>
    <n v="22867"/>
    <n v="18740"/>
  </r>
  <r>
    <n v="2017"/>
    <n v="312"/>
    <s v="0R03-046"/>
    <s v="Hopesource"/>
    <s v="Active"/>
    <s v="Rural Reporter"/>
    <s v="Ellensburg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42215"/>
    <n v="45792"/>
    <n v="33999"/>
    <n v="29100"/>
    <n v="53985"/>
    <n v="66169"/>
    <n v="68884"/>
    <n v="74102"/>
  </r>
  <r>
    <n v="2017"/>
    <n v="313"/>
    <s v="0R02-023"/>
    <s v="Grant County Transportation District"/>
    <s v="Active"/>
    <s v="Rural Reporter"/>
    <s v="John Day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4863"/>
    <n v="6483"/>
    <n v="10987"/>
    <n v="11360"/>
    <n v="16444"/>
    <n v="24958"/>
    <n v="30273"/>
    <n v="31862"/>
    <n v="34496"/>
    <n v="35689"/>
    <n v="29403"/>
  </r>
  <r>
    <n v="2017"/>
    <n v="313"/>
    <s v="0R02-023"/>
    <s v="Grant County Transportation District"/>
    <s v="Active"/>
    <s v="Rural Reporter"/>
    <s v="John Day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945"/>
    <n v="684"/>
    <n v="601"/>
    <n v="509"/>
    <n v="682"/>
    <n v="942"/>
    <n v="1223"/>
    <n v="1213"/>
    <n v="1088"/>
    <n v="1597"/>
    <n v="1869"/>
  </r>
  <r>
    <n v="2017"/>
    <n v="314"/>
    <s v="0R03-012"/>
    <s v="Grays Harbor Transit(GHT)"/>
    <s v="Active"/>
    <s v="Rural Reporter"/>
    <s v="Hoquiam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27853"/>
    <n v="138765"/>
    <n v="136455"/>
    <n v="109658"/>
    <n v="106491"/>
    <n v="103139"/>
    <n v="87877"/>
    <n v="70015"/>
    <n v="63188"/>
    <n v="60841"/>
    <n v="67076"/>
  </r>
  <r>
    <n v="2017"/>
    <n v="314"/>
    <s v="0R03-012"/>
    <s v="Grays Harbor Transit(GHT)"/>
    <s v="Active"/>
    <s v="Rural Reporter"/>
    <s v="Hoquiam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003890"/>
    <n v="1109771"/>
    <n v="1255793"/>
    <n v="873800"/>
    <n v="888309"/>
    <n v="893220"/>
    <n v="798919"/>
    <n v="647943"/>
    <n v="662598"/>
    <n v="668242"/>
    <n v="732681"/>
  </r>
  <r>
    <n v="2017"/>
    <n v="314"/>
    <s v="0R03-012"/>
    <s v="Grays Harbor Transit(GHT)"/>
    <s v="Active"/>
    <s v="Rural Reporter"/>
    <s v="Hoquiam"/>
    <x v="0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n v="6610"/>
    <n v="16770"/>
    <n v="37958"/>
    <n v="72254"/>
    <n v="97595"/>
    <n v="103090"/>
    <n v="101682"/>
    <n v="92713"/>
    <n v="103217"/>
    <n v="103444"/>
    <n v="104120"/>
  </r>
  <r>
    <n v="2017"/>
    <n v="315"/>
    <s v="0R03-017"/>
    <s v="Mason County Transportation Authority(MTA)"/>
    <s v="Active"/>
    <s v="Rural Reporter"/>
    <s v="Shelton"/>
    <x v="0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n v="28872"/>
    <n v="27145"/>
    <n v="29285"/>
    <n v="26073"/>
    <n v="40655"/>
    <n v="25758"/>
  </r>
  <r>
    <n v="2017"/>
    <n v="315"/>
    <s v="0R03-017"/>
    <s v="Mason County Transportation Authority(MTA)"/>
    <s v="Active"/>
    <s v="Rural Reporter"/>
    <s v="Shelton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55466"/>
    <n v="60913"/>
    <n v="58581"/>
    <n v="53614"/>
    <n v="55819"/>
    <n v="52698"/>
    <n v="53582"/>
    <n v="51757"/>
    <n v="51550"/>
    <n v="46262"/>
    <n v="45710"/>
  </r>
  <r>
    <n v="2017"/>
    <n v="315"/>
    <s v="0R03-017"/>
    <s v="Mason County Transportation Authority(MTA)"/>
    <s v="Active"/>
    <s v="Rural Reporter"/>
    <s v="Shelton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86307"/>
    <n v="293611"/>
    <n v="374380"/>
    <n v="412074"/>
    <n v="398713"/>
    <n v="450903"/>
    <n v="461786"/>
    <n v="441058"/>
    <n v="414345"/>
    <n v="398290"/>
    <n v="410534"/>
  </r>
  <r>
    <n v="2017"/>
    <n v="315"/>
    <s v="0R03-017"/>
    <s v="Mason County Transportation Authority(MTA)"/>
    <s v="Active"/>
    <s v="Rural Reporter"/>
    <s v="Shelton"/>
    <x v="0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n v="31667"/>
    <n v="33367"/>
    <n v="53114"/>
    <n v="48255"/>
    <n v="49123"/>
    <n v="44430"/>
    <n v="42621"/>
    <n v="46768"/>
    <n v="34917"/>
    <n v="29167"/>
    <n v="25743"/>
  </r>
  <r>
    <n v="2017"/>
    <n v="316"/>
    <s v="0R03-035"/>
    <s v="Jefferson Transit"/>
    <s v="Active"/>
    <s v="Rural Reporter"/>
    <s v="Port Townsend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4196"/>
    <n v="22186"/>
    <n v="20914"/>
    <n v="18743"/>
    <n v="17610"/>
    <n v="17521"/>
    <n v="16428"/>
    <n v="14349"/>
    <n v="12154"/>
    <n v="12134"/>
    <n v="11097"/>
  </r>
  <r>
    <n v="2017"/>
    <n v="316"/>
    <s v="0R03-035"/>
    <s v="Jefferson Transit"/>
    <s v="Active"/>
    <s v="Rural Reporter"/>
    <s v="Port Townsend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80800"/>
    <n v="301191"/>
    <n v="347646"/>
    <n v="346835"/>
    <n v="283640"/>
    <n v="286623"/>
    <n v="266604"/>
    <n v="260299"/>
    <n v="261870"/>
    <n v="260910"/>
    <n v="239814"/>
  </r>
  <r>
    <n v="2017"/>
    <n v="316"/>
    <s v="0R03-035"/>
    <s v="Jefferson Transit"/>
    <s v="Active"/>
    <s v="Rural Reporter"/>
    <s v="Port Townsend"/>
    <x v="0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n v="24530"/>
    <n v="8382"/>
    <n v="11432"/>
    <n v="7908"/>
    <n v="17234"/>
    <n v="15276"/>
    <n v="14062"/>
    <n v="13668"/>
    <n v="13612"/>
    <n v="11974"/>
    <n v="8930"/>
  </r>
  <r>
    <n v="2017"/>
    <n v="317"/>
    <s v="0R03-006"/>
    <s v="Mt Si Senior Center"/>
    <s v="Active"/>
    <s v="Rural Reporter"/>
    <s v="North Bend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35131"/>
    <n v="32724"/>
    <n v="16164"/>
    <n v="21769"/>
    <n v="20317"/>
    <n v="22993"/>
    <n v="24579"/>
  </r>
  <r>
    <n v="2017"/>
    <n v="319"/>
    <s v="0R02-002"/>
    <s v="Hood River County Transportation District(CAT)"/>
    <s v="Active"/>
    <s v="Rural Reporter"/>
    <s v="Hood River"/>
    <x v="1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4148"/>
    <n v="4557"/>
    <n v="4477"/>
    <n v="3976"/>
  </r>
  <r>
    <n v="2017"/>
    <n v="319"/>
    <s v="0R02-002"/>
    <s v="Hood River County Transportation District(CAT)"/>
    <s v="Active"/>
    <s v="Rural Reporter"/>
    <s v="Hood River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4728"/>
    <n v="21434"/>
    <n v="26042"/>
    <n v="31698"/>
    <n v="31616"/>
    <n v="32403"/>
    <n v="32012"/>
    <n v="32012"/>
    <n v="25592"/>
    <n v="21943"/>
    <n v="22197"/>
  </r>
  <r>
    <n v="2017"/>
    <n v="319"/>
    <s v="0R02-002"/>
    <s v="Hood River County Transportation District(CAT)"/>
    <s v="Active"/>
    <s v="Rural Reporter"/>
    <s v="Hood River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n v="513"/>
    <n v="2059"/>
    <n v="2470"/>
    <n v="3326"/>
    <n v="3002"/>
    <n v="4148"/>
    <s v=""/>
    <s v=""/>
    <s v=""/>
    <n v="195"/>
  </r>
  <r>
    <n v="2016"/>
    <n v="320"/>
    <s v="0R04-014"/>
    <s v="Center for Community"/>
    <s v="Inactive"/>
    <s v="Rural Reporter"/>
    <m/>
    <x v="3"/>
    <n v="2010"/>
    <x v="9"/>
    <x v="8"/>
    <m/>
    <m/>
    <s v="Pre 2017"/>
    <s v="DR"/>
    <s v="PT"/>
    <s v="Discontinued"/>
    <m/>
    <m/>
    <m/>
    <m/>
    <m/>
    <m/>
    <m/>
    <m/>
    <m/>
    <m/>
    <m/>
    <m/>
    <m/>
    <m/>
    <m/>
    <m/>
    <n v="14469"/>
    <n v="10575"/>
    <s v=""/>
    <s v=""/>
    <s v=""/>
    <s v=""/>
    <s v=""/>
    <s v=""/>
    <n v="13892"/>
    <n v="13783"/>
    <m/>
  </r>
  <r>
    <n v="2016"/>
    <n v="320"/>
    <s v="0R04-014"/>
    <s v="Center for Community"/>
    <s v="Inactive"/>
    <s v="Rural Reporter"/>
    <m/>
    <x v="3"/>
    <n v="2010"/>
    <x v="9"/>
    <x v="8"/>
    <m/>
    <m/>
    <s v="Pre 2017"/>
    <s v="MB"/>
    <s v="PT"/>
    <s v="Discontinued"/>
    <m/>
    <m/>
    <m/>
    <m/>
    <m/>
    <m/>
    <m/>
    <m/>
    <m/>
    <m/>
    <m/>
    <m/>
    <m/>
    <m/>
    <m/>
    <m/>
    <n v="28335"/>
    <s v=""/>
    <s v=""/>
    <s v=""/>
    <s v=""/>
    <s v=""/>
    <s v=""/>
    <s v=""/>
    <n v="55802"/>
    <n v="40593"/>
    <m/>
  </r>
  <r>
    <n v="2016"/>
    <n v="320"/>
    <s v="0R04-014"/>
    <s v="Center for Community"/>
    <s v="Inactive"/>
    <s v="Rural Reporter"/>
    <m/>
    <x v="3"/>
    <n v="2010"/>
    <x v="9"/>
    <x v="8"/>
    <m/>
    <m/>
    <s v="Pre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321"/>
    <s v="0R02-015"/>
    <s v="Yamhill County"/>
    <s v="Active"/>
    <s v="Rural Reporter"/>
    <s v="McMinnville"/>
    <x v="1"/>
    <n v="2010"/>
    <x v="9"/>
    <x v="8"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n v="172641"/>
    <n v="155522"/>
    <n v="213213"/>
    <n v="169812"/>
    <n v="171117"/>
    <n v="155057"/>
    <n v="177216"/>
  </r>
  <r>
    <n v="2017"/>
    <n v="321"/>
    <s v="0R02-015"/>
    <s v="Yamhill County"/>
    <s v="Active"/>
    <s v="Rural Reporter"/>
    <s v="McMinnville"/>
    <x v="1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n v="95174"/>
    <n v="75308"/>
    <n v="25341"/>
    <n v="194846"/>
    <n v="63035"/>
    <n v="59816"/>
    <n v="45230"/>
    <n v="47729"/>
    <n v="48184"/>
    <n v="43366"/>
    <n v="41439"/>
  </r>
  <r>
    <n v="2017"/>
    <n v="321"/>
    <s v="0R02-015"/>
    <s v="Yamhill County"/>
    <s v="Active"/>
    <s v="Rural Reporter"/>
    <s v="McMinnville"/>
    <x v="1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142761"/>
    <n v="150616"/>
    <n v="220834"/>
    <n v="215482"/>
    <n v="205357"/>
    <n v="183437"/>
    <n v="117096"/>
    <n v="83771"/>
    <n v="79901"/>
    <n v="90848"/>
    <n v="100139"/>
  </r>
  <r>
    <n v="2017"/>
    <n v="322"/>
    <s v="0R03-019"/>
    <s v="Pacific Transit"/>
    <s v="Active"/>
    <s v="Rural Reporter"/>
    <s v="Raymond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8651"/>
    <n v="16635"/>
    <n v="15196"/>
    <n v="13294"/>
    <n v="13173"/>
    <n v="12123"/>
    <n v="11680"/>
    <n v="12470"/>
    <n v="13593"/>
    <n v="14455"/>
    <n v="11904"/>
  </r>
  <r>
    <n v="2017"/>
    <n v="322"/>
    <s v="0R03-019"/>
    <s v="Pacific Transit"/>
    <s v="Active"/>
    <s v="Rural Reporter"/>
    <s v="Raymond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97690"/>
    <n v="96076"/>
    <n v="109202"/>
    <n v="92488"/>
    <n v="102346"/>
    <n v="111993"/>
    <n v="115286"/>
    <n v="115494"/>
    <n v="111454"/>
    <n v="109717"/>
    <n v="101643"/>
  </r>
  <r>
    <n v="2017"/>
    <n v="323"/>
    <s v="0R02-046"/>
    <s v="Malheur Council on Aging and Community Services(MCOA)"/>
    <s v="Active"/>
    <s v="Rural Reporter"/>
    <s v="Ontario"/>
    <x v="1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n v="2166"/>
    <n v="2366"/>
    <n v="4884"/>
    <n v="1983"/>
    <n v="658"/>
    <n v="1677"/>
  </r>
  <r>
    <n v="2017"/>
    <n v="323"/>
    <s v="0R02-046"/>
    <s v="Malheur Council on Aging and Community Services(MCOA)"/>
    <s v="Active"/>
    <s v="Rural Reporter"/>
    <s v="Ontario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32181"/>
    <n v="24230"/>
    <n v="22247"/>
    <n v="18432"/>
    <n v="19891"/>
    <n v="22704"/>
    <n v="21529"/>
    <n v="24009"/>
    <n v="19714"/>
  </r>
  <r>
    <n v="2017"/>
    <n v="323"/>
    <s v="0R02-046"/>
    <s v="Malheur Council on Aging and Community Services(MCOA)"/>
    <s v="Active"/>
    <s v="Rural Reporter"/>
    <s v="Ontario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n v="29921"/>
    <n v="24150"/>
    <n v="27245"/>
    <n v="17754"/>
    <n v="28087"/>
    <n v="16210"/>
  </r>
  <r>
    <n v="2017"/>
    <n v="327"/>
    <s v="0R04-002"/>
    <s v="Mat-Su Community Transit(MASCOT)"/>
    <s v="Active"/>
    <s v="Rural Reporter"/>
    <s v="Wasilla"/>
    <x v="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8079"/>
    <n v="6390"/>
    <n v="5590"/>
    <n v="5125"/>
    <n v="6427"/>
    <n v="6826"/>
    <n v="4892"/>
    <n v="4310"/>
    <n v="2794"/>
    <n v="3044"/>
    <n v="5376"/>
  </r>
  <r>
    <n v="2017"/>
    <n v="327"/>
    <s v="0R04-002"/>
    <s v="Mat-Su Community Transit(MASCOT)"/>
    <s v="Active"/>
    <s v="Rural Reporter"/>
    <s v="Wasilla"/>
    <x v="3"/>
    <n v="2010"/>
    <x v="9"/>
    <x v="8"/>
    <m/>
    <m/>
    <s v="Existing 2017"/>
    <s v="DT"/>
    <s v="PT"/>
    <s v="Discontinued"/>
    <m/>
    <m/>
    <m/>
    <m/>
    <m/>
    <m/>
    <m/>
    <m/>
    <m/>
    <m/>
    <m/>
    <m/>
    <m/>
    <m/>
    <m/>
    <m/>
    <s v=""/>
    <s v=""/>
    <s v=""/>
    <s v=""/>
    <n v="19159"/>
    <n v="6817"/>
    <n v="10795"/>
    <s v=""/>
    <n v="11623"/>
    <n v="11528"/>
    <m/>
  </r>
  <r>
    <n v="2017"/>
    <n v="327"/>
    <s v="0R04-002"/>
    <s v="Mat-Su Community Transit(MASCOT)"/>
    <s v="Active"/>
    <s v="Rural Reporter"/>
    <s v="Wasilla"/>
    <x v="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43996"/>
    <n v="38022"/>
    <n v="38839"/>
    <n v="26293"/>
    <n v="26583"/>
    <n v="14845"/>
    <n v="16768"/>
    <n v="12629"/>
    <n v="9192"/>
    <n v="6765"/>
    <n v="6899"/>
  </r>
  <r>
    <n v="2017"/>
    <n v="330"/>
    <s v="0R02-025"/>
    <s v="City of Canby(CAT)"/>
    <s v="Active"/>
    <s v="Rural Reporter"/>
    <s v="Canby"/>
    <x v="1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n v="14776"/>
    <n v="13964"/>
    <n v="10998"/>
    <n v="8533"/>
    <n v="10240"/>
    <n v="17501"/>
    <n v="17818"/>
    <n v="19382"/>
    <n v="19008"/>
    <n v="15575"/>
    <n v="15795"/>
  </r>
  <r>
    <n v="2017"/>
    <n v="330"/>
    <s v="0R02-025"/>
    <s v="City of Canby(CAT)"/>
    <s v="Active"/>
    <s v="Rural Reporter"/>
    <s v="Canby"/>
    <x v="1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208952"/>
    <n v="235288"/>
    <n v="213225"/>
    <n v="205474"/>
    <n v="208188"/>
    <n v="133159"/>
    <n v="107060"/>
    <n v="84267"/>
    <n v="87895"/>
    <n v="74685"/>
    <n v="60499"/>
  </r>
  <r>
    <n v="2017"/>
    <n v="331"/>
    <s v="0R02-026"/>
    <s v="Sunset Empire Transportation District(SETD)"/>
    <s v="Active"/>
    <s v="Rural Reporter"/>
    <s v="Astoria"/>
    <x v="1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6283"/>
    <n v="18306"/>
    <n v="12986"/>
    <n v="13337"/>
  </r>
  <r>
    <n v="2017"/>
    <n v="331"/>
    <s v="0R02-026"/>
    <s v="Sunset Empire Transportation District(SETD)"/>
    <s v="Active"/>
    <s v="Rural Reporter"/>
    <s v="Astoria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55333"/>
    <n v="12915"/>
    <n v="8014"/>
    <n v="10116"/>
    <n v="8623"/>
    <n v="6151"/>
    <n v="3783"/>
    <n v="6292"/>
    <n v="6946"/>
    <n v="6993"/>
    <n v="7222"/>
  </r>
  <r>
    <n v="2017"/>
    <n v="331"/>
    <s v="0R02-026"/>
    <s v="Sunset Empire Transportation District(SETD)"/>
    <s v="Active"/>
    <s v="Rural Reporter"/>
    <s v="Astoria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42633"/>
    <n v="336146"/>
    <n v="334646"/>
    <n v="357397"/>
    <n v="339620"/>
    <n v="141914"/>
    <n v="171677"/>
    <n v="159678"/>
    <n v="178104"/>
    <n v="189509"/>
    <n v="219756"/>
  </r>
  <r>
    <n v="2017"/>
    <n v="332"/>
    <s v="0R03-045"/>
    <s v="Okanogan County Transportation &amp; Nutrition(OCTN)"/>
    <s v="Active"/>
    <s v="Rural Reporter"/>
    <s v="Omak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8222"/>
    <n v="8882"/>
    <n v="35671"/>
    <n v="35100"/>
    <n v="31786"/>
    <n v="31440"/>
    <n v="24951"/>
    <n v="24104"/>
  </r>
  <r>
    <n v="2017"/>
    <n v="332"/>
    <s v="0R03-045"/>
    <s v="Okanogan County Transportation &amp; Nutrition(OCTN)"/>
    <s v="Active"/>
    <s v="Rural Reporter"/>
    <s v="Omak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54631"/>
    <n v="56730"/>
    <n v="35192"/>
    <n v="38239"/>
    <n v="39631"/>
    <n v="27312"/>
    <n v="15049"/>
    <n v="15169"/>
  </r>
  <r>
    <n v="2015"/>
    <n v="333"/>
    <s v="0R01-020"/>
    <s v="Council on Aging &amp; Human Services"/>
    <s v="Inactive"/>
    <s v="Rural Reporter"/>
    <m/>
    <x v="0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n v="5162"/>
    <s v=""/>
    <s v=""/>
    <m/>
  </r>
  <r>
    <n v="2017"/>
    <n v="336"/>
    <s v="0R03-023"/>
    <s v="Skamania County Senior Services"/>
    <s v="Active"/>
    <s v="Rural Reporter"/>
    <s v="Stevenson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1846"/>
    <n v="14932"/>
    <n v="12388"/>
    <n v="10356"/>
    <n v="9339"/>
    <n v="7484"/>
    <n v="12138"/>
    <n v="13711"/>
    <n v="12677"/>
    <n v="13262"/>
    <n v="13674"/>
  </r>
  <r>
    <n v="2017"/>
    <n v="336"/>
    <s v="0R03-023"/>
    <s v="Skamania County Senior Services"/>
    <s v="Active"/>
    <s v="Rural Reporter"/>
    <s v="Stevenson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3169"/>
    <n v="11725"/>
    <n v="16579"/>
    <n v="13959"/>
    <n v="13616"/>
    <n v="11897"/>
    <n v="6888"/>
    <n v="5508"/>
    <n v="5373"/>
    <n v="5440"/>
    <n v="7055"/>
  </r>
  <r>
    <n v="2017"/>
    <n v="339"/>
    <s v="0R02-001"/>
    <s v="Basin Transit Service(BTS)"/>
    <s v="Active"/>
    <s v="Rural Reporter"/>
    <s v="Klamath Falls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9473"/>
    <n v="19065"/>
    <n v="19320"/>
    <n v="18677"/>
    <n v="19177"/>
    <n v="18703"/>
    <n v="19438"/>
    <n v="17933"/>
    <n v="16926"/>
    <n v="14487"/>
    <n v="14889"/>
  </r>
  <r>
    <n v="2017"/>
    <n v="339"/>
    <s v="0R02-001"/>
    <s v="Basin Transit Service(BTS)"/>
    <s v="Active"/>
    <s v="Rural Reporter"/>
    <s v="Klamath Falls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58805"/>
    <n v="348067"/>
    <n v="387163"/>
    <n v="377550"/>
    <n v="390473"/>
    <n v="388733"/>
    <n v="361767"/>
    <n v="352040"/>
    <n v="340507"/>
    <n v="311223"/>
    <n v="307278"/>
  </r>
  <r>
    <n v="2017"/>
    <n v="340"/>
    <s v="0R04-001"/>
    <s v="Senior Citizens of Kodiak, Inc.(KATS)"/>
    <s v="Active"/>
    <s v="Rural Reporter"/>
    <s v="Kodiak"/>
    <x v="3"/>
    <n v="2010"/>
    <x v="9"/>
    <x v="8"/>
    <m/>
    <m/>
    <s v="Existing 2017"/>
    <s v="DR"/>
    <s v="PT"/>
    <s v="Discontinued"/>
    <m/>
    <m/>
    <m/>
    <m/>
    <m/>
    <m/>
    <m/>
    <m/>
    <m/>
    <m/>
    <m/>
    <m/>
    <m/>
    <m/>
    <m/>
    <m/>
    <n v="16695"/>
    <n v="17"/>
    <s v=""/>
    <s v=""/>
    <n v="18172"/>
    <n v="18562"/>
    <n v="17842"/>
    <n v="14517"/>
    <n v="14822"/>
    <n v="17437"/>
    <m/>
  </r>
  <r>
    <n v="2017"/>
    <n v="340"/>
    <s v="0R04-001"/>
    <s v="Senior Citizens of Kodiak, Inc.(KATS)"/>
    <s v="Active"/>
    <s v="Rural Reporter"/>
    <s v="Kodiak"/>
    <x v="3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s v=""/>
    <n v="767"/>
    <n v="655"/>
    <n v="834"/>
    <s v=""/>
    <n v="1130"/>
    <n v="1980"/>
    <n v="1950"/>
    <n v="2719"/>
    <n v="2507"/>
    <n v="18389"/>
  </r>
  <r>
    <n v="2017"/>
    <n v="341"/>
    <s v="0R01-021"/>
    <s v="Selkirks-Pend Oreille Transit Authority (SPOT)(SPT)"/>
    <s v="Active"/>
    <s v="Rural Reporter"/>
    <s v="Ponderay"/>
    <x v="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350"/>
    <n v="2014"/>
    <n v="2691"/>
    <n v="4760"/>
    <n v="6041"/>
    <n v="7202"/>
    <n v="7884"/>
  </r>
  <r>
    <n v="2017"/>
    <n v="341"/>
    <s v="0R01-021"/>
    <s v="Selkirks-Pend Oreille Transit Authority (SPOT)(SPT)"/>
    <s v="Active"/>
    <s v="Rural Reporter"/>
    <s v="Ponderay"/>
    <x v="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12174"/>
    <n v="51439"/>
    <n v="76887"/>
    <n v="78127"/>
    <n v="78233"/>
    <n v="69092"/>
    <n v="59125"/>
  </r>
  <r>
    <n v="2017"/>
    <n v="342"/>
    <s v="0R01-013"/>
    <s v="Valley Vista Care Corporation(VVCC)"/>
    <s v="Active"/>
    <s v="Rural Reporter"/>
    <s v="St. Maries"/>
    <x v="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57953"/>
    <n v="103750"/>
    <n v="6624"/>
    <n v="8094"/>
    <n v="7080"/>
    <n v="5571"/>
    <n v="6017"/>
    <n v="16932"/>
    <n v="16203"/>
    <n v="14903"/>
    <n v="14318"/>
  </r>
  <r>
    <n v="2017"/>
    <n v="343"/>
    <s v="0R02-012"/>
    <s v="Community Connection of Northeast Oregon(CCNO)"/>
    <s v="Active"/>
    <s v="Rural Reporter"/>
    <s v="LaGrande"/>
    <x v="1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49683"/>
    <n v="4386"/>
    <n v="3201"/>
    <n v="2806"/>
  </r>
  <r>
    <n v="2017"/>
    <n v="343"/>
    <s v="0R02-012"/>
    <s v="Community Connection of Northeast Oregon(CCNO)"/>
    <s v="Active"/>
    <s v="Rural Reporter"/>
    <s v="LaGrande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85887"/>
    <n v="50212"/>
    <n v="60427"/>
    <n v="122390"/>
    <n v="41728"/>
    <n v="36194"/>
    <n v="43372"/>
    <n v="36620"/>
    <n v="34212"/>
    <n v="34202"/>
    <n v="38387"/>
  </r>
  <r>
    <n v="2017"/>
    <n v="343"/>
    <s v="0R02-012"/>
    <s v="Community Connection of Northeast Oregon(CCNO)"/>
    <s v="Active"/>
    <s v="Rural Reporter"/>
    <s v="LaGrande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993"/>
    <n v="55872"/>
    <n v="41449"/>
    <n v="151911"/>
    <n v="55623"/>
    <n v="36301"/>
    <n v="30256"/>
    <n v="33024"/>
    <n v="40657"/>
    <n v="40492"/>
    <n v="40848"/>
  </r>
  <r>
    <n v="2017"/>
    <n v="345"/>
    <s v="0R04-011"/>
    <s v="Glacier Valley Transit"/>
    <s v="Active"/>
    <s v="Rural Reporter"/>
    <s v="Girdwood"/>
    <x v="3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n v="60789"/>
    <n v="82625"/>
    <n v="79013"/>
    <n v="71215"/>
    <n v="80644"/>
    <n v="72567"/>
    <n v="72037"/>
    <n v="73123"/>
    <n v="78656"/>
    <m/>
  </r>
  <r>
    <n v="2017"/>
    <n v="345"/>
    <s v="0R04-011"/>
    <s v="Glacier Valley Transit"/>
    <s v="Active"/>
    <s v="Rural Reporter"/>
    <s v="Girdwood"/>
    <x v="3"/>
    <n v="2010"/>
    <x v="9"/>
    <x v="8"/>
    <m/>
    <m/>
    <s v="New in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74410"/>
  </r>
  <r>
    <n v="2017"/>
    <n v="347"/>
    <s v="0R01-007"/>
    <s v="SMART Transit(RPT)"/>
    <s v="Active"/>
    <s v="Rural Reporter"/>
    <s v="Lewiston"/>
    <x v="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9239"/>
    <n v="8070"/>
    <n v="4352"/>
    <n v="4869"/>
    <n v="5597"/>
    <n v="7292"/>
    <n v="7913"/>
    <n v="11673"/>
    <n v="9615"/>
    <n v="11846"/>
    <n v="11904"/>
  </r>
  <r>
    <n v="2017"/>
    <n v="347"/>
    <s v="0R01-007"/>
    <s v="SMART Transit(RPT)"/>
    <s v="Active"/>
    <s v="Rural Reporter"/>
    <s v="Lewiston"/>
    <x v="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80567"/>
    <n v="95004"/>
    <n v="16684"/>
    <n v="140855"/>
    <n v="167481"/>
    <n v="167757"/>
    <n v="162445"/>
    <n v="167491"/>
    <n v="162098"/>
    <n v="151750"/>
    <n v="145496"/>
  </r>
  <r>
    <n v="2017"/>
    <n v="348"/>
    <s v="0R02-059"/>
    <s v="Senior Citizens of Sweet Home, Inc."/>
    <s v="Active"/>
    <s v="Rural Reporter"/>
    <s v="Sweet Home"/>
    <x v="1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67865"/>
    <n v="67565"/>
    <n v="56809"/>
    <n v="49363"/>
  </r>
  <r>
    <n v="2017"/>
    <n v="348"/>
    <s v="0R02-059"/>
    <s v="Senior Citizens of Sweet Home, Inc."/>
    <s v="Active"/>
    <s v="Rural Reporter"/>
    <s v="Sweet Home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4579"/>
    <n v="23278"/>
    <n v="24275"/>
    <n v="24208"/>
    <n v="24733"/>
  </r>
  <r>
    <n v="2017"/>
    <n v="348"/>
    <s v="0R02-059"/>
    <s v="Senior Citizens of Sweet Home, Inc."/>
    <s v="Active"/>
    <s v="Rural Reporter"/>
    <s v="Sweet Home"/>
    <x v="1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57561"/>
    <s v=""/>
    <s v=""/>
    <s v=""/>
    <m/>
  </r>
  <r>
    <n v="2014"/>
    <n v="350"/>
    <s v="0R04-018"/>
    <s v="Catholic Community Service, Juneau"/>
    <s v="Inactive"/>
    <s v="Rural Reporter"/>
    <m/>
    <x v="3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n v="23127"/>
    <n v="33924"/>
    <n v="33453"/>
    <n v="33483"/>
    <s v=""/>
    <s v=""/>
    <m/>
  </r>
  <r>
    <n v="2017"/>
    <n v="351"/>
    <s v="0R02-036"/>
    <s v="Douglas County(UTrans and DouglasRides)"/>
    <s v="Active"/>
    <s v="Rural Reporter"/>
    <s v="Roseburg"/>
    <x v="1"/>
    <n v="2010"/>
    <x v="9"/>
    <x v="8"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n v="43585"/>
    <n v="38902"/>
    <n v="47213"/>
    <n v="52463"/>
    <n v="36084"/>
    <n v="32627"/>
  </r>
  <r>
    <n v="2017"/>
    <n v="351"/>
    <s v="0R02-036"/>
    <s v="Douglas County(UTrans and DouglasRides)"/>
    <s v="Active"/>
    <s v="Rural Reporter"/>
    <s v="Roseburg"/>
    <x v="1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n v="8892"/>
    <n v="6084"/>
    <n v="6265"/>
    <n v="138961"/>
    <n v="38130"/>
    <n v="41007"/>
    <n v="46130"/>
    <n v="44689"/>
    <n v="47917"/>
    <n v="41345"/>
  </r>
  <r>
    <n v="2017"/>
    <n v="351"/>
    <s v="0R02-036"/>
    <s v="Douglas County(UTrans and DouglasRides)"/>
    <s v="Active"/>
    <s v="Rural Reporter"/>
    <s v="Roseburg"/>
    <x v="1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94756"/>
    <n v="93542"/>
    <n v="111808"/>
    <n v="112585"/>
    <n v="140618"/>
    <n v="130479"/>
    <n v="116459"/>
    <n v="95143"/>
    <n v="90499"/>
    <n v="95132"/>
    <n v="78481"/>
  </r>
  <r>
    <n v="2014"/>
    <n v="352"/>
    <s v="0R04-019"/>
    <s v="Catholic Community Service, Ketchikan"/>
    <s v="Inactive"/>
    <s v="Rural Reporter"/>
    <m/>
    <x v="3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n v="15434"/>
    <n v="17218"/>
    <n v="15989"/>
    <n v="17208"/>
    <s v=""/>
    <s v=""/>
    <m/>
  </r>
  <r>
    <n v="2017"/>
    <n v="353"/>
    <s v="0R02-019"/>
    <s v="Lane Transit District - City of Florence(Rhody Express)"/>
    <s v="Active"/>
    <s v="Rural Reporter"/>
    <s v="Eugene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579"/>
    <n v="875"/>
    <n v="637"/>
    <n v="460"/>
    <n v="867"/>
    <n v="697"/>
    <n v="916"/>
    <n v="746"/>
  </r>
  <r>
    <n v="2017"/>
    <n v="353"/>
    <s v="0R02-019"/>
    <s v="Lane Transit District - City of Florence(Rhody Express)"/>
    <s v="Active"/>
    <s v="Rural Reporter"/>
    <s v="Eugene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11836"/>
    <n v="13731"/>
    <n v="13052"/>
    <n v="10784"/>
    <n v="10278"/>
    <n v="8721"/>
    <n v="6472"/>
    <n v="7651"/>
  </r>
  <r>
    <n v="2017"/>
    <n v="354"/>
    <s v="0R04-017"/>
    <s v="Catholic Community Service, Sitka"/>
    <s v="Active"/>
    <s v="Rural Reporter"/>
    <s v="Juneau"/>
    <x v="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12239"/>
    <n v="16065"/>
    <n v="16443"/>
    <n v="13086"/>
    <s v=""/>
    <s v=""/>
    <n v="12161"/>
  </r>
  <r>
    <n v="2017"/>
    <n v="355"/>
    <s v="0R04-023"/>
    <s v="Valley Mover"/>
    <s v="Active"/>
    <s v="Rural Reporter"/>
    <s v="Wasilla"/>
    <x v="3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75311"/>
    <n v="80401"/>
    <n v="84772"/>
    <n v="72888"/>
    <n v="70546"/>
  </r>
  <r>
    <n v="2017"/>
    <n v="357"/>
    <s v="0R01-001"/>
    <s v="TransIV Buses - College of Southern Idaho(TRANS IV)"/>
    <s v="Active"/>
    <s v="Rural Reporter"/>
    <s v="Twin Falls"/>
    <x v="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0188"/>
    <n v="10200"/>
    <n v="53159"/>
    <n v="48613"/>
    <n v="32632"/>
    <n v="30848"/>
    <n v="27904"/>
    <n v="36546"/>
    <n v="40844"/>
    <n v="31888"/>
    <n v="26859"/>
  </r>
  <r>
    <n v="2017"/>
    <n v="357"/>
    <s v="0R01-001"/>
    <s v="TransIV Buses - College of Southern Idaho(TRANS IV)"/>
    <s v="Active"/>
    <s v="Rural Reporter"/>
    <s v="Twin Falls"/>
    <x v="2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64740"/>
    <n v="58705"/>
    <s v=""/>
    <s v=""/>
    <s v=""/>
    <s v=""/>
    <s v=""/>
    <s v=""/>
    <s v=""/>
    <s v=""/>
    <m/>
  </r>
  <r>
    <n v="2017"/>
    <n v="358"/>
    <s v="0R04-004"/>
    <s v="Ketchikan Gateway Borough(The Bus)"/>
    <s v="Active"/>
    <s v="Rural Reporter"/>
    <s v="Ketchikan"/>
    <x v="3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n v="9639"/>
    <n v="10374"/>
    <n v="13204"/>
    <s v=""/>
    <s v=""/>
    <s v=""/>
    <s v=""/>
    <n v="18523"/>
    <n v="19224"/>
    <n v="19778"/>
  </r>
  <r>
    <n v="2017"/>
    <n v="358"/>
    <s v="0R04-004"/>
    <s v="Ketchikan Gateway Borough(The Bus)"/>
    <s v="Active"/>
    <s v="Rural Reporter"/>
    <s v="Ketchikan"/>
    <x v="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54755"/>
    <n v="226356"/>
    <n v="265456"/>
    <n v="308260"/>
    <n v="313110"/>
    <n v="405568"/>
    <n v="458703"/>
    <n v="411113"/>
    <n v="446939"/>
    <n v="448585"/>
    <n v="424963"/>
  </r>
  <r>
    <n v="2017"/>
    <n v="359"/>
    <s v="0R02-010"/>
    <s v="City of Pendleton"/>
    <s v="Active"/>
    <s v="Rural Reporter"/>
    <s v="Pendleton"/>
    <x v="1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n v="34670"/>
    <n v="35616"/>
    <n v="25473"/>
    <n v="23350"/>
    <n v="20515"/>
    <n v="24670"/>
    <n v="18090"/>
    <n v="18538"/>
    <n v="18885"/>
    <n v="15648"/>
    <n v="18757"/>
  </r>
  <r>
    <n v="2017"/>
    <n v="359"/>
    <s v="0R02-010"/>
    <s v="City of Pendleton"/>
    <s v="Active"/>
    <s v="Rural Reporter"/>
    <s v="Pendleton"/>
    <x v="1"/>
    <n v="2010"/>
    <x v="9"/>
    <x v="8"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n v="11851"/>
    <n v="8226"/>
    <n v="15171"/>
    <n v="15640"/>
    <n v="17726"/>
    <n v="24194"/>
    <n v="25182"/>
  </r>
  <r>
    <n v="2017"/>
    <n v="360"/>
    <s v="0R02-007"/>
    <s v="City of Woodburn(WTS)"/>
    <s v="Active"/>
    <s v="Rural Reporter"/>
    <s v="Woodburn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8905"/>
    <n v="8996"/>
    <n v="11903"/>
    <n v="17219"/>
    <n v="11546"/>
    <n v="7117"/>
    <n v="5622"/>
    <n v="7366"/>
    <n v="8520"/>
    <n v="8013"/>
    <n v="7440"/>
  </r>
  <r>
    <n v="2017"/>
    <n v="360"/>
    <s v="0R02-007"/>
    <s v="City of Woodburn(WTS)"/>
    <s v="Active"/>
    <s v="Rural Reporter"/>
    <s v="Woodburn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5661"/>
    <n v="27782"/>
    <n v="27015"/>
    <n v="26840"/>
    <n v="30809"/>
    <n v="34931"/>
    <n v="47454"/>
    <n v="47454"/>
    <n v="30736"/>
    <n v="31046"/>
    <n v="22533"/>
  </r>
  <r>
    <n v="2017"/>
    <n v="363"/>
    <s v="0R02-039"/>
    <s v="Clackamas County Social Services(Mt. Hood Express)"/>
    <s v="Active"/>
    <s v="Rural Reporter"/>
    <s v="Oregon City"/>
    <x v="1"/>
    <n v="2010"/>
    <x v="9"/>
    <x v="8"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n v="22071"/>
    <n v="37489"/>
    <n v="47671"/>
    <n v="61525"/>
  </r>
  <r>
    <n v="2017"/>
    <n v="363"/>
    <s v="0R02-039"/>
    <s v="Clackamas County Social Services(Mt. Hood Express)"/>
    <s v="Active"/>
    <s v="Rural Reporter"/>
    <s v="Oregon City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9379"/>
    <n v="10237"/>
  </r>
  <r>
    <n v="2017"/>
    <n v="363"/>
    <s v="0R02-039"/>
    <s v="Clackamas County Social Services(Mt. Hood Express)"/>
    <s v="Active"/>
    <s v="Rural Reporter"/>
    <s v="Oregon City"/>
    <x v="1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s v=""/>
    <n v="14209"/>
    <n v="16367"/>
    <n v="16192"/>
    <n v="19714"/>
    <n v="23083"/>
    <n v="20487"/>
    <n v="5518"/>
    <n v="3926"/>
    <n v="4455"/>
    <n v="4642"/>
  </r>
  <r>
    <n v="2017"/>
    <n v="364"/>
    <s v="0R03-025"/>
    <s v="Twin Transit"/>
    <s v="Active"/>
    <s v="Rural Reporter"/>
    <s v="Centralia"/>
    <x v="0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262"/>
    <n v="2935"/>
    <s v=""/>
    <s v=""/>
    <m/>
  </r>
  <r>
    <n v="2017"/>
    <n v="364"/>
    <s v="0R03-025"/>
    <s v="Twin Transit"/>
    <s v="Active"/>
    <s v="Rural Reporter"/>
    <s v="Centralia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12169"/>
    <n v="12050"/>
    <n v="11890"/>
    <n v="11115"/>
    <n v="11362"/>
    <n v="11459"/>
    <n v="12767"/>
    <n v="11405"/>
    <n v="10689"/>
    <n v="8284"/>
  </r>
  <r>
    <n v="2017"/>
    <n v="364"/>
    <s v="0R03-025"/>
    <s v="Twin Transit"/>
    <s v="Active"/>
    <s v="Rural Reporter"/>
    <s v="Centralia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n v="291926"/>
    <n v="304711"/>
    <n v="222297"/>
    <n v="218564"/>
    <n v="245488"/>
    <n v="251570"/>
    <n v="255223"/>
    <n v="222201"/>
    <n v="221408"/>
    <n v="222083"/>
  </r>
  <r>
    <n v="2017"/>
    <n v="366"/>
    <s v="0R03-030"/>
    <s v="White Pass Community Services Coalition(L.E.W.I.S. Mountain Highway Transit)"/>
    <s v="Active"/>
    <s v="Rural Reporter"/>
    <s v="Morton"/>
    <x v="0"/>
    <n v="2010"/>
    <x v="9"/>
    <x v="8"/>
    <m/>
    <m/>
    <s v="Existing 2017"/>
    <s v="DR"/>
    <s v="DO"/>
    <s v="Discontinued"/>
    <m/>
    <m/>
    <m/>
    <m/>
    <m/>
    <m/>
    <m/>
    <m/>
    <m/>
    <m/>
    <m/>
    <m/>
    <m/>
    <m/>
    <m/>
    <m/>
    <s v=""/>
    <s v=""/>
    <n v="496"/>
    <n v="730"/>
    <n v="943"/>
    <n v="284"/>
    <s v=""/>
    <s v=""/>
    <s v=""/>
    <s v=""/>
    <m/>
  </r>
  <r>
    <n v="2017"/>
    <n v="366"/>
    <s v="0R03-030"/>
    <s v="White Pass Community Services Coalition(L.E.W.I.S. Mountain Highway Transit)"/>
    <s v="Active"/>
    <s v="Rural Reporter"/>
    <s v="Morton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4861"/>
    <n v="4194"/>
    <n v="12860"/>
    <n v="6899"/>
    <n v="8324"/>
    <n v="11759"/>
    <n v="10920"/>
    <n v="8620"/>
    <n v="7843"/>
    <n v="8907"/>
    <n v="7870"/>
  </r>
  <r>
    <n v="2017"/>
    <n v="368"/>
    <s v="0R03-004"/>
    <s v="Lower Columbia Community Action Council(LCCAC)"/>
    <s v="Active"/>
    <s v="Rural Reporter"/>
    <s v="Longview"/>
    <x v="0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38021"/>
    <n v="33453"/>
    <n v="29730"/>
    <n v="28877"/>
    <n v="30197"/>
    <n v="29537"/>
    <n v="24154"/>
  </r>
  <r>
    <n v="2017"/>
    <n v="368"/>
    <s v="0R03-004"/>
    <s v="Lower Columbia Community Action Council(LCCAC)"/>
    <s v="Active"/>
    <s v="Rural Reporter"/>
    <s v="Longview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2512"/>
    <n v="2193"/>
    <n v="1981"/>
    <n v="847"/>
  </r>
  <r>
    <n v="2017"/>
    <n v="368"/>
    <s v="0R03-004"/>
    <s v="Lower Columbia Community Action Council(LCCAC)"/>
    <s v="Active"/>
    <s v="Rural Reporter"/>
    <s v="Longview"/>
    <x v="0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n v="24551"/>
    <n v="33217"/>
    <s v=""/>
    <s v=""/>
    <s v=""/>
    <s v=""/>
    <s v=""/>
    <s v=""/>
    <m/>
  </r>
  <r>
    <n v="2017"/>
    <n v="371"/>
    <s v="0R03-056"/>
    <s v="Wahkiakum County Health &amp; Human Services"/>
    <s v="Active"/>
    <s v="Rural Reporter"/>
    <s v="Cathlamet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1066"/>
    <n v="1053"/>
    <n v="1193"/>
    <n v="1556"/>
    <n v="2088"/>
    <n v="2490"/>
    <n v="2762"/>
  </r>
  <r>
    <n v="2017"/>
    <n v="371"/>
    <s v="0R03-056"/>
    <s v="Wahkiakum County Health &amp; Human Services"/>
    <s v="Active"/>
    <s v="Rural Reporter"/>
    <s v="Cathlamet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10141"/>
    <n v="9063"/>
    <n v="8796"/>
    <n v="8532"/>
    <n v="8154"/>
    <n v="6183"/>
    <n v="5793"/>
  </r>
  <r>
    <n v="2017"/>
    <n v="373"/>
    <s v="0R01-012"/>
    <s v="Treasure Valley Transit(TVT)"/>
    <s v="Active"/>
    <s v="Rural Reporter"/>
    <s v="Nampa"/>
    <x v="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9463"/>
    <n v="35896"/>
    <n v="34645"/>
    <n v="202"/>
    <n v="403"/>
    <n v="3510"/>
    <n v="34539"/>
    <n v="44684"/>
    <n v="68477"/>
    <n v="44033"/>
    <n v="47057"/>
  </r>
  <r>
    <n v="2017"/>
    <n v="373"/>
    <s v="0R01-012"/>
    <s v="Treasure Valley Transit(TVT)"/>
    <s v="Active"/>
    <s v="Rural Reporter"/>
    <s v="Nampa"/>
    <x v="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63845"/>
    <n v="119374"/>
    <n v="111689"/>
    <n v="112086"/>
    <n v="129272"/>
    <n v="136269"/>
    <n v="110140"/>
    <n v="117293"/>
    <n v="134344"/>
    <n v="79589"/>
    <n v="76079"/>
  </r>
  <r>
    <n v="2017"/>
    <n v="374"/>
    <s v="0R02-030"/>
    <s v="Harney County"/>
    <s v="Active"/>
    <s v="Rural Reporter"/>
    <s v="Burns"/>
    <x v="1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n v="26345"/>
    <n v="25159"/>
    <n v="24497"/>
    <n v="27708"/>
    <n v="37314"/>
    <n v="18280"/>
    <n v="21813"/>
    <n v="36720"/>
    <n v="41664"/>
    <n v="45502"/>
    <n v="41042"/>
  </r>
  <r>
    <n v="2017"/>
    <n v="375"/>
    <s v="0R02-018"/>
    <s v="Columbia County(Columbia County Rider Transportation)"/>
    <s v="Active"/>
    <s v="Rural Reporter"/>
    <s v="St. Helens"/>
    <x v="1"/>
    <n v="2010"/>
    <x v="9"/>
    <x v="8"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n v="66554"/>
    <n v="83983"/>
    <n v="68877"/>
    <n v="68062"/>
  </r>
  <r>
    <n v="2017"/>
    <n v="375"/>
    <s v="0R02-018"/>
    <s v="Columbia County(Columbia County Rider Transportation)"/>
    <s v="Active"/>
    <s v="Rural Reporter"/>
    <s v="St. Helens"/>
    <x v="1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n v="18800"/>
    <n v="29221"/>
    <n v="34363"/>
    <n v="35562"/>
    <n v="26181"/>
    <n v="18625"/>
    <n v="13966"/>
    <n v="11120"/>
    <n v="16757"/>
    <n v="15817"/>
    <n v="15726"/>
  </r>
  <r>
    <n v="2017"/>
    <n v="375"/>
    <s v="0R02-018"/>
    <s v="Columbia County(Columbia County Rider Transportation)"/>
    <s v="Active"/>
    <s v="Rural Reporter"/>
    <s v="St. Helens"/>
    <x v="1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20233"/>
    <n v="32628"/>
    <n v="85695"/>
    <n v="74319"/>
    <n v="83700"/>
    <n v="86352"/>
    <n v="92655"/>
    <n v="9486"/>
    <n v="9494"/>
    <n v="7653"/>
    <n v="10590"/>
  </r>
  <r>
    <n v="2017"/>
    <n v="376"/>
    <s v="0R02-022"/>
    <s v="Ride Connection, Inc."/>
    <s v="Active"/>
    <s v="Full Reporter"/>
    <s v="Portland"/>
    <x v="1"/>
    <n v="2010"/>
    <x v="5"/>
    <x v="5"/>
    <n v="524"/>
    <n v="1849898"/>
    <s v="Existing 2017"/>
    <s v="DR"/>
    <s v="DO"/>
    <s v="Operating"/>
    <m/>
    <m/>
    <m/>
    <m/>
    <m/>
    <m/>
    <m/>
    <m/>
    <m/>
    <m/>
    <m/>
    <m/>
    <m/>
    <m/>
    <m/>
    <m/>
    <n v="11797"/>
    <s v=""/>
    <s v=""/>
    <n v="28"/>
    <n v="130"/>
    <s v=""/>
    <s v=""/>
    <n v="59062"/>
    <n v="63017"/>
    <n v="17276"/>
    <n v="77410"/>
  </r>
  <r>
    <n v="2017"/>
    <n v="376"/>
    <s v="0R02-022"/>
    <s v="Ride Connection, Inc."/>
    <s v="Active"/>
    <s v="Full Reporter"/>
    <s v="Portland"/>
    <x v="1"/>
    <n v="2010"/>
    <x v="5"/>
    <x v="5"/>
    <n v="524"/>
    <n v="1849898"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25856"/>
    <n v="50128"/>
  </r>
  <r>
    <n v="2017"/>
    <n v="376"/>
    <s v="0R02-022"/>
    <s v="Ride Connection, Inc."/>
    <s v="Active"/>
    <s v="Full Reporter"/>
    <s v="Portland"/>
    <x v="1"/>
    <n v="2010"/>
    <x v="5"/>
    <x v="5"/>
    <n v="524"/>
    <n v="1849898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843"/>
    <n v="112031"/>
  </r>
  <r>
    <n v="2017"/>
    <n v="377"/>
    <s v="0R02-024"/>
    <s v="City of Lebanon"/>
    <s v="Active"/>
    <s v="Rural Reporter"/>
    <s v="Lebanon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3719"/>
    <n v="16149"/>
    <n v="15565"/>
    <n v="14219"/>
    <n v="14412"/>
    <n v="18511"/>
    <n v="19358"/>
    <n v="19612"/>
    <n v="20111"/>
    <n v="19744"/>
    <n v="20945"/>
  </r>
  <r>
    <n v="2017"/>
    <n v="378"/>
    <s v="0R04-006"/>
    <s v="Central Area Rural Transit System, Inc.(CARTS)"/>
    <s v="Active"/>
    <s v="Rural Reporter"/>
    <s v="Soldotna"/>
    <x v="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21268"/>
    <n v="23958"/>
    <n v="45716"/>
    <n v="31033"/>
    <n v="25037"/>
    <n v="55454"/>
    <n v="41154"/>
    <n v="32072"/>
    <n v="32297"/>
    <n v="24889"/>
  </r>
  <r>
    <n v="2017"/>
    <n v="378"/>
    <s v="0R04-006"/>
    <s v="Central Area Rural Transit System, Inc.(CARTS)"/>
    <s v="Active"/>
    <s v="Rural Reporter"/>
    <s v="Soldotna"/>
    <x v="3"/>
    <n v="2010"/>
    <x v="9"/>
    <x v="8"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n v="39817"/>
    <s v=""/>
    <s v=""/>
    <s v=""/>
    <n v="9086"/>
    <n v="9040"/>
    <n v="11311"/>
  </r>
  <r>
    <n v="2017"/>
    <n v="382"/>
    <s v="0R04-010"/>
    <s v="Inter-Island Ferry Authority(IFA)"/>
    <s v="Active"/>
    <s v="Rural Reporter"/>
    <s v="Klawock"/>
    <x v="3"/>
    <n v="2010"/>
    <x v="9"/>
    <x v="8"/>
    <m/>
    <m/>
    <s v="Existing 2017"/>
    <s v="FB"/>
    <s v="DO"/>
    <s v="Operating"/>
    <m/>
    <m/>
    <m/>
    <m/>
    <m/>
    <m/>
    <m/>
    <m/>
    <m/>
    <m/>
    <m/>
    <m/>
    <m/>
    <m/>
    <m/>
    <m/>
    <s v=""/>
    <s v=""/>
    <s v=""/>
    <s v=""/>
    <n v="51575"/>
    <n v="47884"/>
    <n v="43179"/>
    <n v="45886"/>
    <n v="43379"/>
    <n v="44916"/>
    <n v="43953"/>
  </r>
  <r>
    <n v="2017"/>
    <n v="382"/>
    <s v="0R04-010"/>
    <s v="Inter-Island Ferry Authority(IFA)"/>
    <s v="Active"/>
    <s v="Rural Reporter"/>
    <s v="Klawock"/>
    <x v="3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n v="46456"/>
    <n v="50498"/>
    <s v=""/>
    <s v=""/>
    <s v=""/>
    <s v=""/>
    <s v=""/>
    <s v=""/>
    <s v=""/>
    <m/>
  </r>
  <r>
    <n v="2017"/>
    <n v="382"/>
    <s v="0R04-010"/>
    <s v="Inter-Island Ferry Authority(IFA)"/>
    <s v="Active"/>
    <s v="Rural Reporter"/>
    <s v="Klawock"/>
    <x v="3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n v="52000"/>
    <s v=""/>
    <s v=""/>
    <s v=""/>
    <s v=""/>
    <s v=""/>
    <s v=""/>
    <m/>
  </r>
  <r>
    <n v="2017"/>
    <n v="383"/>
    <s v="0R03-001"/>
    <s v="Columbia County Public Transportation(CCPT)"/>
    <s v="Active"/>
    <s v="Rural Reporter"/>
    <s v="Dayton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1100"/>
    <n v="36720"/>
    <n v="41630"/>
    <n v="53063"/>
    <n v="49671"/>
    <n v="48425"/>
    <n v="52962"/>
    <n v="50633"/>
    <n v="46573"/>
    <n v="46561"/>
    <n v="48748"/>
  </r>
  <r>
    <n v="2017"/>
    <n v="383"/>
    <s v="0R03-001"/>
    <s v="Columbia County Public Transportation(CCPT)"/>
    <s v="Active"/>
    <s v="Rural Reporter"/>
    <s v="Dayton"/>
    <x v="0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n v="20781"/>
    <n v="16036"/>
    <n v="32001"/>
    <n v="34426"/>
    <n v="37451"/>
    <n v="31370"/>
    <n v="30594"/>
    <n v="27691"/>
    <n v="20423"/>
    <n v="15576"/>
    <n v="10621"/>
  </r>
  <r>
    <n v="2016"/>
    <n v="385"/>
    <s v="0R01-022"/>
    <s v="Franklin County Medical Center"/>
    <s v="Inactive"/>
    <s v="Rural Reporter"/>
    <m/>
    <x v="2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785"/>
    <n v="1476"/>
    <n v="1888"/>
    <n v="1799"/>
    <m/>
  </r>
  <r>
    <n v="2017"/>
    <n v="386"/>
    <s v="0R03-024"/>
    <s v="Special Mobility Services"/>
    <s v="Active"/>
    <s v="Rural Reporter"/>
    <s v="Portland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608"/>
    <n v="24568"/>
    <n v="18625"/>
    <n v="1911"/>
    <n v="4392"/>
    <n v="3009"/>
    <n v="3967"/>
    <n v="3598"/>
    <n v="2947"/>
    <n v="2882"/>
    <n v="3361"/>
  </r>
  <r>
    <n v="2017"/>
    <n v="386"/>
    <s v="0R03-024"/>
    <s v="Special Mobility Services"/>
    <s v="Active"/>
    <s v="Rural Reporter"/>
    <s v="Portland"/>
    <x v="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5286"/>
    <n v="13302"/>
    <n v="18961"/>
    <n v="19004"/>
    <n v="12485"/>
    <n v="13007"/>
    <n v="11705"/>
    <n v="10649"/>
    <n v="10214"/>
    <n v="9586"/>
    <n v="10118"/>
  </r>
  <r>
    <n v="2017"/>
    <n v="387"/>
    <s v="0R04-016"/>
    <s v="City of Bethel"/>
    <s v="Active"/>
    <s v="Rural Reporter"/>
    <s v="Bethel"/>
    <x v="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24259"/>
    <n v="26321"/>
    <n v="13452"/>
    <n v="17815"/>
    <n v="19355"/>
    <n v="21707"/>
    <n v="22064"/>
  </r>
  <r>
    <n v="2017"/>
    <n v="389"/>
    <s v="0R02-017"/>
    <s v="City of Sandy(SAM)"/>
    <s v="Active"/>
    <s v="Rural Reporter"/>
    <s v="Sandy"/>
    <x v="1"/>
    <n v="2010"/>
    <x v="9"/>
    <x v="8"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n v="178463"/>
    <n v="188672"/>
    <n v="181854"/>
    <n v="153514"/>
    <n v="118510"/>
    <n v="108215"/>
    <n v="105976"/>
  </r>
  <r>
    <n v="2017"/>
    <n v="389"/>
    <s v="0R02-017"/>
    <s v="City of Sandy(SAM)"/>
    <s v="Active"/>
    <s v="Rural Reporter"/>
    <s v="Sandy"/>
    <x v="1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n v="4604"/>
    <n v="14934"/>
    <n v="14412"/>
    <n v="16733"/>
    <n v="20493"/>
    <n v="50144"/>
    <n v="18699"/>
    <n v="16931"/>
    <n v="17761"/>
    <n v="16335"/>
    <n v="15251"/>
  </r>
  <r>
    <n v="2017"/>
    <n v="389"/>
    <s v="0R02-017"/>
    <s v="City of Sandy(SAM)"/>
    <s v="Active"/>
    <s v="Rural Reporter"/>
    <s v="Sandy"/>
    <x v="1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207165"/>
    <n v="247556"/>
    <n v="265402"/>
    <n v="231768"/>
    <n v="44615"/>
    <n v="47170"/>
    <n v="45463"/>
    <s v=""/>
    <s v=""/>
    <s v=""/>
    <m/>
  </r>
  <r>
    <n v="2017"/>
    <n v="391"/>
    <s v="0R04-005"/>
    <s v="City and Borough of Juneau(Capital Transit)"/>
    <s v="Active"/>
    <s v="Rural Reporter"/>
    <s v="Juneau"/>
    <x v="3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n v="23306"/>
    <n v="21349"/>
    <n v="31286"/>
    <s v=""/>
    <s v=""/>
    <s v=""/>
    <s v=""/>
    <n v="31292"/>
    <n v="34695"/>
    <n v="31912"/>
  </r>
  <r>
    <n v="2017"/>
    <n v="391"/>
    <s v="0R04-005"/>
    <s v="City and Borough of Juneau(Capital Transit)"/>
    <s v="Active"/>
    <s v="Rural Reporter"/>
    <s v="Juneau"/>
    <x v="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234155"/>
    <n v="1235530"/>
    <n v="1235530"/>
    <n v="1229161"/>
    <n v="1226894"/>
    <n v="1281718"/>
    <n v="1249160"/>
    <n v="1171850"/>
    <n v="1121020"/>
    <n v="1056521"/>
    <n v="1008978"/>
  </r>
  <r>
    <n v="2017"/>
    <n v="396"/>
    <s v="0R02-009"/>
    <s v="Mid-Columbia Council of Governments(The Link)"/>
    <s v="Active"/>
    <s v="Rural Reporter"/>
    <s v="The Dalles"/>
    <x v="1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772"/>
    <n v="824"/>
    <n v="697"/>
    <n v="629"/>
  </r>
  <r>
    <n v="2017"/>
    <n v="396"/>
    <s v="0R02-009"/>
    <s v="Mid-Columbia Council of Governments(The Link)"/>
    <s v="Active"/>
    <s v="Rural Reporter"/>
    <s v="The Dalles"/>
    <x v="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1494"/>
    <n v="23779"/>
    <n v="25351"/>
    <n v="24593"/>
    <n v="27579"/>
    <n v="24459"/>
    <n v="23043"/>
    <n v="20762"/>
    <n v="20344"/>
    <n v="18999"/>
    <n v="20308"/>
  </r>
  <r>
    <n v="2017"/>
    <n v="396"/>
    <s v="0R02-009"/>
    <s v="Mid-Columbia Council of Governments(The Link)"/>
    <s v="Active"/>
    <s v="Rural Reporter"/>
    <s v="The Dalles"/>
    <x v="1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n v="158"/>
    <n v="202"/>
    <n v="399"/>
    <n v="498"/>
    <n v="505"/>
    <s v=""/>
    <s v=""/>
    <s v=""/>
    <m/>
  </r>
  <r>
    <n v="2017"/>
    <n v="398"/>
    <m/>
    <s v="Coastal Community Action Program"/>
    <s v="Active"/>
    <s v="Rural Reporter"/>
    <s v="Aberdeen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4796"/>
    <n v="4022"/>
    <n v="5129"/>
    <n v="5269"/>
  </r>
  <r>
    <n v="2017"/>
    <n v="399"/>
    <m/>
    <s v="Sunshine Transit Coalition"/>
    <s v="Active"/>
    <s v="Rural Reporter"/>
    <s v="Talkeetna"/>
    <x v="3"/>
    <n v="2010"/>
    <x v="9"/>
    <x v="8"/>
    <m/>
    <m/>
    <s v="New in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8694"/>
  </r>
  <r>
    <n v="2017"/>
    <n v="399"/>
    <m/>
    <s v="Sunshine Transit Coalition"/>
    <s v="Active"/>
    <s v="Rural Reporter"/>
    <s v="Talkeetna"/>
    <x v="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6269"/>
    <n v="9565"/>
    <n v="12986"/>
    <n v="7941"/>
  </r>
  <r>
    <n v="2017"/>
    <n v="400"/>
    <m/>
    <s v="Gwichyaa Zhee Tribal Transit Service"/>
    <s v="Active"/>
    <s v="Reduced Reporter"/>
    <s v="Fort Yukon"/>
    <x v="3"/>
    <n v="2010"/>
    <x v="10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6141"/>
    <n v="7162"/>
    <n v="10183"/>
  </r>
  <r>
    <n v="2017"/>
    <n v="401"/>
    <m/>
    <s v="Lower Elwha Klallam Tribe(LEKT)"/>
    <s v="Active"/>
    <s v="Reduced Reporter"/>
    <s v="Port Angeles"/>
    <x v="0"/>
    <n v="2010"/>
    <x v="2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104"/>
    <n v="1028"/>
    <n v="848"/>
  </r>
  <r>
    <n v="2017"/>
    <n v="402"/>
    <m/>
    <s v="City of Driggs(DR)"/>
    <s v="Active"/>
    <s v="Rural Reporter"/>
    <s v="Driggs"/>
    <x v="2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20076"/>
    <n v="14730"/>
    <n v="20184"/>
  </r>
  <r>
    <n v="2017"/>
    <n v="403"/>
    <m/>
    <s v="Lemhi Ride"/>
    <s v="Active"/>
    <s v="Rural Reporter"/>
    <s v="Salmon"/>
    <x v="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4502"/>
    <n v="10722"/>
    <n v="10614"/>
  </r>
  <r>
    <n v="2017"/>
    <n v="404"/>
    <m/>
    <s v="Shoshone County"/>
    <s v="Active"/>
    <s v="Rural Reporter"/>
    <s v="Wallace"/>
    <x v="2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018"/>
    <n v="2528"/>
    <n v="1788"/>
  </r>
  <r>
    <n v="2017"/>
    <n v="404"/>
    <m/>
    <s v="Shoshone County"/>
    <s v="Active"/>
    <s v="Rural Reporter"/>
    <s v="Wallace"/>
    <x v="2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1460"/>
    <n v="16130"/>
    <n v="15507"/>
  </r>
  <r>
    <n v="2017"/>
    <n v="405"/>
    <m/>
    <s v="Okanogan Transit"/>
    <s v="Active"/>
    <s v="Rural Reporter"/>
    <s v="Omak"/>
    <x v="0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31440"/>
    <n v="28150"/>
    <n v="7970"/>
  </r>
  <r>
    <n v="2017"/>
    <n v="405"/>
    <m/>
    <s v="Okanogan Transit"/>
    <s v="Active"/>
    <s v="Rural Reporter"/>
    <s v="Omak"/>
    <x v="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0669"/>
    <n v="30495"/>
    <n v="43269"/>
  </r>
  <r>
    <n v="2017"/>
    <n v="405"/>
    <m/>
    <s v="Okanogan Transit"/>
    <s v="Active"/>
    <s v="Rural Reporter"/>
    <s v="Omak"/>
    <x v="0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0"/>
    <s v=""/>
    <s v=""/>
    <n v="1855"/>
    <n v="7054"/>
  </r>
  <r>
    <n v="2017"/>
    <n v="406"/>
    <m/>
    <s v="Smith6 LLC (Provide-A-Ride)"/>
    <s v="Active"/>
    <s v="Rural Reporter"/>
    <s v="Wenatchee"/>
    <x v="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4553"/>
    <n v="4257"/>
    <n v="4306"/>
  </r>
  <r>
    <n v="2017"/>
    <n v="407"/>
    <m/>
    <s v="Muckleshoot Indian Tribe(MIT)"/>
    <s v="Active"/>
    <s v="Reduced Reporter"/>
    <s v="Auburn"/>
    <x v="0"/>
    <n v="2010"/>
    <x v="0"/>
    <x v="0"/>
    <n v="1010"/>
    <n v="3059393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378"/>
  </r>
  <r>
    <n v="2017"/>
    <n v="407"/>
    <m/>
    <s v="Muckleshoot Indian Tribe(MIT)"/>
    <s v="Active"/>
    <s v="Reduced Reporter"/>
    <s v="Auburn"/>
    <x v="0"/>
    <n v="2010"/>
    <x v="0"/>
    <x v="0"/>
    <n v="1010"/>
    <n v="3059393"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26674"/>
  </r>
  <r>
    <n v="2017"/>
    <n v="414"/>
    <m/>
    <s v="Ninilchik Village(NTC)"/>
    <s v="Active"/>
    <s v="Reduced Reporter"/>
    <s v="Ninilchik"/>
    <x v="3"/>
    <n v="2010"/>
    <x v="10"/>
    <x v="2"/>
    <n v="0"/>
    <n v="0"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2"/>
  </r>
  <r>
    <n v="2017"/>
    <n v="415"/>
    <m/>
    <s v="Ada County Highway District Commuteride(ACHD CR)"/>
    <s v="Active"/>
    <s v="Full Reporter"/>
    <s v="Boise"/>
    <x v="2"/>
    <n v="2010"/>
    <x v="7"/>
    <x v="6"/>
    <n v="134"/>
    <n v="349684"/>
    <s v="New in 2017"/>
    <s v="VP"/>
    <s v="DO"/>
    <s v="Operating"/>
    <m/>
    <m/>
    <m/>
    <m/>
    <m/>
    <m/>
    <m/>
    <m/>
    <m/>
    <m/>
    <m/>
    <m/>
    <m/>
    <m/>
    <m/>
    <m/>
    <m/>
    <m/>
    <m/>
    <m/>
    <m/>
    <m/>
    <n v="0"/>
    <m/>
    <m/>
    <m/>
    <n v="180757"/>
  </r>
  <r>
    <n v="2017"/>
    <n v="416"/>
    <m/>
    <s v="Boise State University(BSU)"/>
    <s v="Active"/>
    <s v="Reduced Reporter"/>
    <s v="Boise"/>
    <x v="2"/>
    <n v="2010"/>
    <x v="7"/>
    <x v="6"/>
    <n v="134"/>
    <n v="349684"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63575"/>
  </r>
  <r>
    <n v="2017"/>
    <n v="417"/>
    <m/>
    <s v="Quileute Tribe Community Shuttle"/>
    <s v="Active"/>
    <s v="Reduced Reporter"/>
    <s v="La Push"/>
    <x v="0"/>
    <n v="2010"/>
    <x v="2"/>
    <x v="2"/>
    <n v="0"/>
    <n v="0"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4116"/>
  </r>
  <r>
    <n v="2017"/>
    <n v="10001"/>
    <n v="1001"/>
    <s v="Rhode Island Public Transit Authority(RIPTA)"/>
    <s v="Active"/>
    <s v="Full Reporter"/>
    <s v="Providence"/>
    <x v="4"/>
    <n v="2010"/>
    <x v="33"/>
    <x v="30"/>
    <n v="545"/>
    <n v="1190956"/>
    <s v="Existing 2017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01"/>
    <n v="1001"/>
    <s v="Rhode Island Public Transit Authority(RIPTA)"/>
    <s v="Active"/>
    <s v="Full Reporter"/>
    <s v="Providence"/>
    <x v="4"/>
    <n v="2010"/>
    <x v="33"/>
    <x v="30"/>
    <n v="545"/>
    <n v="1190956"/>
    <s v="Existing 2017"/>
    <s v="DR"/>
    <s v="DO"/>
    <s v="Operating"/>
    <s v=""/>
    <s v=""/>
    <s v=""/>
    <s v=""/>
    <s v=""/>
    <s v=""/>
    <s v=""/>
    <s v=""/>
    <s v=""/>
    <s v=""/>
    <s v=""/>
    <n v="37662"/>
    <n v="247388"/>
    <n v="521813"/>
    <n v="491448"/>
    <n v="486347"/>
    <n v="483916"/>
    <n v="476004"/>
    <n v="441090"/>
    <n v="435582"/>
    <n v="441392"/>
    <n v="482213"/>
    <n v="474226"/>
    <n v="431690"/>
    <n v="325446"/>
    <n v="318935"/>
    <n v="328065"/>
  </r>
  <r>
    <n v="2017"/>
    <n v="10001"/>
    <n v="1001"/>
    <s v="Rhode Island Public Transit Authority(RIPTA)"/>
    <s v="Active"/>
    <s v="Full Reporter"/>
    <s v="Providence"/>
    <x v="4"/>
    <n v="2010"/>
    <x v="33"/>
    <x v="30"/>
    <n v="545"/>
    <n v="1190956"/>
    <s v="Existing 2017"/>
    <s v="DR"/>
    <s v="PT"/>
    <s v="Discontinued"/>
    <s v=""/>
    <s v=""/>
    <s v=""/>
    <s v=""/>
    <n v="14883"/>
    <n v="22782"/>
    <n v="35126"/>
    <n v="551724"/>
    <n v="668451"/>
    <s v=""/>
    <s v=""/>
    <s v=""/>
    <n v="492643"/>
    <n v="208208"/>
    <n v="198414"/>
    <n v="195246"/>
    <n v="206516"/>
    <n v="194359"/>
    <n v="149773"/>
    <n v="67061"/>
    <n v="67084"/>
    <n v="78074"/>
    <n v="84464"/>
    <n v="86365"/>
    <n v="39180"/>
    <n v="12138"/>
    <m/>
  </r>
  <r>
    <n v="2017"/>
    <n v="10001"/>
    <n v="1001"/>
    <s v="Rhode Island Public Transit Authority(RIPTA)"/>
    <s v="Active"/>
    <s v="Full Reporter"/>
    <s v="Providence"/>
    <x v="4"/>
    <n v="2010"/>
    <x v="33"/>
    <x v="30"/>
    <n v="545"/>
    <n v="1190956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4232"/>
    <n v="133058"/>
    <n v="146028"/>
    <n v="139600"/>
    <n v="150397"/>
    <n v="38105"/>
    <n v="42556"/>
    <n v="34064"/>
  </r>
  <r>
    <n v="2017"/>
    <n v="10001"/>
    <n v="1001"/>
    <s v="Rhode Island Public Transit Authority(RIPTA)"/>
    <s v="Active"/>
    <s v="Full Reporter"/>
    <s v="Providence"/>
    <x v="4"/>
    <n v="2010"/>
    <x v="33"/>
    <x v="30"/>
    <n v="545"/>
    <n v="1190956"/>
    <s v="Existing 2017"/>
    <s v="MB"/>
    <s v="DO"/>
    <s v="Operating"/>
    <n v="16255089"/>
    <n v="14371351"/>
    <n v="14442057"/>
    <n v="14432662"/>
    <n v="14903166"/>
    <n v="14691908.4"/>
    <n v="15600628"/>
    <n v="13923624"/>
    <n v="15084468"/>
    <n v="15931860"/>
    <n v="14220775"/>
    <n v="14092820"/>
    <n v="16265825"/>
    <n v="16439168"/>
    <n v="18612675"/>
    <n v="19382981"/>
    <n v="20621005"/>
    <n v="21061741"/>
    <n v="19819547"/>
    <n v="19543988"/>
    <n v="19463820"/>
    <n v="19762912"/>
    <n v="19785010"/>
    <n v="19780040"/>
    <n v="18074129"/>
    <n v="17813105"/>
    <n v="16239062"/>
  </r>
  <r>
    <n v="2017"/>
    <n v="10001"/>
    <n v="1001"/>
    <s v="Rhode Island Public Transit Authority(RIPTA)"/>
    <s v="Active"/>
    <s v="Full Reporter"/>
    <s v="Providence"/>
    <x v="4"/>
    <n v="2010"/>
    <x v="33"/>
    <x v="30"/>
    <n v="545"/>
    <n v="1190956"/>
    <s v="New in 2017"/>
    <s v="VP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728"/>
  </r>
  <r>
    <n v="2017"/>
    <n v="10002"/>
    <n v="1002"/>
    <s v="Manchester Transit Authority(MTA)"/>
    <s v="Active"/>
    <s v="Reduced Reporter"/>
    <s v="Manchester"/>
    <x v="5"/>
    <n v="2010"/>
    <x v="34"/>
    <x v="31"/>
    <n v="86"/>
    <n v="158377"/>
    <s v="Existing 2017"/>
    <s v="DR"/>
    <s v="DO"/>
    <s v="Operating"/>
    <n v="6251"/>
    <n v="5987"/>
    <s v=""/>
    <n v="0"/>
    <n v="8636"/>
    <n v="9410"/>
    <n v="9488"/>
    <n v="7976"/>
    <n v="7168"/>
    <n v="6004"/>
    <n v="6860"/>
    <n v="6540"/>
    <n v="14780"/>
    <n v="21574"/>
    <n v="11146"/>
    <n v="10311"/>
    <n v="11688"/>
    <n v="12132"/>
    <n v="11645"/>
    <n v="13687"/>
    <n v="14570"/>
    <n v="14234"/>
    <n v="13366"/>
    <n v="13218"/>
    <n v="8876"/>
    <n v="9109"/>
    <n v="10944"/>
  </r>
  <r>
    <n v="2017"/>
    <n v="10002"/>
    <n v="1002"/>
    <s v="Manchester Transit Authority(MTA)"/>
    <s v="Active"/>
    <s v="Reduced Reporter"/>
    <s v="Manchester"/>
    <x v="5"/>
    <n v="2010"/>
    <x v="34"/>
    <x v="31"/>
    <n v="86"/>
    <n v="158377"/>
    <s v="Existing 2017"/>
    <s v="MB"/>
    <s v="DO"/>
    <s v="Operating"/>
    <n v="588856"/>
    <n v="581129"/>
    <s v=""/>
    <n v="0"/>
    <n v="443496"/>
    <n v="475666"/>
    <n v="515820"/>
    <n v="490132"/>
    <n v="432632"/>
    <n v="438353"/>
    <n v="379943"/>
    <n v="378387"/>
    <n v="380585"/>
    <n v="383025"/>
    <n v="412386"/>
    <n v="443986"/>
    <n v="456166"/>
    <n v="475311"/>
    <n v="531961"/>
    <n v="446902"/>
    <n v="461564"/>
    <n v="427204"/>
    <n v="442233"/>
    <n v="485076"/>
    <n v="491699"/>
    <n v="484532"/>
    <n v="448196"/>
  </r>
  <r>
    <n v="2017"/>
    <n v="10003"/>
    <n v="1003"/>
    <s v="Massachusetts Bay Transportation Authority(MBTA)"/>
    <s v="Active"/>
    <s v="Full Reporter"/>
    <s v="Boston"/>
    <x v="6"/>
    <n v="2010"/>
    <x v="35"/>
    <x v="32"/>
    <n v="1873"/>
    <n v="4181019"/>
    <s v="Existing 2017"/>
    <s v="CR"/>
    <s v="DO"/>
    <s v="Discontinued"/>
    <s v=""/>
    <n v="19949255"/>
    <n v="21595853"/>
    <n v="23280075"/>
    <n v="25495214"/>
    <s v=""/>
    <s v=""/>
    <n v="31348078"/>
    <n v="35873060"/>
    <n v="36416816"/>
    <n v="36992648"/>
    <n v="39266885"/>
    <n v="40570102"/>
    <n v="39965738"/>
    <n v="37890179"/>
    <n v="37797601"/>
    <n v="38815838"/>
    <s v=""/>
    <s v=""/>
    <s v=""/>
    <s v=""/>
    <s v=""/>
    <s v=""/>
    <n v="0"/>
    <s v=""/>
    <m/>
    <m/>
  </r>
  <r>
    <n v="2017"/>
    <n v="10003"/>
    <n v="1003"/>
    <s v="Massachusetts Bay Transportation Authority(MBTA)"/>
    <s v="Active"/>
    <s v="Full Reporter"/>
    <s v="Boston"/>
    <x v="6"/>
    <n v="2010"/>
    <x v="35"/>
    <x v="32"/>
    <n v="1873"/>
    <n v="4181019"/>
    <s v="Existing 2017"/>
    <s v="CR"/>
    <s v="PT"/>
    <s v="Operating"/>
    <s v=""/>
    <s v=""/>
    <s v=""/>
    <s v=""/>
    <s v=""/>
    <n v="26978444"/>
    <n v="27813050"/>
    <s v=""/>
    <s v=""/>
    <s v=""/>
    <s v=""/>
    <s v=""/>
    <s v=""/>
    <s v=""/>
    <s v=""/>
    <s v=""/>
    <s v=""/>
    <n v="39207383"/>
    <n v="40582915"/>
    <n v="36909924"/>
    <n v="36212904"/>
    <n v="36083946"/>
    <n v="35228830"/>
    <n v="35251719"/>
    <n v="32869874"/>
    <n v="33830904"/>
    <n v="33949637"/>
  </r>
  <r>
    <n v="2017"/>
    <n v="10003"/>
    <n v="1003"/>
    <s v="Massachusetts Bay Transportation Authority(MBTA)"/>
    <s v="Active"/>
    <s v="Full Reporter"/>
    <s v="Boston"/>
    <x v="6"/>
    <n v="2010"/>
    <x v="35"/>
    <x v="32"/>
    <n v="1873"/>
    <n v="4181019"/>
    <s v="Existing 2017"/>
    <s v="DR"/>
    <s v="PT"/>
    <s v="Operating"/>
    <n v="405796"/>
    <n v="459120"/>
    <n v="398203"/>
    <n v="606149"/>
    <n v="807255"/>
    <n v="933368"/>
    <n v="1056592"/>
    <n v="1168052"/>
    <n v="1129674"/>
    <n v="1055815"/>
    <n v="1050635"/>
    <n v="1097108"/>
    <n v="1178119"/>
    <n v="1309436"/>
    <n v="1335706"/>
    <n v="1458824"/>
    <n v="1584382"/>
    <n v="1764113"/>
    <n v="1983489"/>
    <n v="2095998"/>
    <n v="2359966"/>
    <n v="2609447"/>
    <n v="2108870"/>
    <n v="2123810"/>
    <n v="2149718"/>
    <n v="2187785"/>
    <n v="1985115"/>
  </r>
  <r>
    <n v="2017"/>
    <n v="10003"/>
    <n v="1003"/>
    <s v="Massachusetts Bay Transportation Authority(MBTA)"/>
    <s v="Active"/>
    <s v="Full Reporter"/>
    <s v="Boston"/>
    <x v="6"/>
    <n v="2010"/>
    <x v="35"/>
    <x v="32"/>
    <n v="1873"/>
    <n v="4181019"/>
    <s v="Existing 2017"/>
    <s v="FB"/>
    <s v="PT"/>
    <s v="Operating"/>
    <n v="781676"/>
    <n v="405396"/>
    <n v="407252"/>
    <n v="811821"/>
    <n v="864675"/>
    <n v="940516"/>
    <n v="822386"/>
    <n v="834636"/>
    <n v="1306173"/>
    <n v="1424518"/>
    <n v="1459699"/>
    <n v="1365254"/>
    <n v="1469354"/>
    <n v="1312506"/>
    <n v="1280672"/>
    <n v="1312723"/>
    <n v="1390532"/>
    <n v="1277712"/>
    <n v="1209478"/>
    <n v="1290556"/>
    <n v="1309219"/>
    <n v="1399652"/>
    <n v="1251763"/>
    <n v="1313181"/>
    <n v="1341397"/>
    <n v="1466612"/>
    <n v="1489508"/>
  </r>
  <r>
    <n v="2017"/>
    <n v="10003"/>
    <n v="1003"/>
    <s v="Massachusetts Bay Transportation Authority(MBTA)"/>
    <s v="Active"/>
    <s v="Full Reporter"/>
    <s v="Boston"/>
    <x v="6"/>
    <n v="2010"/>
    <x v="35"/>
    <x v="32"/>
    <n v="1873"/>
    <n v="4181019"/>
    <s v="Existing 2017"/>
    <s v="HR"/>
    <s v="DO"/>
    <s v="Operating"/>
    <n v="172236486"/>
    <n v="180672743"/>
    <n v="190329524"/>
    <n v="162673025"/>
    <n v="113490195"/>
    <n v="108570934"/>
    <n v="113714894"/>
    <n v="120284270"/>
    <n v="130914923"/>
    <n v="138259519"/>
    <n v="137233999"/>
    <n v="161282437"/>
    <n v="150159482"/>
    <n v="157502520"/>
    <n v="141994815"/>
    <n v="150705803"/>
    <n v="143666785"/>
    <n v="148625542"/>
    <n v="148684327"/>
    <n v="139039529"/>
    <n v="154048373"/>
    <n v="166961143"/>
    <n v="168720814"/>
    <n v="178462448"/>
    <n v="174943647"/>
    <n v="174517352"/>
    <n v="164102709"/>
  </r>
  <r>
    <n v="2017"/>
    <n v="10003"/>
    <n v="1003"/>
    <s v="Massachusetts Bay Transportation Authority(MBTA)"/>
    <s v="Active"/>
    <s v="Full Reporter"/>
    <s v="Boston"/>
    <x v="6"/>
    <n v="2010"/>
    <x v="35"/>
    <x v="32"/>
    <n v="1873"/>
    <n v="4181019"/>
    <s v="Existing 2017"/>
    <s v="LR"/>
    <s v="DO"/>
    <s v="Operating"/>
    <n v="22736039"/>
    <n v="24936982"/>
    <n v="26703669"/>
    <n v="108509439"/>
    <n v="71519074"/>
    <n v="69033185"/>
    <n v="66999658"/>
    <n v="70135715"/>
    <n v="71897831"/>
    <n v="73549312"/>
    <n v="75257769"/>
    <n v="73762927"/>
    <n v="72599034"/>
    <n v="70558126"/>
    <n v="73792625"/>
    <n v="80278013"/>
    <n v="70165550"/>
    <n v="73804333"/>
    <n v="70707186"/>
    <n v="65471593"/>
    <n v="74395590"/>
    <n v="74815969"/>
    <n v="70025292"/>
    <n v="72481671"/>
    <n v="60838627"/>
    <n v="64538406"/>
    <n v="62296430"/>
  </r>
  <r>
    <n v="2017"/>
    <n v="10003"/>
    <n v="1003"/>
    <s v="Massachusetts Bay Transportation Authority(MBTA)"/>
    <s v="Active"/>
    <s v="Full Reporter"/>
    <s v="Boston"/>
    <x v="6"/>
    <n v="2010"/>
    <x v="35"/>
    <x v="32"/>
    <n v="1873"/>
    <n v="4181019"/>
    <s v="Existing 2017"/>
    <s v="MB"/>
    <s v="DO"/>
    <s v="Operating"/>
    <n v="95809981"/>
    <n v="91874040"/>
    <n v="92211742"/>
    <n v="97558181"/>
    <n v="103850013"/>
    <n v="101254383"/>
    <n v="103925280"/>
    <n v="110632851"/>
    <n v="107913487"/>
    <n v="98584134"/>
    <n v="106546928"/>
    <n v="107216458"/>
    <n v="117635772"/>
    <n v="113768262"/>
    <n v="132689773"/>
    <n v="103116958"/>
    <n v="97496857"/>
    <n v="100950650"/>
    <n v="99570675"/>
    <n v="107071648"/>
    <n v="108919932"/>
    <n v="115340048"/>
    <n v="113514711"/>
    <n v="107867905"/>
    <n v="121594214"/>
    <n v="112957026"/>
    <n v="105457861"/>
  </r>
  <r>
    <n v="2017"/>
    <n v="10003"/>
    <n v="1003"/>
    <s v="Massachusetts Bay Transportation Authority(MBTA)"/>
    <s v="Active"/>
    <s v="Full Reporter"/>
    <s v="Boston"/>
    <x v="6"/>
    <n v="2010"/>
    <x v="35"/>
    <x v="32"/>
    <n v="1873"/>
    <n v="4181019"/>
    <s v="Existing 2017"/>
    <s v="MB"/>
    <s v="PT"/>
    <s v="Operating"/>
    <n v="2049494"/>
    <n v="2166251"/>
    <n v="2164605"/>
    <n v="2113572"/>
    <n v="2429556"/>
    <n v="2081314"/>
    <n v="1805883"/>
    <n v="1677860"/>
    <n v="2491295"/>
    <n v="2134302"/>
    <n v="2335704"/>
    <n v="1475316"/>
    <n v="1400075"/>
    <n v="1859847"/>
    <n v="1691584"/>
    <n v="1282250"/>
    <n v="1471579"/>
    <n v="1415946"/>
    <n v="1198638"/>
    <n v="1056358"/>
    <n v="986160"/>
    <n v="1128407"/>
    <n v="1189808"/>
    <n v="903216"/>
    <n v="885770"/>
    <n v="820494"/>
    <n v="868211"/>
  </r>
  <r>
    <n v="2017"/>
    <n v="10003"/>
    <n v="1003"/>
    <s v="Massachusetts Bay Transportation Authority(MBTA)"/>
    <s v="Active"/>
    <s v="Full Reporter"/>
    <s v="Boston"/>
    <x v="6"/>
    <n v="2010"/>
    <x v="35"/>
    <x v="32"/>
    <n v="1873"/>
    <n v="4181019"/>
    <s v="Existing 2017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080886"/>
    <n v="9979893"/>
    <n v="11371335"/>
    <n v="10538096"/>
  </r>
  <r>
    <n v="2017"/>
    <n v="10003"/>
    <n v="1003"/>
    <s v="Massachusetts Bay Transportation Authority(MBTA)"/>
    <s v="Active"/>
    <s v="Full Reporter"/>
    <s v="Boston"/>
    <x v="6"/>
    <n v="2010"/>
    <x v="35"/>
    <x v="32"/>
    <n v="1873"/>
    <n v="4181019"/>
    <s v="Existing 2017"/>
    <s v="TB"/>
    <s v="DO"/>
    <s v="Operating"/>
    <n v="3411895"/>
    <n v="3222534"/>
    <n v="3123129"/>
    <n v="3274751"/>
    <n v="3429434"/>
    <n v="3378436"/>
    <n v="3567693"/>
    <n v="3653868"/>
    <n v="3439372"/>
    <n v="3435917"/>
    <n v="3459913"/>
    <n v="3509426"/>
    <n v="3593268"/>
    <n v="3633864"/>
    <n v="4175492"/>
    <n v="4308558"/>
    <n v="2987468"/>
    <n v="3672921"/>
    <n v="3310893"/>
    <n v="3124729"/>
    <n v="2462167"/>
    <n v="3278237"/>
    <n v="3213890"/>
    <n v="1763602"/>
    <n v="1347733"/>
    <n v="1313820"/>
    <n v="1988765"/>
  </r>
  <r>
    <n v="2017"/>
    <n v="10004"/>
    <n v="1004"/>
    <s v="Brockton Area Transit Authority(BAT)"/>
    <s v="Active"/>
    <s v="Full Reporter"/>
    <s v="Brockton"/>
    <x v="6"/>
    <n v="2010"/>
    <x v="35"/>
    <x v="32"/>
    <n v="1873"/>
    <n v="4181019"/>
    <s v="Existing 2017"/>
    <s v="DR"/>
    <s v="PT"/>
    <s v="Operating"/>
    <n v="196300"/>
    <n v="168947"/>
    <n v="187663"/>
    <n v="192750"/>
    <n v="199431"/>
    <n v="194227"/>
    <n v="207396"/>
    <n v="209148"/>
    <n v="176932"/>
    <n v="244608"/>
    <n v="214701"/>
    <n v="222876"/>
    <n v="206199"/>
    <n v="214129"/>
    <n v="199890"/>
    <n v="192163"/>
    <n v="195960"/>
    <n v="200275"/>
    <n v="184548"/>
    <n v="201771"/>
    <n v="195646"/>
    <n v="196837"/>
    <n v="190983"/>
    <n v="192013"/>
    <n v="185754"/>
    <n v="183613"/>
    <n v="206568"/>
  </r>
  <r>
    <n v="2017"/>
    <n v="10004"/>
    <n v="1004"/>
    <s v="Brockton Area Transit Authority(BAT)"/>
    <s v="Active"/>
    <s v="Full Reporter"/>
    <s v="Brockton"/>
    <x v="6"/>
    <n v="2010"/>
    <x v="35"/>
    <x v="32"/>
    <n v="1873"/>
    <n v="4181019"/>
    <s v="Existing 2017"/>
    <s v="MB"/>
    <s v="PT"/>
    <s v="Operating"/>
    <n v="3566698"/>
    <n v="3574153"/>
    <n v="3510211"/>
    <n v="3660290"/>
    <n v="3951685"/>
    <n v="3443020"/>
    <n v="3437752"/>
    <n v="3500400"/>
    <n v="3319828"/>
    <n v="3332523"/>
    <n v="3360824"/>
    <n v="3064639"/>
    <n v="2719062"/>
    <n v="2610451"/>
    <n v="3020216"/>
    <n v="2714543"/>
    <n v="2711772"/>
    <n v="2680461"/>
    <n v="2847043"/>
    <n v="2899634"/>
    <n v="2930691"/>
    <n v="2917267"/>
    <n v="2860510"/>
    <n v="2852075"/>
    <n v="2845824"/>
    <n v="2852686"/>
    <n v="2720902"/>
  </r>
  <r>
    <n v="2017"/>
    <n v="10005"/>
    <n v="1005"/>
    <s v="Lowell Regional Transit Authority(LRTA)"/>
    <s v="Active"/>
    <s v="Full Reporter"/>
    <s v="Lowell"/>
    <x v="6"/>
    <n v="2010"/>
    <x v="35"/>
    <x v="32"/>
    <n v="1873"/>
    <n v="418101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34765"/>
    <n v="34750"/>
    <n v="34819"/>
    <n v="37494"/>
    <n v="42775"/>
    <n v="42969"/>
    <n v="48840"/>
    <n v="46290"/>
    <n v="53494"/>
    <n v="59063"/>
  </r>
  <r>
    <n v="2017"/>
    <n v="10005"/>
    <n v="1005"/>
    <s v="Lowell Regional Transit Authority(LRTA)"/>
    <s v="Active"/>
    <s v="Full Reporter"/>
    <s v="Lowell"/>
    <x v="6"/>
    <n v="2010"/>
    <x v="35"/>
    <x v="32"/>
    <n v="1873"/>
    <n v="4181019"/>
    <s v="Existing 2017"/>
    <s v="DR"/>
    <s v="PT"/>
    <s v="Operating"/>
    <n v="91911"/>
    <n v="90179"/>
    <n v="85873"/>
    <n v="85341"/>
    <n v="90172"/>
    <n v="96101"/>
    <n v="95348"/>
    <n v="104184"/>
    <n v="111230"/>
    <n v="131574"/>
    <n v="124068"/>
    <n v="123593"/>
    <n v="110466"/>
    <n v="99995"/>
    <n v="101372"/>
    <n v="104971"/>
    <n v="98685"/>
    <n v="61353"/>
    <n v="65622"/>
    <n v="64428"/>
    <n v="56503"/>
    <n v="56503"/>
    <n v="56948"/>
    <n v="54571"/>
    <n v="59393"/>
    <n v="56624"/>
    <n v="54853"/>
  </r>
  <r>
    <n v="2017"/>
    <n v="10005"/>
    <n v="1005"/>
    <s v="Lowell Regional Transit Authority(LRTA)"/>
    <s v="Active"/>
    <s v="Full Reporter"/>
    <s v="Lowell"/>
    <x v="6"/>
    <n v="2010"/>
    <x v="35"/>
    <x v="32"/>
    <n v="1873"/>
    <n v="4181019"/>
    <s v="Existing 2017"/>
    <s v="MB"/>
    <s v="DO"/>
    <s v="Discontinued"/>
    <n v="1051507"/>
    <n v="1028065"/>
    <n v="1296795"/>
    <n v="1372405"/>
    <n v="1423170"/>
    <n v="1465729"/>
    <n v="1563944"/>
    <n v="1568856"/>
    <n v="1617352"/>
    <n v="1680540"/>
    <n v="1696568"/>
    <n v="1690028"/>
    <n v="1553219"/>
    <n v="1458024"/>
    <n v="1417934"/>
    <n v="1297914"/>
    <n v="1253811"/>
    <n v="1308482"/>
    <n v="1404112"/>
    <s v=""/>
    <s v=""/>
    <s v=""/>
    <s v=""/>
    <n v="0"/>
    <s v=""/>
    <m/>
    <m/>
  </r>
  <r>
    <n v="2017"/>
    <n v="10005"/>
    <n v="1005"/>
    <s v="Lowell Regional Transit Authority(LRTA)"/>
    <s v="Active"/>
    <s v="Full Reporter"/>
    <s v="Lowell"/>
    <x v="6"/>
    <n v="2010"/>
    <x v="35"/>
    <x v="32"/>
    <n v="1873"/>
    <n v="418101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38893"/>
    <n v="1417561"/>
    <n v="1398381"/>
    <n v="1398381"/>
    <n v="1496175"/>
    <n v="1536250"/>
    <n v="1514841"/>
    <n v="1425640"/>
  </r>
  <r>
    <n v="2017"/>
    <n v="10006"/>
    <n v="1006"/>
    <s v="Southeastern Regional Transit Authority(SRTA)"/>
    <s v="Active"/>
    <s v="Full Reporter"/>
    <s v="New Bedford"/>
    <x v="6"/>
    <n v="2010"/>
    <x v="36"/>
    <x v="33"/>
    <n v="55"/>
    <n v="149443"/>
    <s v="Existing 2017"/>
    <s v="DR"/>
    <s v="DO"/>
    <s v="Discontinued"/>
    <n v="59263"/>
    <n v="69291"/>
    <n v="7727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06"/>
    <n v="1006"/>
    <s v="Southeastern Regional Transit Authority(SRTA)"/>
    <s v="Active"/>
    <s v="Full Reporter"/>
    <s v="New Bedford"/>
    <x v="6"/>
    <n v="2010"/>
    <x v="36"/>
    <x v="33"/>
    <n v="55"/>
    <n v="149443"/>
    <s v="Existing 2017"/>
    <s v="DR"/>
    <s v="PT"/>
    <s v="Operating"/>
    <s v=""/>
    <s v=""/>
    <s v=""/>
    <n v="88919"/>
    <s v=""/>
    <n v="71402"/>
    <n v="50814"/>
    <n v="77396"/>
    <n v="72849"/>
    <n v="77775"/>
    <n v="82746"/>
    <n v="74983"/>
    <n v="49444"/>
    <n v="53135"/>
    <n v="86545"/>
    <n v="91096"/>
    <n v="93072"/>
    <n v="89673"/>
    <n v="79463"/>
    <n v="92707"/>
    <n v="44661"/>
    <n v="43914"/>
    <n v="49557"/>
    <n v="49383"/>
    <n v="50002"/>
    <n v="59293"/>
    <n v="66061"/>
  </r>
  <r>
    <n v="2017"/>
    <n v="10006"/>
    <n v="1006"/>
    <s v="Southeastern Regional Transit Authority(SRTA)"/>
    <s v="Active"/>
    <s v="Full Reporter"/>
    <s v="New Bedford"/>
    <x v="6"/>
    <n v="2010"/>
    <x v="36"/>
    <x v="33"/>
    <n v="55"/>
    <n v="149443"/>
    <s v="Existing 2017"/>
    <s v="MB"/>
    <s v="DO"/>
    <s v="Discontinued"/>
    <n v="3789240"/>
    <n v="2509293"/>
    <n v="332103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06"/>
    <n v="1006"/>
    <s v="Southeastern Regional Transit Authority(SRTA)"/>
    <s v="Active"/>
    <s v="Full Reporter"/>
    <s v="New Bedford"/>
    <x v="6"/>
    <n v="2010"/>
    <x v="36"/>
    <x v="33"/>
    <n v="55"/>
    <n v="149443"/>
    <s v="Existing 2017"/>
    <s v="MB"/>
    <s v="PT"/>
    <s v="Operating"/>
    <s v=""/>
    <s v=""/>
    <s v=""/>
    <n v="3660261"/>
    <s v=""/>
    <n v="3449685"/>
    <n v="3374281"/>
    <n v="3274120"/>
    <n v="2624144"/>
    <n v="2525822"/>
    <n v="2362391"/>
    <n v="2270823"/>
    <n v="1917521"/>
    <n v="1778022"/>
    <n v="1610179"/>
    <n v="1566552"/>
    <n v="1577628"/>
    <n v="1611025"/>
    <n v="1661269"/>
    <n v="1796243"/>
    <n v="1683040"/>
    <n v="1900848"/>
    <n v="1980005"/>
    <n v="2360466"/>
    <n v="2609447"/>
    <n v="2733846"/>
    <n v="2668001"/>
  </r>
  <r>
    <n v="2017"/>
    <n v="10007"/>
    <n v="1007"/>
    <s v="Berkshire Regional Transit Authority(BRTA)"/>
    <s v="Active"/>
    <s v="Full Reporter"/>
    <s v="Pittsfield"/>
    <x v="6"/>
    <n v="2010"/>
    <x v="37"/>
    <x v="34"/>
    <n v="34"/>
    <n v="59124"/>
    <s v="Existing 2017"/>
    <s v="DR"/>
    <s v="PT"/>
    <s v="Operating"/>
    <n v="86982"/>
    <n v="79250"/>
    <n v="78260"/>
    <n v="74972"/>
    <n v="74091"/>
    <n v="0"/>
    <n v="0"/>
    <n v="0"/>
    <n v="0"/>
    <n v="0"/>
    <s v=""/>
    <n v="25176"/>
    <n v="50213"/>
    <n v="51920"/>
    <s v=""/>
    <n v="57692"/>
    <n v="53799"/>
    <n v="55152"/>
    <n v="95018"/>
    <n v="35679"/>
    <n v="29535"/>
    <n v="23319"/>
    <n v="22653"/>
    <n v="24303"/>
    <n v="25301"/>
    <n v="28055"/>
    <n v="26387"/>
  </r>
  <r>
    <n v="2017"/>
    <n v="10007"/>
    <n v="1007"/>
    <s v="Berkshire Regional Transit Authority(BRTA)"/>
    <s v="Active"/>
    <s v="Full Reporter"/>
    <s v="Pittsfield"/>
    <x v="6"/>
    <n v="2010"/>
    <x v="37"/>
    <x v="34"/>
    <n v="34"/>
    <n v="59124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225"/>
    <n v="3707"/>
    <n v="1832"/>
    <s v=""/>
    <n v="0"/>
    <s v=""/>
    <m/>
    <m/>
  </r>
  <r>
    <n v="2017"/>
    <n v="10007"/>
    <n v="1007"/>
    <s v="Berkshire Regional Transit Authority(BRTA)"/>
    <s v="Active"/>
    <s v="Full Reporter"/>
    <s v="Pittsfield"/>
    <x v="6"/>
    <n v="2010"/>
    <x v="37"/>
    <x v="34"/>
    <n v="34"/>
    <n v="59124"/>
    <s v="Existing 2017"/>
    <s v="MB"/>
    <s v="PT"/>
    <s v="Operating"/>
    <n v="830668"/>
    <n v="813403"/>
    <n v="737424"/>
    <n v="697842"/>
    <n v="677448"/>
    <n v="601192"/>
    <n v="547197"/>
    <n v="543441"/>
    <n v="547179"/>
    <n v="547179"/>
    <s v=""/>
    <n v="504052"/>
    <n v="485134"/>
    <n v="454021"/>
    <n v="508776"/>
    <n v="495788"/>
    <n v="489211"/>
    <n v="496277"/>
    <n v="505566"/>
    <n v="510526"/>
    <n v="517013"/>
    <n v="559520"/>
    <n v="549521"/>
    <n v="573043"/>
    <n v="574418"/>
    <n v="519542"/>
    <n v="539699"/>
  </r>
  <r>
    <n v="2017"/>
    <n v="10008"/>
    <n v="1008"/>
    <s v="Pioneer Valley Transit Authority(PVTA)"/>
    <s v="Active"/>
    <s v="Full Reporter"/>
    <s v="Springfield"/>
    <x v="6"/>
    <n v="2010"/>
    <x v="38"/>
    <x v="35"/>
    <n v="349"/>
    <n v="621300"/>
    <s v="Existing 2017"/>
    <s v="DR"/>
    <s v="PT"/>
    <s v="Operating"/>
    <n v="294174"/>
    <n v="295614"/>
    <n v="325048"/>
    <n v="270131"/>
    <n v="290802"/>
    <n v="322394"/>
    <n v="308258"/>
    <n v="345607"/>
    <n v="371654"/>
    <n v="416140"/>
    <n v="462683"/>
    <n v="527698"/>
    <n v="464813"/>
    <n v="407430"/>
    <n v="373622"/>
    <n v="373448"/>
    <n v="299529"/>
    <n v="308787"/>
    <n v="308369"/>
    <n v="317733"/>
    <n v="318869"/>
    <n v="316208"/>
    <n v="312015"/>
    <n v="304996"/>
    <n v="310133"/>
    <n v="333830"/>
    <n v="298254"/>
  </r>
  <r>
    <n v="2017"/>
    <n v="10008"/>
    <n v="1008"/>
    <s v="Pioneer Valley Transit Authority(PVTA)"/>
    <s v="Active"/>
    <s v="Full Reporter"/>
    <s v="Springfield"/>
    <x v="6"/>
    <n v="2010"/>
    <x v="38"/>
    <x v="35"/>
    <n v="349"/>
    <n v="621300"/>
    <s v="Existing 2017"/>
    <s v="MB"/>
    <s v="PT"/>
    <s v="Operating"/>
    <n v="2821554"/>
    <n v="10831331"/>
    <n v="11664883"/>
    <n v="10648048"/>
    <n v="11060465"/>
    <n v="12536469"/>
    <n v="2518636"/>
    <n v="2558586"/>
    <n v="2192880"/>
    <n v="2262306"/>
    <n v="2497408"/>
    <n v="10298644"/>
    <n v="10458379"/>
    <n v="10644031"/>
    <n v="9746629"/>
    <n v="9552233"/>
    <n v="10214398"/>
    <n v="11741355"/>
    <n v="11882301"/>
    <n v="10484920"/>
    <n v="10152538"/>
    <n v="11171748"/>
    <n v="11438765"/>
    <n v="11424516"/>
    <n v="12242638"/>
    <n v="13050725"/>
    <n v="11466707"/>
  </r>
  <r>
    <n v="2017"/>
    <n v="10013"/>
    <n v="1013"/>
    <s v="Merrimack Valley Regional Transit Authority(MVRTA)"/>
    <s v="Active"/>
    <s v="Full Reporter"/>
    <s v="Haverhill"/>
    <x v="6"/>
    <n v="2010"/>
    <x v="35"/>
    <x v="32"/>
    <n v="1873"/>
    <n v="418101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8749"/>
    <n v="53295"/>
    <n v="63981"/>
    <n v="63207"/>
    <n v="64035"/>
    <n v="65627"/>
    <n v="63104"/>
  </r>
  <r>
    <n v="2017"/>
    <n v="10013"/>
    <n v="1013"/>
    <s v="Merrimack Valley Regional Transit Authority(MVRTA)"/>
    <s v="Active"/>
    <s v="Full Reporter"/>
    <s v="Haverhill"/>
    <x v="6"/>
    <n v="2010"/>
    <x v="35"/>
    <x v="32"/>
    <n v="1873"/>
    <n v="4181019"/>
    <s v="Existing 2017"/>
    <s v="DR"/>
    <s v="PT"/>
    <s v="Operating"/>
    <n v="125186"/>
    <n v="133963"/>
    <n v="133733"/>
    <n v="115448"/>
    <n v="105601"/>
    <n v="98307"/>
    <n v="90665"/>
    <n v="87591"/>
    <n v="75645"/>
    <n v="76628"/>
    <n v="79784"/>
    <n v="76371"/>
    <n v="66659"/>
    <n v="61246"/>
    <n v="58717"/>
    <n v="57266"/>
    <n v="46749"/>
    <n v="48458"/>
    <n v="63437"/>
    <n v="67068"/>
    <n v="68102"/>
    <n v="74816"/>
    <n v="71934"/>
    <n v="73461"/>
    <n v="70269"/>
    <n v="68237"/>
    <n v="75735"/>
  </r>
  <r>
    <n v="2017"/>
    <n v="10013"/>
    <n v="1013"/>
    <s v="Merrimack Valley Regional Transit Authority(MVRTA)"/>
    <s v="Active"/>
    <s v="Full Reporter"/>
    <s v="Haverhill"/>
    <x v="6"/>
    <n v="2010"/>
    <x v="35"/>
    <x v="32"/>
    <n v="1873"/>
    <n v="4181019"/>
    <s v="Existing 2017"/>
    <s v="MB"/>
    <s v="PT"/>
    <s v="Operating"/>
    <n v="1263310"/>
    <n v="1323404"/>
    <n v="1390635"/>
    <n v="1438303"/>
    <n v="1438301"/>
    <n v="1344984"/>
    <n v="1342240"/>
    <n v="1223304"/>
    <n v="1533900"/>
    <n v="1667395"/>
    <n v="1742928"/>
    <n v="1250636"/>
    <n v="1354758"/>
    <n v="1446295"/>
    <n v="1603296"/>
    <n v="1750623"/>
    <n v="2013958"/>
    <n v="2162185"/>
    <n v="2627139"/>
    <n v="2065589"/>
    <n v="2182058"/>
    <n v="2148140"/>
    <n v="1954671"/>
    <n v="2024280"/>
    <n v="2175980"/>
    <n v="2286094"/>
    <n v="2158265"/>
  </r>
  <r>
    <n v="2017"/>
    <n v="10014"/>
    <n v="1014"/>
    <s v="Worcester Regional Transit Authority(WRTA)"/>
    <s v="Active"/>
    <s v="Full Reporter"/>
    <s v="Worcester"/>
    <x v="6"/>
    <n v="2010"/>
    <x v="39"/>
    <x v="36"/>
    <n v="304"/>
    <n v="486514"/>
    <s v="Existing 2017"/>
    <s v="DR"/>
    <s v="DO"/>
    <s v="Operating"/>
    <n v="104288"/>
    <n v="118384"/>
    <n v="116592"/>
    <n v="113666"/>
    <n v="105171"/>
    <n v="111687"/>
    <n v="95178"/>
    <n v="70630"/>
    <n v="73615"/>
    <n v="74516"/>
    <n v="68940"/>
    <n v="58105"/>
    <n v="61363"/>
    <n v="60005"/>
    <n v="34354"/>
    <n v="46263"/>
    <n v="51503"/>
    <n v="46200"/>
    <n v="46171"/>
    <n v="40986"/>
    <n v="35684"/>
    <n v="40609"/>
    <n v="39344"/>
    <n v="38831"/>
    <n v="34978"/>
    <n v="34595"/>
    <n v="35626"/>
  </r>
  <r>
    <n v="2017"/>
    <n v="10014"/>
    <n v="1014"/>
    <s v="Worcester Regional Transit Authority(WRTA)"/>
    <s v="Active"/>
    <s v="Full Reporter"/>
    <s v="Worcester"/>
    <x v="6"/>
    <n v="2010"/>
    <x v="39"/>
    <x v="36"/>
    <n v="304"/>
    <n v="486514"/>
    <s v="Existing 2017"/>
    <s v="DR"/>
    <s v="PT"/>
    <s v="Operating"/>
    <n v="203101"/>
    <n v="202028"/>
    <n v="208834"/>
    <n v="216359"/>
    <n v="221610"/>
    <n v="214135"/>
    <n v="203198"/>
    <n v="210051"/>
    <n v="229532"/>
    <n v="262374"/>
    <n v="249758"/>
    <n v="250430"/>
    <n v="228383"/>
    <n v="209621"/>
    <n v="222239"/>
    <n v="227910"/>
    <n v="228113"/>
    <n v="213849"/>
    <n v="179101"/>
    <n v="101889"/>
    <n v="54944"/>
    <n v="57293"/>
    <n v="59945"/>
    <n v="57618"/>
    <n v="60728"/>
    <n v="100028"/>
    <n v="99947"/>
  </r>
  <r>
    <n v="2017"/>
    <n v="10014"/>
    <n v="1014"/>
    <s v="Worcester Regional Transit Authority(WRTA)"/>
    <s v="Active"/>
    <s v="Full Reporter"/>
    <s v="Worcester"/>
    <x v="6"/>
    <n v="2010"/>
    <x v="39"/>
    <x v="36"/>
    <n v="304"/>
    <n v="486514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6467"/>
    <n v="57917"/>
    <n v="49480"/>
    <n v="48238"/>
    <n v="53189"/>
    <n v="52013"/>
    <n v="56366"/>
    <n v="56108"/>
  </r>
  <r>
    <n v="2017"/>
    <n v="10014"/>
    <n v="1014"/>
    <s v="Worcester Regional Transit Authority(WRTA)"/>
    <s v="Active"/>
    <s v="Full Reporter"/>
    <s v="Worcester"/>
    <x v="6"/>
    <n v="2010"/>
    <x v="39"/>
    <x v="36"/>
    <n v="304"/>
    <n v="486514"/>
    <s v="Existing 2017"/>
    <s v="MB"/>
    <s v="DO"/>
    <s v="Operating"/>
    <n v="4619964"/>
    <n v="4619964"/>
    <n v="4074347"/>
    <n v="4074347"/>
    <n v="4116044"/>
    <n v="4793446"/>
    <n v="4793446"/>
    <n v="4793446"/>
    <n v="4496036"/>
    <n v="4496036"/>
    <n v="4520866"/>
    <n v="4687706"/>
    <n v="3938855"/>
    <n v="3521248"/>
    <n v="2567983"/>
    <n v="3157498"/>
    <n v="3041180"/>
    <n v="3102354"/>
    <n v="3176035"/>
    <n v="3283799"/>
    <n v="3450993"/>
    <n v="3791475"/>
    <n v="3519559"/>
    <n v="3735652"/>
    <n v="3814451"/>
    <n v="4049165"/>
    <n v="3598964"/>
  </r>
  <r>
    <n v="2017"/>
    <n v="10014"/>
    <n v="1014"/>
    <s v="Worcester Regional Transit Authority(WRTA)"/>
    <s v="Active"/>
    <s v="Full Reporter"/>
    <s v="Worcester"/>
    <x v="6"/>
    <n v="2010"/>
    <x v="39"/>
    <x v="36"/>
    <n v="304"/>
    <n v="486514"/>
    <s v="Existing 2017"/>
    <s v="MB"/>
    <s v="PT"/>
    <s v="Discontinued"/>
    <n v="52444"/>
    <n v="45130"/>
    <n v="41697"/>
    <n v="41697"/>
    <s v=""/>
    <s v=""/>
    <s v=""/>
    <s v=""/>
    <s v=""/>
    <s v=""/>
    <n v="1415"/>
    <n v="2795"/>
    <n v="619"/>
    <n v="183"/>
    <s v=""/>
    <s v=""/>
    <s v=""/>
    <s v=""/>
    <s v=""/>
    <s v=""/>
    <s v=""/>
    <s v=""/>
    <s v=""/>
    <n v="0"/>
    <s v=""/>
    <n v="334"/>
    <n v="277"/>
  </r>
  <r>
    <n v="2017"/>
    <n v="10015"/>
    <n v="1015"/>
    <s v="Lewiston-Auburn Transit Committee(LATC)"/>
    <s v="Active"/>
    <s v="Reduced Reporter"/>
    <s v="Auburn"/>
    <x v="7"/>
    <n v="2010"/>
    <x v="40"/>
    <x v="37"/>
    <n v="35"/>
    <n v="5939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8192"/>
    <n v="9965"/>
    <n v="9344"/>
    <n v="10615"/>
    <n v="9814"/>
    <n v="10624"/>
    <n v="10336"/>
    <n v="8194"/>
    <n v="12594"/>
    <n v="14270"/>
  </r>
  <r>
    <n v="2017"/>
    <n v="10015"/>
    <n v="1015"/>
    <s v="Lewiston-Auburn Transit Committee(LATC)"/>
    <s v="Active"/>
    <s v="Reduced Reporter"/>
    <s v="Auburn"/>
    <x v="7"/>
    <n v="2010"/>
    <x v="40"/>
    <x v="37"/>
    <n v="35"/>
    <n v="59397"/>
    <s v="Existing 2017"/>
    <s v="MB"/>
    <s v="DO"/>
    <s v="Discontinued"/>
    <s v=""/>
    <s v=""/>
    <s v=""/>
    <s v=""/>
    <s v=""/>
    <n v="172437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15"/>
    <n v="1015"/>
    <s v="Lewiston-Auburn Transit Committee(LATC)"/>
    <s v="Active"/>
    <s v="Reduced Reporter"/>
    <s v="Auburn"/>
    <x v="7"/>
    <n v="2010"/>
    <x v="40"/>
    <x v="37"/>
    <n v="35"/>
    <n v="5939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230912"/>
    <n v="224917"/>
    <n v="239132"/>
    <n v="285209"/>
    <n v="350604"/>
    <n v="352923"/>
    <n v="372864"/>
    <n v="424652"/>
    <n v="381080"/>
    <n v="359528"/>
  </r>
  <r>
    <n v="2017"/>
    <n v="10016"/>
    <n v="1016"/>
    <s v="Greater Portland Transit District(METRO)"/>
    <s v="Active"/>
    <s v="Full Reporter"/>
    <s v="Portland"/>
    <x v="7"/>
    <n v="2010"/>
    <x v="41"/>
    <x v="38"/>
    <n v="136"/>
    <n v="203914"/>
    <s v="Existing 2017"/>
    <s v="MB"/>
    <s v="DO"/>
    <s v="Discontinued"/>
    <n v="1305819"/>
    <n v="1261168"/>
    <n v="1200869"/>
    <n v="1155290"/>
    <n v="1189394"/>
    <n v="1208533"/>
    <n v="1191451"/>
    <n v="1180798"/>
    <n v="1220642"/>
    <n v="1240046"/>
    <n v="1284275"/>
    <n v="1306124"/>
    <n v="1317200"/>
    <n v="1347652"/>
    <n v="1360010"/>
    <n v="1379444"/>
    <n v="1429809"/>
    <n v="1501242"/>
    <n v="1411842"/>
    <n v="1440200"/>
    <n v="1433664"/>
    <n v="1465891"/>
    <n v="1452363"/>
    <n v="1489116"/>
    <n v="1568136"/>
    <n v="1810825"/>
    <n v="1850686"/>
  </r>
  <r>
    <n v="2017"/>
    <n v="10017"/>
    <n v="1017"/>
    <s v="Greater Hartford Transit District(GHTD)"/>
    <s v="Active"/>
    <s v="Full Reporter"/>
    <s v="Hartford"/>
    <x v="8"/>
    <n v="2010"/>
    <x v="42"/>
    <x v="39"/>
    <n v="516"/>
    <n v="924859"/>
    <s v="Existing 2017"/>
    <s v="DR"/>
    <s v="DO"/>
    <s v="Discontinued"/>
    <n v="275647"/>
    <n v="275196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17"/>
    <n v="1017"/>
    <s v="Greater Hartford Transit District(GHTD)"/>
    <s v="Active"/>
    <s v="Full Reporter"/>
    <s v="Hartford"/>
    <x v="8"/>
    <n v="2010"/>
    <x v="42"/>
    <x v="39"/>
    <n v="516"/>
    <n v="924859"/>
    <s v="Existing 2017"/>
    <s v="DR"/>
    <s v="PT"/>
    <s v="Operating"/>
    <n v="177049"/>
    <n v="181394"/>
    <n v="431669"/>
    <n v="456194"/>
    <n v="435070"/>
    <n v="372924"/>
    <n v="431819"/>
    <n v="423742"/>
    <n v="444860"/>
    <n v="451054"/>
    <n v="454432"/>
    <n v="485582"/>
    <n v="484396"/>
    <n v="491038"/>
    <n v="551594"/>
    <n v="560160"/>
    <n v="577164"/>
    <n v="593139"/>
    <n v="421198"/>
    <n v="400893"/>
    <n v="366769"/>
    <n v="326265"/>
    <n v="408024"/>
    <n v="443595"/>
    <n v="445429"/>
    <n v="524830"/>
    <n v="503818"/>
  </r>
  <r>
    <n v="2017"/>
    <n v="10017"/>
    <n v="1017"/>
    <s v="Greater Hartford Transit District(GHTD)"/>
    <s v="Active"/>
    <s v="Full Reporter"/>
    <s v="Hartford"/>
    <x v="8"/>
    <n v="2010"/>
    <x v="42"/>
    <x v="39"/>
    <n v="516"/>
    <n v="924859"/>
    <s v="Existing 2017"/>
    <s v="MB"/>
    <s v="PT"/>
    <s v="Discontinued"/>
    <s v=""/>
    <n v="950265"/>
    <n v="973717"/>
    <n v="810223"/>
    <n v="507100"/>
    <n v="405500"/>
    <n v="242250"/>
    <s v=""/>
    <n v="122990"/>
    <n v="116570"/>
    <n v="82000"/>
    <s v=""/>
    <s v=""/>
    <s v=""/>
    <s v=""/>
    <n v="249438"/>
    <n v="235875"/>
    <n v="258572"/>
    <n v="257805"/>
    <n v="209536"/>
    <s v=""/>
    <s v=""/>
    <s v=""/>
    <n v="0"/>
    <s v=""/>
    <m/>
    <m/>
  </r>
  <r>
    <n v="2017"/>
    <n v="10040"/>
    <n v="1040"/>
    <s v="Southeast Area Transit(SEAT)"/>
    <s v="Active"/>
    <s v="Full Reporter"/>
    <s v="Preston"/>
    <x v="8"/>
    <n v="2010"/>
    <x v="43"/>
    <x v="40"/>
    <n v="152"/>
    <n v="209190"/>
    <s v="Existing 2017"/>
    <s v="DR"/>
    <s v="PT"/>
    <s v="Operating"/>
    <s v=""/>
    <s v=""/>
    <s v=""/>
    <s v=""/>
    <s v=""/>
    <s v=""/>
    <s v=""/>
    <s v=""/>
    <s v=""/>
    <s v=""/>
    <s v=""/>
    <n v="2870"/>
    <n v="2333"/>
    <n v="2217"/>
    <n v="2179"/>
    <n v="1974"/>
    <n v="2716"/>
    <n v="2939"/>
    <n v="2869"/>
    <n v="2927"/>
    <n v="3661"/>
    <n v="4362"/>
    <n v="4714"/>
    <n v="5433"/>
    <n v="5358"/>
    <n v="5297"/>
    <n v="5914"/>
  </r>
  <r>
    <n v="2017"/>
    <n v="10040"/>
    <n v="1040"/>
    <s v="Southeast Area Transit(SEAT)"/>
    <s v="Active"/>
    <s v="Full Reporter"/>
    <s v="Preston"/>
    <x v="8"/>
    <n v="2010"/>
    <x v="43"/>
    <x v="40"/>
    <n v="152"/>
    <n v="209190"/>
    <s v="Existing 2017"/>
    <s v="MB"/>
    <s v="DO"/>
    <s v="Operating"/>
    <n v="761276"/>
    <n v="822695"/>
    <n v="822695"/>
    <s v=""/>
    <s v=""/>
    <s v=""/>
    <s v=""/>
    <s v=""/>
    <n v="1076864"/>
    <s v=""/>
    <n v="952209"/>
    <n v="914210"/>
    <n v="914562"/>
    <n v="858820"/>
    <n v="931992"/>
    <n v="984782"/>
    <n v="1060976"/>
    <n v="1158771"/>
    <n v="1133645"/>
    <n v="1036896"/>
    <n v="1149698"/>
    <n v="1269556"/>
    <n v="1160807"/>
    <n v="1165424"/>
    <n v="1149281"/>
    <n v="1112815"/>
    <n v="1003315"/>
  </r>
  <r>
    <n v="1997"/>
    <n v="10041"/>
    <n v="1041"/>
    <s v="Westport Transit District"/>
    <s v="Inactive"/>
    <s v="Full Reporter"/>
    <s v="Norwalk"/>
    <x v="8"/>
    <n v="1990"/>
    <x v="44"/>
    <x v="31"/>
    <n v="49"/>
    <n v="108888"/>
    <s v="Pre 2017"/>
    <s v="DR"/>
    <s v="DO"/>
    <s v="Discontinued"/>
    <s v=""/>
    <n v="3855"/>
    <n v="6120"/>
    <n v="4864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7"/>
    <n v="10041"/>
    <n v="1041"/>
    <s v="Westport Transit District"/>
    <s v="Inactive"/>
    <s v="Full Reporter"/>
    <s v="Norwalk"/>
    <x v="8"/>
    <n v="1990"/>
    <x v="44"/>
    <x v="31"/>
    <n v="49"/>
    <n v="108888"/>
    <s v="Pre 2017"/>
    <s v="MB"/>
    <s v="DO"/>
    <s v="Discontinued"/>
    <s v=""/>
    <n v="121047"/>
    <n v="139485"/>
    <n v="129280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042"/>
    <n v="1042"/>
    <s v="Valley Transit District(VTD)"/>
    <s v="Active"/>
    <s v="Full Reporter"/>
    <s v="Derby"/>
    <x v="8"/>
    <n v="2010"/>
    <x v="45"/>
    <x v="41"/>
    <n v="466"/>
    <n v="923311"/>
    <s v="Existing 2017"/>
    <s v="DR"/>
    <s v="DO"/>
    <s v="Operating"/>
    <n v="130887"/>
    <n v="128179"/>
    <n v="131000"/>
    <n v="116330"/>
    <n v="118387"/>
    <n v="113299"/>
    <n v="108548"/>
    <n v="113073"/>
    <n v="124369"/>
    <n v="131190"/>
    <n v="131630"/>
    <n v="133000"/>
    <n v="129030"/>
    <n v="103033"/>
    <s v=""/>
    <s v=""/>
    <n v="12442"/>
    <n v="88979"/>
    <n v="82776"/>
    <n v="81074"/>
    <n v="82875"/>
    <n v="83169"/>
    <n v="78965"/>
    <n v="74894"/>
    <n v="72693"/>
    <n v="68616"/>
    <n v="65682"/>
  </r>
  <r>
    <n v="2017"/>
    <n v="10042"/>
    <n v="1042"/>
    <s v="Valley Transit District(VTD)"/>
    <s v="Active"/>
    <s v="Full Reporter"/>
    <s v="Derby"/>
    <x v="8"/>
    <n v="2010"/>
    <x v="45"/>
    <x v="41"/>
    <n v="466"/>
    <n v="923311"/>
    <s v="Existing 2017"/>
    <s v="DR"/>
    <s v="PT"/>
    <s v="Discontinued"/>
    <n v="312"/>
    <n v="624"/>
    <n v="987"/>
    <n v="1560"/>
    <n v="156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45"/>
    <n v="1045"/>
    <s v="Connecticut Department of Transportation - CTTransit New Britain -Dattco.(CDOT CTTransit DATTCO)"/>
    <s v="Active"/>
    <s v="Full Reporter"/>
    <s v="New Britain"/>
    <x v="8"/>
    <n v="2010"/>
    <x v="42"/>
    <x v="39"/>
    <n v="516"/>
    <n v="92485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8305"/>
    <n v="161887"/>
    <n v="169457"/>
    <n v="176532"/>
    <n v="217960"/>
    <n v="214896"/>
  </r>
  <r>
    <n v="2017"/>
    <n v="10045"/>
    <n v="1045"/>
    <s v="Connecticut Department of Transportation - CTTransit New Britain -Dattco.(CDOT CTTransit DATTCO)"/>
    <s v="Active"/>
    <s v="Full Reporter"/>
    <s v="New Britain"/>
    <x v="8"/>
    <n v="2010"/>
    <x v="42"/>
    <x v="39"/>
    <n v="516"/>
    <n v="924859"/>
    <s v="Existing 2017"/>
    <s v="MB"/>
    <s v="DO"/>
    <s v="Discontinued"/>
    <n v="333531"/>
    <n v="334664"/>
    <n v="34081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45"/>
    <n v="1045"/>
    <s v="Connecticut Department of Transportation - CTTransit New Britain -Dattco.(CDOT CTTransit DATTCO)"/>
    <s v="Active"/>
    <s v="Full Reporter"/>
    <s v="New Britain"/>
    <x v="8"/>
    <n v="2010"/>
    <x v="42"/>
    <x v="39"/>
    <n v="516"/>
    <n v="92485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2514"/>
    <n v="193816"/>
    <n v="211341"/>
    <n v="211368"/>
    <n v="183254"/>
    <n v="170109"/>
  </r>
  <r>
    <n v="2010"/>
    <n v="10047"/>
    <n v="1047"/>
    <s v="New Britain Transportation Company, Inc."/>
    <s v="Inactive"/>
    <s v="Full Reporter"/>
    <s v="Berlin"/>
    <x v="8"/>
    <n v="2000"/>
    <x v="42"/>
    <x v="42"/>
    <n v="469"/>
    <n v="851535"/>
    <s v="Pre 2017"/>
    <s v="MB"/>
    <s v="DO"/>
    <s v="Discontinued"/>
    <s v=""/>
    <s v=""/>
    <s v=""/>
    <n v="561780"/>
    <s v=""/>
    <s v=""/>
    <n v="406544"/>
    <n v="454242"/>
    <n v="455300"/>
    <n v="442348"/>
    <n v="452251"/>
    <n v="568480"/>
    <s v=""/>
    <n v="538832"/>
    <s v=""/>
    <n v="566112"/>
    <s v=""/>
    <n v="489041"/>
    <n v="522865"/>
    <n v="548880"/>
    <s v=""/>
    <s v=""/>
    <s v=""/>
    <m/>
    <s v=""/>
    <m/>
    <m/>
  </r>
  <r>
    <n v="2017"/>
    <n v="10048"/>
    <n v="1048"/>
    <s v="Connecticut Department of Transportation - CTTRANSIT - Hartford Division(CTTransit)"/>
    <s v="Active"/>
    <s v="Full Reporter"/>
    <s v="Hartford"/>
    <x v="8"/>
    <n v="2010"/>
    <x v="42"/>
    <x v="39"/>
    <n v="516"/>
    <n v="924859"/>
    <s v="Existing 2017"/>
    <s v="MB"/>
    <s v="DO"/>
    <s v="Operating"/>
    <n v="19385420"/>
    <n v="18788498"/>
    <n v="18479404"/>
    <n v="17891980"/>
    <n v="18740193"/>
    <n v="15167944"/>
    <n v="15250838"/>
    <n v="16816826"/>
    <n v="17472822"/>
    <n v="17701954"/>
    <n v="16846899"/>
    <n v="17166448"/>
    <n v="13549511"/>
    <n v="12789638"/>
    <n v="12508700"/>
    <n v="12974403"/>
    <n v="12718250"/>
    <n v="13831689"/>
    <n v="13578441"/>
    <n v="13443001"/>
    <n v="13896882"/>
    <n v="14698648"/>
    <n v="14429543"/>
    <n v="14621291"/>
    <n v="14607628"/>
    <n v="14664851"/>
    <n v="13945508"/>
  </r>
  <r>
    <n v="2017"/>
    <n v="10048"/>
    <n v="1048"/>
    <s v="Connecticut Department of Transportation - CTTRANSIT - Hartford Division(CTTransit)"/>
    <s v="Active"/>
    <s v="Full Reporter"/>
    <s v="Hartford"/>
    <x v="8"/>
    <n v="2010"/>
    <x v="42"/>
    <x v="39"/>
    <n v="516"/>
    <n v="924859"/>
    <s v="Existing 2017"/>
    <s v="R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261190"/>
    <n v="1311999"/>
    <n v="1485649"/>
  </r>
  <r>
    <n v="2017"/>
    <n v="10049"/>
    <n v="1049"/>
    <s v="The Greater New Haven Transit District(GNHTD)"/>
    <s v="Active"/>
    <s v="Full Reporter"/>
    <s v="Hamden"/>
    <x v="8"/>
    <n v="2010"/>
    <x v="46"/>
    <x v="43"/>
    <n v="306"/>
    <n v="562839"/>
    <s v="Existing 2017"/>
    <s v="DR"/>
    <s v="DO"/>
    <s v="Operating"/>
    <s v=""/>
    <s v=""/>
    <s v=""/>
    <s v=""/>
    <s v=""/>
    <s v=""/>
    <s v=""/>
    <s v=""/>
    <s v=""/>
    <s v=""/>
    <n v="195652"/>
    <n v="266762"/>
    <n v="258605"/>
    <n v="235920"/>
    <n v="248045"/>
    <n v="258076"/>
    <n v="288129"/>
    <n v="287394"/>
    <n v="270934"/>
    <n v="261038"/>
    <n v="272043"/>
    <n v="248256"/>
    <n v="249074"/>
    <n v="275427"/>
    <n v="254749"/>
    <n v="252894"/>
    <n v="234783"/>
  </r>
  <r>
    <n v="2017"/>
    <n v="10049"/>
    <n v="1049"/>
    <s v="The Greater New Haven Transit District(GNHTD)"/>
    <s v="Active"/>
    <s v="Full Reporter"/>
    <s v="Hamden"/>
    <x v="8"/>
    <n v="2010"/>
    <x v="46"/>
    <x v="43"/>
    <n v="306"/>
    <n v="562839"/>
    <s v="Existing 2017"/>
    <s v="DR"/>
    <s v="PT"/>
    <s v="Discontinued"/>
    <n v="73627"/>
    <n v="84656"/>
    <n v="67635"/>
    <n v="71475"/>
    <n v="96623"/>
    <n v="201202"/>
    <n v="214586"/>
    <n v="219753"/>
    <n v="136187"/>
    <n v="198778"/>
    <n v="234183"/>
    <s v=""/>
    <s v=""/>
    <s v=""/>
    <s v=""/>
    <s v=""/>
    <s v=""/>
    <s v=""/>
    <s v=""/>
    <s v=""/>
    <s v=""/>
    <s v=""/>
    <s v=""/>
    <n v="0"/>
    <s v=""/>
    <m/>
    <m/>
  </r>
  <r>
    <n v="2017"/>
    <n v="10049"/>
    <n v="1049"/>
    <s v="The Greater New Haven Transit District(GNHTD)"/>
    <s v="Active"/>
    <s v="Full Reporter"/>
    <s v="Hamden"/>
    <x v="8"/>
    <n v="2010"/>
    <x v="46"/>
    <x v="43"/>
    <n v="306"/>
    <n v="562839"/>
    <s v="Existing 2017"/>
    <s v="MB"/>
    <s v="DO"/>
    <s v="Discontinued"/>
    <s v=""/>
    <s v=""/>
    <s v=""/>
    <s v=""/>
    <s v=""/>
    <s v=""/>
    <s v=""/>
    <s v=""/>
    <s v=""/>
    <s v=""/>
    <s v=""/>
    <s v=""/>
    <n v="68800"/>
    <n v="86196"/>
    <n v="93029"/>
    <n v="74510"/>
    <n v="67521"/>
    <n v="84234"/>
    <n v="27451"/>
    <n v="5601"/>
    <n v="4788"/>
    <n v="4233"/>
    <n v="4672"/>
    <n v="4647"/>
    <n v="3777"/>
    <n v="3964"/>
    <m/>
  </r>
  <r>
    <n v="2017"/>
    <n v="10050"/>
    <n v="1050"/>
    <s v="Greater Bridgeport Transit Authority(GBT)"/>
    <s v="Active"/>
    <s v="Full Reporter"/>
    <s v="Bridgeport"/>
    <x v="8"/>
    <n v="2010"/>
    <x v="45"/>
    <x v="41"/>
    <n v="466"/>
    <n v="923311"/>
    <s v="Existing 2017"/>
    <s v="DR"/>
    <s v="PT"/>
    <s v="Operating"/>
    <n v="55801"/>
    <n v="72712"/>
    <n v="103554"/>
    <n v="112526"/>
    <n v="138456"/>
    <n v="133794"/>
    <n v="98408"/>
    <n v="77938"/>
    <n v="77233"/>
    <n v="84296"/>
    <n v="75745"/>
    <n v="82675"/>
    <n v="78067"/>
    <n v="74166"/>
    <n v="77582"/>
    <n v="79825"/>
    <n v="79436"/>
    <n v="115178"/>
    <n v="88187"/>
    <n v="86830"/>
    <n v="96319"/>
    <n v="99910"/>
    <n v="95668"/>
    <n v="102729"/>
    <n v="110727"/>
    <n v="107652"/>
    <n v="97493"/>
  </r>
  <r>
    <n v="2017"/>
    <n v="10050"/>
    <n v="1050"/>
    <s v="Greater Bridgeport Transit Authority(GBT)"/>
    <s v="Active"/>
    <s v="Full Reporter"/>
    <s v="Bridgeport"/>
    <x v="8"/>
    <n v="2010"/>
    <x v="45"/>
    <x v="41"/>
    <n v="466"/>
    <n v="923311"/>
    <s v="Existing 2017"/>
    <s v="MB"/>
    <s v="DO"/>
    <s v="Operating"/>
    <n v="7179860"/>
    <n v="7033664"/>
    <n v="5777314"/>
    <n v="5126996"/>
    <n v="5264592"/>
    <n v="4645331"/>
    <n v="4435017"/>
    <n v="4731620"/>
    <n v="5019517"/>
    <n v="5157668"/>
    <n v="5388002"/>
    <n v="5119272"/>
    <n v="4567442"/>
    <n v="4502456"/>
    <n v="4706885"/>
    <n v="4863842"/>
    <n v="5086455"/>
    <n v="5090046"/>
    <n v="5302569"/>
    <n v="5311624"/>
    <n v="5557065"/>
    <n v="5851740"/>
    <n v="5893515"/>
    <n v="6082763"/>
    <n v="6096150"/>
    <n v="6059908"/>
    <n v="5477783"/>
  </r>
  <r>
    <n v="2017"/>
    <n v="10050"/>
    <n v="1050"/>
    <s v="Greater Bridgeport Transit Authority(GBT)"/>
    <s v="Active"/>
    <s v="Full Reporter"/>
    <s v="Bridgeport"/>
    <x v="8"/>
    <n v="2010"/>
    <x v="45"/>
    <x v="41"/>
    <n v="466"/>
    <n v="923311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51"/>
    <n v="1051"/>
    <s v="Housatonic Area Regional Transit (HARTransit)"/>
    <s v="Active"/>
    <s v="Full Reporter"/>
    <s v="Danbury"/>
    <x v="8"/>
    <n v="2010"/>
    <x v="47"/>
    <x v="44"/>
    <n v="132"/>
    <n v="168136"/>
    <s v="Existing 2017"/>
    <s v="DR"/>
    <s v="DO"/>
    <s v="Operating"/>
    <s v=""/>
    <n v="64010"/>
    <n v="61308"/>
    <n v="63981"/>
    <n v="74682"/>
    <n v="69146"/>
    <n v="73423"/>
    <n v="69421"/>
    <n v="61745"/>
    <n v="62754"/>
    <n v="62846"/>
    <n v="62124"/>
    <n v="58951"/>
    <n v="62772"/>
    <n v="62163"/>
    <n v="64818"/>
    <n v="70685"/>
    <n v="71452"/>
    <n v="72315"/>
    <n v="66317"/>
    <n v="65844"/>
    <n v="66120"/>
    <n v="62176"/>
    <n v="59914"/>
    <n v="63372"/>
    <n v="62838"/>
    <n v="64196"/>
  </r>
  <r>
    <n v="2017"/>
    <n v="10051"/>
    <n v="1051"/>
    <s v="Housatonic Area Regional Transit (HARTransit)"/>
    <s v="Active"/>
    <s v="Full Reporter"/>
    <s v="Danbury"/>
    <x v="8"/>
    <n v="2010"/>
    <x v="47"/>
    <x v="44"/>
    <n v="132"/>
    <n v="168136"/>
    <s v="Existing 2017"/>
    <s v="DR"/>
    <s v="PT"/>
    <s v="Discontinued"/>
    <n v="6730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51"/>
    <n v="1051"/>
    <s v="Housatonic Area Regional Transit (HARTransit)"/>
    <s v="Active"/>
    <s v="Full Reporter"/>
    <s v="Danbury"/>
    <x v="8"/>
    <n v="2010"/>
    <x v="47"/>
    <x v="44"/>
    <n v="132"/>
    <n v="168136"/>
    <s v="Existing 2017"/>
    <s v="MB"/>
    <s v="DO"/>
    <s v="Operating"/>
    <s v=""/>
    <n v="613490"/>
    <n v="586050"/>
    <n v="584404"/>
    <n v="614253"/>
    <n v="640408"/>
    <n v="693725"/>
    <n v="706139"/>
    <n v="732278"/>
    <n v="728333"/>
    <n v="762543"/>
    <n v="789765"/>
    <n v="807014"/>
    <n v="834360"/>
    <n v="773037"/>
    <n v="839235"/>
    <n v="853361"/>
    <n v="942316"/>
    <n v="888049"/>
    <n v="823567"/>
    <n v="861331"/>
    <n v="903101"/>
    <n v="878379"/>
    <n v="840004"/>
    <n v="817690"/>
    <n v="797894"/>
    <n v="717686"/>
  </r>
  <r>
    <n v="2017"/>
    <n v="10051"/>
    <n v="1051"/>
    <s v="Housatonic Area Regional Transit (HARTransit)"/>
    <s v="Active"/>
    <s v="Full Reporter"/>
    <s v="Danbury"/>
    <x v="8"/>
    <n v="2010"/>
    <x v="47"/>
    <x v="44"/>
    <n v="132"/>
    <n v="168136"/>
    <s v="Existing 2017"/>
    <s v="MB"/>
    <s v="PT"/>
    <s v="Discontinued"/>
    <n v="660669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06"/>
    <n v="10052"/>
    <n v="1052"/>
    <s v="New Britain Transportation Company, Inc."/>
    <s v="Inactive"/>
    <s v="Full Reporter"/>
    <s v="Berlin"/>
    <x v="8"/>
    <n v="2000"/>
    <x v="42"/>
    <x v="42"/>
    <n v="469"/>
    <n v="851535"/>
    <s v="Pre 2017"/>
    <s v="MB"/>
    <s v="DO"/>
    <s v="Discontinued"/>
    <s v=""/>
    <s v=""/>
    <s v=""/>
    <n v="61100"/>
    <s v=""/>
    <n v="0"/>
    <n v="51860"/>
    <n v="57479"/>
    <n v="69160"/>
    <n v="64561"/>
    <n v="64601"/>
    <n v="70860"/>
    <s v=""/>
    <n v="46150"/>
    <s v=""/>
    <n v="40654"/>
    <s v=""/>
    <s v=""/>
    <s v=""/>
    <s v=""/>
    <s v=""/>
    <s v=""/>
    <s v=""/>
    <m/>
    <s v=""/>
    <m/>
    <m/>
  </r>
  <r>
    <n v="2017"/>
    <n v="10053"/>
    <n v="1053"/>
    <s v="Cape Ann Transportation Authority(CATA)"/>
    <s v="Active"/>
    <s v="Full Reporter"/>
    <s v="Gloucester"/>
    <x v="6"/>
    <n v="2010"/>
    <x v="35"/>
    <x v="32"/>
    <n v="1873"/>
    <n v="4181019"/>
    <s v="Existing 2017"/>
    <s v="DR"/>
    <s v="PT"/>
    <s v="Operating"/>
    <n v="46093"/>
    <n v="47749"/>
    <n v="47604"/>
    <n v="0"/>
    <n v="39257"/>
    <n v="35424"/>
    <n v="35432"/>
    <n v="37703"/>
    <n v="36063"/>
    <n v="35788"/>
    <n v="39832"/>
    <n v="42222"/>
    <n v="34364"/>
    <n v="33479"/>
    <n v="33031"/>
    <n v="33322"/>
    <n v="36347"/>
    <n v="36599"/>
    <n v="32850"/>
    <n v="33303"/>
    <n v="33022"/>
    <n v="36238"/>
    <n v="33538"/>
    <n v="29456"/>
    <n v="31412"/>
    <n v="29439"/>
    <n v="30045"/>
  </r>
  <r>
    <n v="2017"/>
    <n v="10053"/>
    <n v="1053"/>
    <s v="Cape Ann Transportation Authority(CATA)"/>
    <s v="Active"/>
    <s v="Full Reporter"/>
    <s v="Gloucester"/>
    <x v="6"/>
    <n v="2010"/>
    <x v="35"/>
    <x v="32"/>
    <n v="1873"/>
    <n v="4181019"/>
    <s v="Existing 2017"/>
    <s v="MB"/>
    <s v="PT"/>
    <s v="Operating"/>
    <n v="114600"/>
    <n v="125671"/>
    <n v="195993"/>
    <n v="223517"/>
    <n v="245061"/>
    <n v="353534"/>
    <n v="306627"/>
    <n v="320963"/>
    <n v="330445"/>
    <n v="344817"/>
    <n v="374179"/>
    <n v="365383"/>
    <n v="276876"/>
    <n v="253167"/>
    <n v="256958"/>
    <n v="262595"/>
    <n v="256677"/>
    <n v="241010"/>
    <n v="238632"/>
    <n v="205748"/>
    <n v="214295"/>
    <n v="207741"/>
    <n v="199734"/>
    <n v="193212"/>
    <n v="170594"/>
    <n v="186792"/>
    <n v="199014"/>
  </r>
  <r>
    <n v="2017"/>
    <n v="10055"/>
    <n v="1055"/>
    <s v="Connecticut Department of Transportation - CTTRANSIT New Haven Division(CTTRANSIT)"/>
    <s v="Active"/>
    <s v="Full Reporter"/>
    <s v="Hartford"/>
    <x v="8"/>
    <n v="2010"/>
    <x v="46"/>
    <x v="43"/>
    <n v="306"/>
    <n v="562839"/>
    <s v="Existing 2017"/>
    <s v="MB"/>
    <s v="DO"/>
    <s v="Operating"/>
    <n v="9336948"/>
    <n v="10883130"/>
    <n v="11623692"/>
    <n v="11616770"/>
    <n v="11934658"/>
    <n v="10504659"/>
    <n v="10518633"/>
    <n v="10518633"/>
    <n v="11893320"/>
    <n v="11893418"/>
    <n v="11795045"/>
    <n v="12379603"/>
    <n v="7978309"/>
    <n v="7710804"/>
    <n v="7734650"/>
    <n v="8425407"/>
    <n v="8119763"/>
    <n v="8598326"/>
    <n v="8598218"/>
    <n v="8724791"/>
    <n v="8767375"/>
    <n v="9453994"/>
    <n v="9562318"/>
    <n v="9526684"/>
    <n v="9380760"/>
    <n v="8771018"/>
    <n v="8016583"/>
  </r>
  <r>
    <n v="2017"/>
    <n v="10056"/>
    <n v="1056"/>
    <s v="Connecticut Department of Transportation - CTTRANSIT Stamford Division(CTTransit)"/>
    <s v="Active"/>
    <s v="Full Reporter"/>
    <s v="Hartford"/>
    <x v="8"/>
    <n v="2010"/>
    <x v="45"/>
    <x v="41"/>
    <n v="466"/>
    <n v="923311"/>
    <s v="Existing 2017"/>
    <s v="MB"/>
    <s v="DO"/>
    <s v="Operating"/>
    <n v="2092346"/>
    <n v="2760148"/>
    <n v="2768586"/>
    <n v="3023090"/>
    <n v="2836102"/>
    <n v="2836102"/>
    <n v="2856346"/>
    <n v="3915988"/>
    <n v="3920288"/>
    <n v="3915966"/>
    <n v="5077679"/>
    <n v="3307114"/>
    <n v="3197736"/>
    <n v="3028407"/>
    <n v="2809704"/>
    <n v="2844452"/>
    <n v="2893579"/>
    <n v="3142684"/>
    <n v="3341739"/>
    <n v="3209267"/>
    <n v="3412027"/>
    <n v="3596691"/>
    <n v="3450789"/>
    <n v="3537127"/>
    <n v="3445079"/>
    <n v="3338000"/>
    <n v="2954460"/>
  </r>
  <r>
    <n v="2017"/>
    <n v="10057"/>
    <n v="1057"/>
    <s v="Norwalk Transit District"/>
    <s v="Active"/>
    <s v="Full Reporter"/>
    <s v="Norwalk"/>
    <x v="8"/>
    <n v="2010"/>
    <x v="45"/>
    <x v="41"/>
    <n v="466"/>
    <n v="923311"/>
    <s v="Existing 2017"/>
    <s v="DR"/>
    <s v="DO"/>
    <s v="Operating"/>
    <n v="5313"/>
    <n v="4845"/>
    <n v="2550"/>
    <n v="2560"/>
    <n v="3168"/>
    <n v="16004"/>
    <n v="19362"/>
    <n v="25770"/>
    <n v="28713"/>
    <n v="29541"/>
    <n v="25756"/>
    <n v="28007"/>
    <n v="26232"/>
    <n v="43313"/>
    <n v="41406"/>
    <n v="43919"/>
    <n v="44642"/>
    <n v="46435"/>
    <n v="47285"/>
    <n v="48331"/>
    <n v="49318"/>
    <n v="52658"/>
    <n v="47737"/>
    <n v="50092"/>
    <n v="47722"/>
    <n v="50206"/>
    <n v="50116"/>
  </r>
  <r>
    <n v="2017"/>
    <n v="10057"/>
    <n v="1057"/>
    <s v="Norwalk Transit District"/>
    <s v="Active"/>
    <s v="Full Reporter"/>
    <s v="Norwalk"/>
    <x v="8"/>
    <n v="2010"/>
    <x v="45"/>
    <x v="41"/>
    <n v="466"/>
    <n v="923311"/>
    <s v="Existing 2017"/>
    <s v="DR"/>
    <s v="PT"/>
    <s v="Operating"/>
    <n v="24541"/>
    <n v="25245"/>
    <n v="24735"/>
    <n v="23040"/>
    <n v="21650"/>
    <n v="32661"/>
    <n v="35266"/>
    <n v="28714"/>
    <n v="33864"/>
    <n v="35995"/>
    <n v="39294"/>
    <n v="36394"/>
    <n v="34706"/>
    <n v="43818"/>
    <n v="41250"/>
    <n v="38661"/>
    <n v="41381"/>
    <n v="39344"/>
    <n v="54509"/>
    <n v="51678"/>
    <n v="51019"/>
    <n v="56414"/>
    <n v="55728"/>
    <n v="57112"/>
    <n v="62752"/>
    <n v="66531"/>
    <n v="60467"/>
  </r>
  <r>
    <n v="2017"/>
    <n v="10057"/>
    <n v="1057"/>
    <s v="Norwalk Transit District"/>
    <s v="Active"/>
    <s v="Full Reporter"/>
    <s v="Norwalk"/>
    <x v="8"/>
    <n v="2010"/>
    <x v="45"/>
    <x v="41"/>
    <n v="466"/>
    <n v="923311"/>
    <s v="Existing 2017"/>
    <s v="MB"/>
    <s v="DO"/>
    <s v="Operating"/>
    <n v="1535955"/>
    <n v="1532586"/>
    <n v="1532448"/>
    <n v="1561012"/>
    <n v="1544584"/>
    <n v="1531331"/>
    <n v="1643771"/>
    <n v="1753122"/>
    <n v="1825902"/>
    <n v="1929546"/>
    <n v="2074096"/>
    <n v="1919019"/>
    <n v="1715852"/>
    <n v="1638312"/>
    <n v="1652775"/>
    <n v="1787045"/>
    <n v="1786095"/>
    <n v="1878316"/>
    <n v="1869260"/>
    <n v="1868410"/>
    <n v="1917151"/>
    <n v="1961397"/>
    <n v="1914183"/>
    <n v="1893625"/>
    <n v="1799864"/>
    <n v="1641829"/>
    <n v="1455007"/>
  </r>
  <r>
    <n v="2017"/>
    <n v="10057"/>
    <n v="1057"/>
    <s v="Norwalk Transit District"/>
    <s v="Active"/>
    <s v="Full Reporter"/>
    <s v="Norwalk"/>
    <x v="8"/>
    <n v="2010"/>
    <x v="45"/>
    <x v="41"/>
    <n v="466"/>
    <n v="923311"/>
    <s v="Existing 2017"/>
    <s v="MB"/>
    <s v="PT"/>
    <s v="Operating"/>
    <s v=""/>
    <s v=""/>
    <s v=""/>
    <s v=""/>
    <s v=""/>
    <n v="26606"/>
    <n v="29718"/>
    <n v="32766"/>
    <n v="38505"/>
    <n v="43690"/>
    <n v="51562"/>
    <n v="56672"/>
    <n v="53928"/>
    <n v="52371"/>
    <n v="48070"/>
    <n v="49897"/>
    <n v="54553"/>
    <n v="53395"/>
    <n v="45935"/>
    <n v="37788"/>
    <n v="40534"/>
    <n v="46286"/>
    <n v="42585"/>
    <n v="35430"/>
    <n v="30414"/>
    <n v="26849"/>
    <n v="24797"/>
  </r>
  <r>
    <n v="2008"/>
    <n v="10060"/>
    <n v="1060"/>
    <s v="Town of New Milford - New Milford Senior Center"/>
    <s v="Inactive"/>
    <s v="Reduced Reporter"/>
    <s v="New Milford"/>
    <x v="8"/>
    <n v="2000"/>
    <x v="47"/>
    <x v="45"/>
    <n v="124"/>
    <n v="154455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061"/>
    <n v="1061"/>
    <s v="Montachusett Regional Transit Authority(MART)"/>
    <s v="Active"/>
    <s v="Full Reporter"/>
    <s v="Fitchburg"/>
    <x v="6"/>
    <n v="2010"/>
    <x v="48"/>
    <x v="46"/>
    <n v="65"/>
    <n v="116960"/>
    <s v="Existing 2017"/>
    <s v="DR"/>
    <s v="PT"/>
    <s v="Operating"/>
    <n v="385838"/>
    <n v="570494"/>
    <n v="583701"/>
    <n v="637195"/>
    <n v="220547"/>
    <n v="585799"/>
    <n v="581113"/>
    <n v="759601"/>
    <n v="757525"/>
    <n v="757525"/>
    <n v="474044"/>
    <n v="348808"/>
    <n v="331212"/>
    <n v="364551"/>
    <n v="541580"/>
    <n v="348944"/>
    <n v="378586"/>
    <n v="282368"/>
    <n v="395984"/>
    <n v="385487"/>
    <n v="368979"/>
    <n v="401265"/>
    <n v="380798"/>
    <n v="448220"/>
    <n v="448148"/>
    <n v="398620"/>
    <n v="388546"/>
  </r>
  <r>
    <n v="2017"/>
    <n v="10061"/>
    <n v="1061"/>
    <s v="Montachusett Regional Transit Authority(MART)"/>
    <s v="Active"/>
    <s v="Full Reporter"/>
    <s v="Fitchburg"/>
    <x v="6"/>
    <n v="2010"/>
    <x v="48"/>
    <x v="46"/>
    <n v="65"/>
    <n v="11696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221"/>
    <n v="5288"/>
    <n v="5849"/>
    <n v="7523"/>
    <n v="5493"/>
    <n v="2256"/>
    <n v="10554"/>
    <n v="10995"/>
  </r>
  <r>
    <n v="2017"/>
    <n v="10061"/>
    <n v="1061"/>
    <s v="Montachusett Regional Transit Authority(MART)"/>
    <s v="Active"/>
    <s v="Full Reporter"/>
    <s v="Fitchburg"/>
    <x v="6"/>
    <n v="2010"/>
    <x v="48"/>
    <x v="46"/>
    <n v="65"/>
    <n v="116960"/>
    <s v="Existing 2017"/>
    <s v="MB"/>
    <s v="PT"/>
    <s v="Operating"/>
    <n v="680967"/>
    <n v="625474"/>
    <n v="730294"/>
    <n v="717311"/>
    <n v="754547"/>
    <n v="733555"/>
    <n v="728117"/>
    <n v="708435"/>
    <n v="767962"/>
    <n v="767962"/>
    <n v="690843"/>
    <n v="619198"/>
    <n v="624215"/>
    <n v="640017"/>
    <n v="617134"/>
    <n v="645682"/>
    <n v="637173"/>
    <n v="602165"/>
    <n v="604129"/>
    <n v="581553"/>
    <n v="605494"/>
    <n v="671364"/>
    <n v="729056"/>
    <n v="752146"/>
    <n v="718548"/>
    <n v="692701"/>
    <n v="564321"/>
  </r>
  <r>
    <n v="2017"/>
    <n v="10063"/>
    <n v="1063"/>
    <s v="Middletown Transit District(MTD)"/>
    <s v="Active"/>
    <s v="Full Reporter"/>
    <s v="Middletown"/>
    <x v="8"/>
    <n v="2010"/>
    <x v="42"/>
    <x v="39"/>
    <n v="516"/>
    <n v="92485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882"/>
    <n v="23862"/>
    <n v="24774"/>
    <n v="28314"/>
    <n v="32712"/>
    <n v="37172"/>
    <n v="34171"/>
  </r>
  <r>
    <n v="2017"/>
    <n v="10063"/>
    <n v="1063"/>
    <s v="Middletown Transit District(MTD)"/>
    <s v="Active"/>
    <s v="Full Reporter"/>
    <s v="Middletown"/>
    <x v="8"/>
    <n v="2010"/>
    <x v="42"/>
    <x v="39"/>
    <n v="516"/>
    <n v="924859"/>
    <s v="Existing 2017"/>
    <s v="DR"/>
    <s v="PT"/>
    <s v="Discontinued"/>
    <n v="67277"/>
    <n v="67657"/>
    <n v="58757"/>
    <n v="46698"/>
    <n v="47574"/>
    <s v=""/>
    <n v="77198"/>
    <n v="77834"/>
    <n v="80008"/>
    <n v="47066"/>
    <n v="37660"/>
    <n v="39730"/>
    <n v="41566"/>
    <n v="28238"/>
    <n v="25913"/>
    <n v="24059"/>
    <n v="26369"/>
    <n v="29212"/>
    <n v="30059"/>
    <n v="24880"/>
    <s v=""/>
    <s v=""/>
    <s v=""/>
    <n v="0"/>
    <s v=""/>
    <m/>
    <m/>
  </r>
  <r>
    <n v="2017"/>
    <n v="10063"/>
    <n v="1063"/>
    <s v="Middletown Transit District(MTD)"/>
    <s v="Active"/>
    <s v="Full Reporter"/>
    <s v="Middletown"/>
    <x v="8"/>
    <n v="2010"/>
    <x v="42"/>
    <x v="39"/>
    <n v="516"/>
    <n v="92485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342216"/>
    <n v="390756"/>
    <n v="409512"/>
    <n v="357810"/>
    <n v="365696"/>
    <n v="388035"/>
    <n v="366458"/>
    <n v="382175"/>
    <n v="370004"/>
    <n v="364123"/>
    <n v="348022"/>
  </r>
  <r>
    <n v="2017"/>
    <n v="10063"/>
    <n v="1063"/>
    <s v="Middletown Transit District(MTD)"/>
    <s v="Active"/>
    <s v="Full Reporter"/>
    <s v="Middletown"/>
    <x v="8"/>
    <n v="2010"/>
    <x v="42"/>
    <x v="39"/>
    <n v="516"/>
    <n v="924859"/>
    <s v="Existing 2017"/>
    <s v="MB"/>
    <s v="PT"/>
    <s v="Discontinued"/>
    <n v="257164"/>
    <n v="278804"/>
    <n v="304068"/>
    <n v="299118"/>
    <n v="294023"/>
    <s v=""/>
    <n v="296336"/>
    <n v="311892"/>
    <n v="324110"/>
    <n v="330154"/>
    <n v="337570"/>
    <n v="331641"/>
    <n v="348869"/>
    <n v="331393"/>
    <n v="348768"/>
    <n v="374685"/>
    <n v="23405"/>
    <n v="25006"/>
    <n v="25201"/>
    <n v="15225"/>
    <s v=""/>
    <s v="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x v="30"/>
    <n v="545"/>
    <n v="1190956"/>
    <s v="Existing 2017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3219"/>
    <n v="97450"/>
    <n v="97248"/>
    <n v="82466"/>
    <n v="57123"/>
    <n v="20551"/>
    <m/>
  </r>
  <r>
    <n v="2017"/>
    <n v="10064"/>
    <n v="1064"/>
    <s v="Greater Attleboro-Taunton Regional Transit Authority(GATRA)"/>
    <s v="Active"/>
    <s v="Full Reporter"/>
    <s v="Taunton"/>
    <x v="6"/>
    <n v="2010"/>
    <x v="33"/>
    <x v="30"/>
    <n v="545"/>
    <n v="1190956"/>
    <s v="Existing 2017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x v="30"/>
    <n v="545"/>
    <n v="1190956"/>
    <s v="Existing 2017"/>
    <s v="DR"/>
    <s v="DO"/>
    <s v="Discontinued"/>
    <n v="14074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x v="30"/>
    <n v="545"/>
    <n v="1190956"/>
    <s v="Existing 2017"/>
    <s v="DR"/>
    <s v="PT"/>
    <s v="Operating"/>
    <s v=""/>
    <n v="154361"/>
    <n v="160906"/>
    <n v="187807"/>
    <n v="204027"/>
    <n v="202826"/>
    <n v="208446"/>
    <n v="208446"/>
    <n v="223265"/>
    <n v="227975"/>
    <n v="226140"/>
    <n v="221769"/>
    <n v="206270"/>
    <n v="175265"/>
    <n v="177355"/>
    <n v="184769"/>
    <n v="186706"/>
    <n v="188788"/>
    <n v="217174"/>
    <n v="220008"/>
    <n v="225032"/>
    <n v="232573"/>
    <n v="242055"/>
    <n v="257764"/>
    <n v="262417"/>
    <n v="268768"/>
    <n v="293626"/>
  </r>
  <r>
    <n v="2017"/>
    <n v="10064"/>
    <n v="1064"/>
    <s v="Greater Attleboro-Taunton Regional Transit Authority(GATRA)"/>
    <s v="Active"/>
    <s v="Full Reporter"/>
    <s v="Taunton"/>
    <x v="6"/>
    <n v="2010"/>
    <x v="33"/>
    <x v="30"/>
    <n v="545"/>
    <n v="1190956"/>
    <s v="Existing 2017"/>
    <s v="MB"/>
    <s v="DO"/>
    <s v="Discontinued"/>
    <n v="56448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64"/>
    <n v="1064"/>
    <s v="Greater Attleboro-Taunton Regional Transit Authority(GATRA)"/>
    <s v="Active"/>
    <s v="Full Reporter"/>
    <s v="Taunton"/>
    <x v="6"/>
    <n v="2010"/>
    <x v="33"/>
    <x v="30"/>
    <n v="545"/>
    <n v="1190956"/>
    <s v="Existing 2017"/>
    <s v="MB"/>
    <s v="PT"/>
    <s v="Operating"/>
    <n v="55265"/>
    <n v="627637"/>
    <n v="827544"/>
    <n v="976889"/>
    <n v="1153842"/>
    <n v="1110752"/>
    <n v="1134515"/>
    <n v="1018440"/>
    <n v="931302"/>
    <n v="921342"/>
    <n v="919909"/>
    <n v="827803"/>
    <n v="738169"/>
    <n v="746201"/>
    <n v="695352"/>
    <n v="677624"/>
    <n v="717823"/>
    <n v="746342"/>
    <n v="707463"/>
    <n v="754517"/>
    <n v="733887"/>
    <n v="811458"/>
    <n v="837733"/>
    <n v="855505"/>
    <n v="847563"/>
    <n v="832193"/>
    <n v="764345"/>
  </r>
  <r>
    <n v="2017"/>
    <n v="10066"/>
    <n v="1066"/>
    <s v="Chittenden County Transportation Authority(CCTA)"/>
    <s v="Active"/>
    <s v="Full Reporter"/>
    <s v="Burlington"/>
    <x v="9"/>
    <n v="2010"/>
    <x v="49"/>
    <x v="47"/>
    <n v="62"/>
    <n v="108740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8823"/>
    <n v="199039"/>
    <n v="212304"/>
    <n v="197572"/>
    <n v="182479"/>
  </r>
  <r>
    <n v="2017"/>
    <n v="10066"/>
    <n v="1066"/>
    <s v="Chittenden County Transportation Authority(CCTA)"/>
    <s v="Active"/>
    <s v="Full Reporter"/>
    <s v="Burlington"/>
    <x v="9"/>
    <n v="2010"/>
    <x v="49"/>
    <x v="47"/>
    <n v="62"/>
    <n v="108740"/>
    <s v="Existing 2017"/>
    <s v="DR"/>
    <s v="PT"/>
    <s v="Operating"/>
    <s v=""/>
    <s v=""/>
    <n v="4121"/>
    <n v="10002"/>
    <n v="15129"/>
    <n v="15580"/>
    <n v="12447"/>
    <n v="13766"/>
    <s v=""/>
    <n v="0"/>
    <n v="18246"/>
    <n v="23294"/>
    <n v="28774"/>
    <n v="31650"/>
    <n v="32384"/>
    <n v="52304"/>
    <n v="50535"/>
    <n v="36663"/>
    <n v="37405"/>
    <n v="43153"/>
    <n v="48427"/>
    <n v="54601"/>
    <n v="55191"/>
    <n v="58012"/>
    <n v="55470"/>
    <n v="51646"/>
    <n v="48848"/>
  </r>
  <r>
    <n v="2017"/>
    <n v="10066"/>
    <n v="1066"/>
    <s v="Chittenden County Transportation Authority(CCTA)"/>
    <s v="Active"/>
    <s v="Full Reporter"/>
    <s v="Burlington"/>
    <x v="9"/>
    <n v="2010"/>
    <x v="49"/>
    <x v="47"/>
    <n v="62"/>
    <n v="108740"/>
    <s v="Existing 2017"/>
    <s v="MB"/>
    <s v="DO"/>
    <s v="Operating"/>
    <n v="1575466"/>
    <n v="1748824"/>
    <n v="1509743"/>
    <n v="1507628"/>
    <n v="1595764"/>
    <n v="1612138"/>
    <n v="1619866"/>
    <n v="1568623"/>
    <n v="1547301"/>
    <n v="1541047"/>
    <n v="1580469"/>
    <n v="1609669"/>
    <n v="1654693"/>
    <n v="1799794"/>
    <n v="1887104"/>
    <n v="1942248"/>
    <n v="2109489"/>
    <n v="2233480"/>
    <n v="2514563"/>
    <n v="2455730"/>
    <n v="2511137"/>
    <n v="2700649"/>
    <n v="2496465"/>
    <n v="2336675"/>
    <n v="2477905"/>
    <n v="2299607"/>
    <n v="2087693"/>
  </r>
  <r>
    <n v="2017"/>
    <n v="10066"/>
    <n v="1066"/>
    <s v="Chittenden County Transportation Authority(CCTA)"/>
    <s v="Active"/>
    <s v="Full Reporter"/>
    <s v="Burlington"/>
    <x v="9"/>
    <n v="2010"/>
    <x v="49"/>
    <x v="47"/>
    <n v="62"/>
    <n v="108740"/>
    <s v="Existing 2017"/>
    <s v="VP"/>
    <s v="DO"/>
    <s v="Discontinued"/>
    <s v=""/>
    <s v=""/>
    <s v=""/>
    <s v=""/>
    <s v=""/>
    <s v=""/>
    <s v=""/>
    <s v=""/>
    <s v=""/>
    <s v=""/>
    <s v=""/>
    <s v=""/>
    <s v=""/>
    <s v=""/>
    <n v="8772"/>
    <n v="10248"/>
    <n v="17946"/>
    <n v="19380"/>
    <s v=""/>
    <s v=""/>
    <s v=""/>
    <s v=""/>
    <s v=""/>
    <n v="0"/>
    <s v=""/>
    <m/>
    <m/>
  </r>
  <r>
    <n v="2017"/>
    <n v="10066"/>
    <n v="1066"/>
    <s v="Chittenden County Transportation Authority(CCTA)"/>
    <s v="Active"/>
    <s v="Full Reporter"/>
    <s v="Burlington"/>
    <x v="9"/>
    <n v="2010"/>
    <x v="49"/>
    <x v="47"/>
    <n v="62"/>
    <n v="108740"/>
    <s v="Existing 2017"/>
    <s v="VP"/>
    <s v="PT"/>
    <s v="Discontinued"/>
    <s v=""/>
    <s v=""/>
    <s v=""/>
    <s v=""/>
    <s v=""/>
    <s v=""/>
    <s v=""/>
    <s v=""/>
    <s v=""/>
    <s v=""/>
    <s v=""/>
    <s v=""/>
    <n v="13288"/>
    <s v=""/>
    <s v=""/>
    <s v=""/>
    <s v=""/>
    <s v=""/>
    <s v=""/>
    <s v=""/>
    <s v=""/>
    <s v=""/>
    <s v=""/>
    <n v="0"/>
    <s v=""/>
    <m/>
    <m/>
  </r>
  <r>
    <n v="2017"/>
    <n v="10069"/>
    <n v="1069"/>
    <s v="Regional Transportation Program, Inc.(RTP)"/>
    <s v="Active"/>
    <s v="Reduced Reporter"/>
    <s v="Portland"/>
    <x v="7"/>
    <n v="2010"/>
    <x v="41"/>
    <x v="38"/>
    <n v="136"/>
    <n v="203914"/>
    <s v="Existing 2017"/>
    <s v="DR"/>
    <s v="DO"/>
    <s v="Operating"/>
    <n v="103527"/>
    <n v="111400"/>
    <n v="116005"/>
    <n v="112343"/>
    <n v="110670"/>
    <n v="117220"/>
    <n v="119144"/>
    <n v="146301"/>
    <n v="165434"/>
    <n v="180765"/>
    <n v="175762"/>
    <n v="179679"/>
    <n v="186512"/>
    <n v="191578"/>
    <n v="171154"/>
    <n v="164426"/>
    <n v="146050"/>
    <n v="146405"/>
    <n v="148504"/>
    <n v="148855"/>
    <n v="135558"/>
    <n v="154126"/>
    <n v="133991"/>
    <n v="92193"/>
    <n v="87069"/>
    <n v="93816"/>
    <n v="98793"/>
  </r>
  <r>
    <n v="2017"/>
    <n v="10069"/>
    <n v="1069"/>
    <s v="Regional Transportation Program, Inc.(RTP)"/>
    <s v="Active"/>
    <s v="Reduced Reporter"/>
    <s v="Portland"/>
    <x v="7"/>
    <n v="2010"/>
    <x v="41"/>
    <x v="38"/>
    <n v="136"/>
    <n v="203914"/>
    <s v="Existing 2017"/>
    <s v="DR"/>
    <s v="PT"/>
    <s v="Discontinued"/>
    <n v="20999"/>
    <n v="31649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086"/>
    <n v="1086"/>
    <s v="Cooperative Alliance for Seacoast Transportation(COAST)"/>
    <s v="Active"/>
    <s v="Full Reporter"/>
    <s v="Dover"/>
    <x v="5"/>
    <n v="2010"/>
    <x v="50"/>
    <x v="48"/>
    <n v="66"/>
    <n v="88087"/>
    <s v="Existing 2017"/>
    <s v="DR"/>
    <s v="DO"/>
    <s v="Operating"/>
    <s v=""/>
    <s v=""/>
    <s v=""/>
    <s v=""/>
    <n v="0"/>
    <n v="8"/>
    <n v="242"/>
    <s v=""/>
    <s v=""/>
    <s v=""/>
    <s v=""/>
    <s v=""/>
    <n v="1449"/>
    <n v="1655"/>
    <n v="1598"/>
    <n v="1498"/>
    <n v="1136"/>
    <n v="1771"/>
    <n v="2950"/>
    <n v="4777"/>
    <n v="7442"/>
    <n v="12139"/>
    <n v="13694"/>
    <n v="15281"/>
    <n v="15740"/>
    <n v="16566"/>
    <n v="18042"/>
  </r>
  <r>
    <n v="2017"/>
    <n v="10086"/>
    <n v="1086"/>
    <s v="Cooperative Alliance for Seacoast Transportation(COAST)"/>
    <s v="Active"/>
    <s v="Full Reporter"/>
    <s v="Dover"/>
    <x v="5"/>
    <n v="2010"/>
    <x v="50"/>
    <x v="48"/>
    <n v="66"/>
    <n v="88087"/>
    <s v="Existing 2017"/>
    <s v="MB"/>
    <s v="DO"/>
    <s v="Operating"/>
    <s v=""/>
    <s v=""/>
    <s v=""/>
    <s v=""/>
    <s v=""/>
    <s v=""/>
    <s v=""/>
    <s v=""/>
    <s v=""/>
    <s v=""/>
    <s v=""/>
    <s v=""/>
    <n v="205713"/>
    <n v="255671"/>
    <n v="281983"/>
    <n v="329597"/>
    <n v="346858"/>
    <n v="373944"/>
    <n v="344914"/>
    <n v="389333"/>
    <n v="432036"/>
    <n v="477245"/>
    <n v="481088"/>
    <n v="469002"/>
    <n v="471759"/>
    <n v="459531"/>
    <n v="439761"/>
  </r>
  <r>
    <n v="2017"/>
    <n v="10086"/>
    <n v="1086"/>
    <s v="Cooperative Alliance for Seacoast Transportation(COAST)"/>
    <s v="Active"/>
    <s v="Full Reporter"/>
    <s v="Dover"/>
    <x v="5"/>
    <n v="2010"/>
    <x v="50"/>
    <x v="48"/>
    <n v="66"/>
    <n v="88087"/>
    <s v="Existing 2017"/>
    <s v="MB"/>
    <s v="PT"/>
    <s v="Discontinued"/>
    <n v="499282"/>
    <n v="495875"/>
    <n v="460858"/>
    <n v="442025"/>
    <n v="391491"/>
    <n v="351282"/>
    <n v="271108"/>
    <s v=""/>
    <s v=""/>
    <s v=""/>
    <s v=""/>
    <s v=""/>
    <n v="31615"/>
    <n v="38482"/>
    <n v="31914"/>
    <n v="23338"/>
    <n v="27541"/>
    <n v="23609"/>
    <n v="22210"/>
    <n v="21847"/>
    <n v="20248"/>
    <s v=""/>
    <s v=""/>
    <n v="0"/>
    <s v=""/>
    <m/>
    <m/>
  </r>
  <r>
    <n v="2017"/>
    <n v="10087"/>
    <n v="1087"/>
    <s v="Nashua Transit System(NTS)"/>
    <s v="Active"/>
    <s v="Full Reporter"/>
    <s v="Nashua"/>
    <x v="5"/>
    <n v="2010"/>
    <x v="51"/>
    <x v="49"/>
    <n v="182"/>
    <n v="226400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39474"/>
    <n v="35034"/>
    <n v="28824"/>
    <s v=""/>
    <s v=""/>
    <s v=""/>
    <s v=""/>
    <n v="0"/>
    <s v=""/>
    <m/>
    <m/>
  </r>
  <r>
    <n v="2017"/>
    <n v="10087"/>
    <n v="1087"/>
    <s v="Nashua Transit System(NTS)"/>
    <s v="Active"/>
    <s v="Full Reporter"/>
    <s v="Nashua"/>
    <x v="5"/>
    <n v="2010"/>
    <x v="51"/>
    <x v="49"/>
    <n v="182"/>
    <n v="226400"/>
    <s v="Existing 2017"/>
    <s v="DR"/>
    <s v="PT"/>
    <s v="Operating"/>
    <n v="141478"/>
    <n v="130750"/>
    <n v="119383"/>
    <n v="119383"/>
    <n v="56937"/>
    <n v="54486"/>
    <n v="54590"/>
    <n v="49683"/>
    <n v="50046"/>
    <n v="50737"/>
    <n v="48240"/>
    <n v="44511"/>
    <n v="46014"/>
    <n v="39015"/>
    <n v="38256"/>
    <n v="38884"/>
    <s v=""/>
    <s v=""/>
    <s v=""/>
    <n v="26142"/>
    <n v="25225"/>
    <n v="21738"/>
    <n v="19226"/>
    <n v="18517"/>
    <n v="18236"/>
    <n v="19059"/>
    <n v="17126"/>
  </r>
  <r>
    <n v="2017"/>
    <n v="10087"/>
    <n v="1087"/>
    <s v="Nashua Transit System(NTS)"/>
    <s v="Active"/>
    <s v="Full Reporter"/>
    <s v="Nashua"/>
    <x v="5"/>
    <n v="2010"/>
    <x v="51"/>
    <x v="49"/>
    <n v="182"/>
    <n v="226400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350669"/>
    <n v="381071"/>
    <n v="437892"/>
    <s v=""/>
    <s v=""/>
    <s v=""/>
    <s v=""/>
    <n v="0"/>
    <s v=""/>
    <m/>
    <m/>
  </r>
  <r>
    <n v="2017"/>
    <n v="10087"/>
    <n v="1087"/>
    <s v="Nashua Transit System(NTS)"/>
    <s v="Active"/>
    <s v="Full Reporter"/>
    <s v="Nashua"/>
    <x v="5"/>
    <n v="2010"/>
    <x v="51"/>
    <x v="49"/>
    <n v="182"/>
    <n v="226400"/>
    <s v="Existing 2017"/>
    <s v="MB"/>
    <s v="PT"/>
    <s v="Operating"/>
    <n v="278664"/>
    <n v="269253"/>
    <n v="249578"/>
    <n v="249578"/>
    <n v="255382"/>
    <n v="239548"/>
    <n v="239548"/>
    <n v="240734"/>
    <n v="256582"/>
    <n v="257895"/>
    <n v="254885"/>
    <n v="265866"/>
    <n v="270222"/>
    <n v="281545"/>
    <n v="315468"/>
    <n v="348018"/>
    <s v=""/>
    <s v=""/>
    <s v=""/>
    <n v="445087"/>
    <n v="470138"/>
    <n v="495617"/>
    <n v="495813"/>
    <n v="495440"/>
    <n v="496138"/>
    <n v="490978"/>
    <n v="467319"/>
  </r>
  <r>
    <n v="2017"/>
    <n v="10088"/>
    <n v="1088"/>
    <s v="Casco Bay Island Transit District(CBITD)"/>
    <s v="Active"/>
    <s v="Full Reporter"/>
    <s v="Portland"/>
    <x v="7"/>
    <n v="2010"/>
    <x v="41"/>
    <x v="38"/>
    <n v="136"/>
    <n v="203914"/>
    <s v="Existing 2017"/>
    <s v="FB"/>
    <s v="DO"/>
    <s v="Operating"/>
    <n v="690000"/>
    <n v="643289"/>
    <n v="655528"/>
    <n v="668838"/>
    <n v="746258"/>
    <n v="769439"/>
    <n v="824024"/>
    <n v="853287"/>
    <n v="919930"/>
    <n v="941290"/>
    <n v="931076"/>
    <n v="972308"/>
    <n v="893334"/>
    <n v="861422"/>
    <n v="852826"/>
    <n v="869694"/>
    <n v="910473"/>
    <n v="266817"/>
    <n v="857158"/>
    <n v="847091"/>
    <n v="903780"/>
    <n v="939674"/>
    <n v="946184"/>
    <n v="962614"/>
    <n v="1001702"/>
    <n v="1078805"/>
    <n v="1086449"/>
  </r>
  <r>
    <n v="2001"/>
    <n v="10089"/>
    <n v="1089"/>
    <s v="Transit Express"/>
    <s v="Inactive"/>
    <s v="Full Reporter"/>
    <s v="Springfield"/>
    <x v="6"/>
    <n v="1990"/>
    <x v="52"/>
    <x v="50"/>
    <n v="302"/>
    <n v="532747"/>
    <s v="Pre 2017"/>
    <s v="MB"/>
    <s v="DO"/>
    <s v="Discontinued"/>
    <n v="7660375"/>
    <s v=""/>
    <s v=""/>
    <s v=""/>
    <s v=""/>
    <s v=""/>
    <n v="9856180"/>
    <n v="9979831"/>
    <n v="8941661"/>
    <n v="9486978"/>
    <n v="8283663"/>
    <s v=""/>
    <s v=""/>
    <s v=""/>
    <s v=""/>
    <s v=""/>
    <s v=""/>
    <s v=""/>
    <s v=""/>
    <s v=""/>
    <s v=""/>
    <s v=""/>
    <s v=""/>
    <m/>
    <s v=""/>
    <m/>
    <m/>
  </r>
  <r>
    <n v="2010"/>
    <n v="10095"/>
    <n v="1095"/>
    <s v="Northeast Transportation Company, Inc."/>
    <s v="Inactive"/>
    <s v="Full Reporter"/>
    <s v="Waterbury"/>
    <x v="8"/>
    <n v="2000"/>
    <x v="53"/>
    <x v="51"/>
    <n v="98"/>
    <n v="189026"/>
    <s v="Pre 2017"/>
    <s v="DR"/>
    <s v="DO"/>
    <s v="Discontinued"/>
    <s v=""/>
    <s v=""/>
    <s v=""/>
    <n v="1580"/>
    <n v="6348"/>
    <n v="8471"/>
    <n v="8471"/>
    <n v="8471"/>
    <n v="12838"/>
    <n v="12838"/>
    <n v="92051"/>
    <n v="88413"/>
    <n v="90603"/>
    <n v="95663"/>
    <n v="98057"/>
    <n v="93701"/>
    <n v="92827"/>
    <n v="110296"/>
    <n v="125671"/>
    <n v="124919"/>
    <s v=""/>
    <s v=""/>
    <s v=""/>
    <m/>
    <s v=""/>
    <m/>
    <m/>
  </r>
  <r>
    <n v="2010"/>
    <n v="10095"/>
    <n v="1095"/>
    <s v="Northeast Transportation Company, Inc."/>
    <s v="Inactive"/>
    <s v="Full Reporter"/>
    <s v="Waterbury"/>
    <x v="8"/>
    <n v="2000"/>
    <x v="53"/>
    <x v="51"/>
    <n v="98"/>
    <n v="189026"/>
    <s v="Pre 2017"/>
    <s v="MB"/>
    <s v="DO"/>
    <s v="Discontinued"/>
    <n v="2136216"/>
    <n v="2136216"/>
    <n v="1724635"/>
    <n v="1724635"/>
    <n v="1724635"/>
    <n v="1724635"/>
    <n v="1724635"/>
    <n v="1881639"/>
    <n v="1881639"/>
    <n v="1881639"/>
    <n v="1896335"/>
    <n v="1788124"/>
    <n v="1792443"/>
    <n v="1798844"/>
    <n v="1806403"/>
    <n v="1799461"/>
    <n v="1822136"/>
    <n v="2620613"/>
    <n v="2625193"/>
    <n v="2648358"/>
    <s v=""/>
    <s v=""/>
    <s v=""/>
    <m/>
    <s v=""/>
    <m/>
    <m/>
  </r>
  <r>
    <n v="2017"/>
    <n v="10096"/>
    <n v="1096"/>
    <s v="City of Bangor - BAT Community Connector(BAT)"/>
    <s v="Active"/>
    <s v="Reduced Reporter"/>
    <s v="Bangor"/>
    <x v="7"/>
    <n v="2010"/>
    <x v="54"/>
    <x v="52"/>
    <n v="43"/>
    <n v="61210"/>
    <s v="Existing 2017"/>
    <s v="DR"/>
    <s v="PT"/>
    <s v="Separate"/>
    <s v=""/>
    <s v=""/>
    <s v=""/>
    <s v=""/>
    <s v=""/>
    <s v=""/>
    <n v="272"/>
    <n v="160"/>
    <n v="45"/>
    <n v="68"/>
    <n v="249"/>
    <n v="573"/>
    <n v="614"/>
    <n v="473"/>
    <n v="318"/>
    <n v="2730"/>
    <n v="7525"/>
    <n v="9730"/>
    <n v="12265"/>
    <n v="3430"/>
    <n v="3937"/>
    <n v="4942"/>
    <s v=""/>
    <n v="0"/>
    <s v=""/>
    <n v="0"/>
    <n v="0"/>
  </r>
  <r>
    <n v="2017"/>
    <n v="10096"/>
    <n v="1096"/>
    <s v="City of Bangor - BAT Community Connector(BAT)"/>
    <s v="Active"/>
    <s v="Reduced Reporter"/>
    <s v="Bangor"/>
    <x v="7"/>
    <n v="2010"/>
    <x v="54"/>
    <x v="52"/>
    <n v="43"/>
    <n v="61210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785"/>
    <n v="7150"/>
    <n v="7824"/>
    <s v=""/>
    <n v="0"/>
    <s v=""/>
    <m/>
    <m/>
  </r>
  <r>
    <n v="2017"/>
    <n v="10096"/>
    <n v="1096"/>
    <s v="City of Bangor - BAT Community Connector(BAT)"/>
    <s v="Active"/>
    <s v="Reduced Reporter"/>
    <s v="Bangor"/>
    <x v="7"/>
    <n v="2010"/>
    <x v="54"/>
    <x v="52"/>
    <n v="43"/>
    <n v="61210"/>
    <s v="Existing 2017"/>
    <s v="MB"/>
    <s v="DO"/>
    <s v="Operating"/>
    <n v="486733"/>
    <n v="460327"/>
    <n v="457699"/>
    <n v="430112"/>
    <n v="402308"/>
    <n v="384501"/>
    <n v="389113"/>
    <n v="413720"/>
    <n v="415600"/>
    <n v="411732"/>
    <n v="468050"/>
    <n v="520105"/>
    <n v="551998"/>
    <n v="589605"/>
    <n v="681173"/>
    <n v="747139"/>
    <n v="780250"/>
    <n v="814643"/>
    <n v="869999"/>
    <n v="890525"/>
    <n v="875467"/>
    <n v="1010319"/>
    <n v="1016068"/>
    <n v="954029"/>
    <n v="888223"/>
    <n v="875807"/>
    <n v="821827"/>
  </r>
  <r>
    <n v="1993"/>
    <n v="10097"/>
    <n v="1097"/>
    <s v="Eastern Transportation Services, Inc."/>
    <s v="Inactive"/>
    <s v="Full Reporter"/>
    <s v="Bangor"/>
    <x v="7"/>
    <n v="1990"/>
    <x v="54"/>
    <x v="53"/>
    <n v="71"/>
    <n v="61402"/>
    <s v="Pre 2017"/>
    <s v="DR"/>
    <s v="DO"/>
    <s v="Discontinued"/>
    <n v="65062"/>
    <n v="88043"/>
    <n v="8673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10097"/>
    <n v="1097"/>
    <s v="Eastern Transportation Services, Inc."/>
    <s v="Inactive"/>
    <s v="Full Reporter"/>
    <s v="Bangor"/>
    <x v="7"/>
    <n v="1990"/>
    <x v="54"/>
    <x v="53"/>
    <n v="71"/>
    <n v="61402"/>
    <s v="Pre 2017"/>
    <s v="DR"/>
    <s v="PT"/>
    <s v="Discontinued"/>
    <n v="69335"/>
    <n v="78439"/>
    <n v="7595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098"/>
    <n v="1098"/>
    <s v="Western Maine Transportation Services, Inc.(WMTS)"/>
    <s v="Active"/>
    <s v="Full Reporter"/>
    <s v="Auburn"/>
    <x v="7"/>
    <n v="2010"/>
    <x v="40"/>
    <x v="37"/>
    <n v="35"/>
    <n v="59397"/>
    <s v="Existing 2017"/>
    <s v="DR"/>
    <s v="DO"/>
    <s v="Operating"/>
    <n v="78686"/>
    <n v="87391"/>
    <n v="88248"/>
    <n v="91040"/>
    <n v="90244"/>
    <s v=""/>
    <s v=""/>
    <n v="105469"/>
    <n v="82170"/>
    <n v="97110"/>
    <n v="92504"/>
    <n v="132216"/>
    <n v="151211"/>
    <n v="122553"/>
    <n v="132830"/>
    <n v="147854"/>
    <n v="155971"/>
    <s v=""/>
    <s v=""/>
    <n v="211174"/>
    <n v="108062"/>
    <n v="102033"/>
    <n v="106966"/>
    <n v="117827"/>
    <n v="133738"/>
    <n v="92914"/>
    <n v="52471"/>
  </r>
  <r>
    <n v="2017"/>
    <n v="10098"/>
    <n v="1098"/>
    <s v="Western Maine Transportation Services, Inc.(WMTS)"/>
    <s v="Active"/>
    <s v="Full Reporter"/>
    <s v="Auburn"/>
    <x v="7"/>
    <n v="2010"/>
    <x v="40"/>
    <x v="37"/>
    <n v="35"/>
    <n v="59397"/>
    <s v="Existing 2017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10098"/>
    <n v="1098"/>
    <s v="Western Maine Transportation Services, Inc.(WMTS)"/>
    <s v="Active"/>
    <s v="Full Reporter"/>
    <s v="Auburn"/>
    <x v="7"/>
    <n v="2010"/>
    <x v="40"/>
    <x v="37"/>
    <n v="35"/>
    <n v="59397"/>
    <s v="Existing 2017"/>
    <s v="MB"/>
    <s v="DO"/>
    <s v="Operating"/>
    <s v=""/>
    <s v=""/>
    <s v=""/>
    <s v=""/>
    <s v=""/>
    <s v=""/>
    <s v=""/>
    <n v="93624"/>
    <n v="127508"/>
    <n v="123492"/>
    <n v="120500"/>
    <n v="122223"/>
    <n v="130550"/>
    <n v="168971"/>
    <n v="198545"/>
    <n v="214835"/>
    <n v="200925"/>
    <s v=""/>
    <s v=""/>
    <n v="161711"/>
    <n v="179458"/>
    <n v="161619"/>
    <n v="173587"/>
    <n v="151802"/>
    <n v="143751"/>
    <n v="139999"/>
    <n v="160673"/>
  </r>
  <r>
    <n v="2017"/>
    <n v="10098"/>
    <n v="1098"/>
    <s v="Western Maine Transportation Services, Inc.(WMTS)"/>
    <s v="Active"/>
    <s v="Full Reporter"/>
    <s v="Auburn"/>
    <x v="7"/>
    <n v="2010"/>
    <x v="40"/>
    <x v="37"/>
    <n v="35"/>
    <n v="59397"/>
    <s v="Existing 2017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10099"/>
    <n v="1099"/>
    <s v="York County Community Action Corporation(YCCAC)"/>
    <s v="Active"/>
    <s v="Reduced Reporter"/>
    <s v="Sanford"/>
    <x v="7"/>
    <n v="2010"/>
    <x v="55"/>
    <x v="54"/>
    <n v="93"/>
    <n v="8820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80403"/>
    <s v=""/>
    <s v=""/>
    <s v=""/>
    <n v="440130"/>
    <n v="293816"/>
    <n v="192663"/>
    <n v="147234"/>
    <n v="146178"/>
    <n v="147854"/>
  </r>
  <r>
    <n v="2017"/>
    <n v="10099"/>
    <n v="1099"/>
    <s v="York County Community Action Corporation(YCCAC)"/>
    <s v="Active"/>
    <s v="Reduced Reporter"/>
    <s v="Sanford"/>
    <x v="7"/>
    <n v="2010"/>
    <x v="55"/>
    <x v="54"/>
    <n v="93"/>
    <n v="88200"/>
    <s v="Existing 2017"/>
    <s v="MB"/>
    <s v="DO"/>
    <s v="Discontinued"/>
    <m/>
    <m/>
    <m/>
    <m/>
    <m/>
    <m/>
    <m/>
    <m/>
    <m/>
    <m/>
    <m/>
    <m/>
    <m/>
    <m/>
    <m/>
    <m/>
    <s v=""/>
    <s v=""/>
    <n v="116435"/>
    <n v="79140"/>
    <n v="90960"/>
    <s v=""/>
    <s v=""/>
    <s v=""/>
    <s v=""/>
    <s v=""/>
    <m/>
  </r>
  <r>
    <n v="2017"/>
    <n v="10099"/>
    <n v="1099"/>
    <s v="York County Community Action Corporation(YCCAC)"/>
    <s v="Active"/>
    <s v="Reduced Reporter"/>
    <s v="Sanford"/>
    <x v="7"/>
    <n v="2010"/>
    <x v="55"/>
    <x v="54"/>
    <n v="93"/>
    <n v="88200"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1995"/>
    <n v="10101"/>
    <n v="1101"/>
    <s v="Kenneth Hudson Inc. dba Hudson Bus Lines"/>
    <s v="Inactive"/>
    <s v="Full Reporter"/>
    <s v="Lewiston"/>
    <x v="7"/>
    <n v="1990"/>
    <x v="56"/>
    <x v="55"/>
    <n v="84"/>
    <n v="71598"/>
    <s v="Pre 2017"/>
    <s v="MB"/>
    <s v="DO"/>
    <s v="Discontinued"/>
    <n v="214038"/>
    <n v="190260"/>
    <n v="181222"/>
    <n v="181222"/>
    <n v="184685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10102"/>
    <n v="1102"/>
    <s v="Connecticut Department of Transportation(CDOT)"/>
    <s v="Active"/>
    <s v="Full Reporter"/>
    <s v="Newington"/>
    <x v="8"/>
    <n v="2010"/>
    <x v="42"/>
    <x v="39"/>
    <n v="516"/>
    <n v="92485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0152"/>
    <n v="226695"/>
    <n v="236501"/>
    <n v="228821"/>
    <n v="227234"/>
    <n v="219764"/>
    <n v="206439"/>
  </r>
  <r>
    <n v="2017"/>
    <n v="10102"/>
    <n v="1102"/>
    <s v="Connecticut Department of Transportation(CDOT)"/>
    <s v="Active"/>
    <s v="Full Reporter"/>
    <s v="Newington"/>
    <x v="8"/>
    <n v="2010"/>
    <x v="42"/>
    <x v="39"/>
    <n v="516"/>
    <n v="924859"/>
    <s v="Existing 2017"/>
    <s v="CR"/>
    <s v="PT"/>
    <s v="Operating"/>
    <n v="236943"/>
    <n v="255920"/>
    <n v="274021"/>
    <n v="288683"/>
    <n v="291541"/>
    <n v="306979"/>
    <n v="300485"/>
    <n v="284992"/>
    <n v="268248"/>
    <n v="285456"/>
    <n v="288750"/>
    <n v="294867"/>
    <n v="378016"/>
    <n v="398929"/>
    <n v="407384"/>
    <n v="445564"/>
    <n v="466406"/>
    <n v="506491"/>
    <n v="593723"/>
    <n v="557622"/>
    <n v="601708"/>
    <n v="624172"/>
    <n v="871468"/>
    <n v="921550"/>
    <n v="889598"/>
    <n v="849942"/>
    <n v="800356"/>
  </r>
  <r>
    <n v="2017"/>
    <n v="10102"/>
    <n v="1102"/>
    <s v="Connecticut Department of Transportation(CDOT)"/>
    <s v="Active"/>
    <s v="Full Reporter"/>
    <s v="Newington"/>
    <x v="8"/>
    <n v="2010"/>
    <x v="42"/>
    <x v="39"/>
    <n v="516"/>
    <n v="924859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102"/>
    <n v="1102"/>
    <s v="Connecticut Department of Transportation(CDOT)"/>
    <s v="Active"/>
    <s v="Full Reporter"/>
    <s v="Newington"/>
    <x v="8"/>
    <n v="2010"/>
    <x v="42"/>
    <x v="39"/>
    <n v="516"/>
    <n v="924859"/>
    <s v="Existing 2017"/>
    <s v="FB"/>
    <s v="DO"/>
    <s v="Discontinued"/>
    <n v="390326"/>
    <n v="0"/>
    <n v="213142"/>
    <n v="172219"/>
    <n v="186754"/>
    <n v="157250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10102"/>
    <n v="1102"/>
    <s v="Connecticut Department of Transportation(CDOT)"/>
    <s v="Active"/>
    <s v="Full Reporter"/>
    <s v="Newington"/>
    <x v="8"/>
    <n v="2010"/>
    <x v="42"/>
    <x v="39"/>
    <n v="516"/>
    <n v="924859"/>
    <s v="Existing 2017"/>
    <s v="MB"/>
    <s v="PT"/>
    <s v="Discontinued"/>
    <n v="283464"/>
    <n v="270336"/>
    <n v="225253"/>
    <n v="195775"/>
    <n v="165955"/>
    <n v="151063"/>
    <n v="157270"/>
    <n v="173414"/>
    <n v="173358"/>
    <n v="166656"/>
    <n v="175722"/>
    <n v="183116"/>
    <n v="189114"/>
    <n v="197365"/>
    <n v="193356"/>
    <n v="208835"/>
    <n v="852160"/>
    <n v="196733"/>
    <n v="201473"/>
    <n v="180988"/>
    <s v=""/>
    <s v=""/>
    <s v=""/>
    <n v="0"/>
    <s v=""/>
    <m/>
    <m/>
  </r>
  <r>
    <n v="2003"/>
    <n v="10103"/>
    <n v="1103"/>
    <s v="City of Stamford Dial-A-Ride"/>
    <s v="Inactive"/>
    <s v="Reduced Reporter"/>
    <s v="Stamford"/>
    <x v="8"/>
    <n v="2000"/>
    <x v="45"/>
    <x v="56"/>
    <n v="465"/>
    <n v="888890"/>
    <s v="Pre 2017"/>
    <s v="DR"/>
    <s v="DO"/>
    <s v="Discontinued"/>
    <s v=""/>
    <n v="24024"/>
    <n v="24960"/>
    <n v="24960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0"/>
    <n v="10104"/>
    <n v="1104"/>
    <s v="Greater Waterbury Transit District"/>
    <s v="Inactive"/>
    <s v="Full Reporter"/>
    <s v="Waterbury"/>
    <x v="8"/>
    <n v="1990"/>
    <x v="53"/>
    <x v="57"/>
    <n v="73"/>
    <n v="175067"/>
    <s v="Pre 2017"/>
    <s v="DR"/>
    <s v="PT"/>
    <s v="Discontinued"/>
    <n v="32561"/>
    <n v="38484"/>
    <n v="35956"/>
    <n v="34073"/>
    <s v=""/>
    <s v=""/>
    <n v="40864"/>
    <n v="44192"/>
    <n v="60693"/>
    <n v="77351"/>
    <s v=""/>
    <s v=""/>
    <s v=""/>
    <s v=""/>
    <s v=""/>
    <s v=""/>
    <s v=""/>
    <s v=""/>
    <s v=""/>
    <s v=""/>
    <s v=""/>
    <s v=""/>
    <s v=""/>
    <m/>
    <s v=""/>
    <m/>
    <m/>
  </r>
  <r>
    <n v="2017"/>
    <n v="10105"/>
    <n v="1105"/>
    <s v="Cape Cod Regional Transit Authority(CCRTA)"/>
    <s v="Active"/>
    <s v="Full Reporter"/>
    <s v="Hyannis"/>
    <x v="6"/>
    <n v="2010"/>
    <x v="57"/>
    <x v="58"/>
    <n v="277"/>
    <n v="246695"/>
    <s v="Existing 2017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7642"/>
    <n v="73194"/>
    <n v="67724"/>
    <n v="48137"/>
    <n v="52976"/>
    <m/>
  </r>
  <r>
    <n v="2017"/>
    <n v="10105"/>
    <n v="1105"/>
    <s v="Cape Cod Regional Transit Authority(CCRTA)"/>
    <s v="Active"/>
    <s v="Full Reporter"/>
    <s v="Hyannis"/>
    <x v="6"/>
    <n v="2010"/>
    <x v="57"/>
    <x v="58"/>
    <n v="277"/>
    <n v="246695"/>
    <s v="Existing 2017"/>
    <s v="DR"/>
    <s v="PT"/>
    <s v="Operating"/>
    <s v=""/>
    <s v=""/>
    <n v="283908"/>
    <n v="307216"/>
    <n v="307137"/>
    <n v="297679"/>
    <n v="302646"/>
    <n v="329634"/>
    <n v="286353"/>
    <n v="712133"/>
    <n v="257640"/>
    <n v="431521"/>
    <n v="330135"/>
    <n v="313664"/>
    <n v="322989"/>
    <n v="389791"/>
    <n v="359181"/>
    <n v="369154"/>
    <n v="390745"/>
    <n v="384960"/>
    <n v="417950"/>
    <n v="396080"/>
    <n v="450210"/>
    <n v="470221"/>
    <n v="492109"/>
    <n v="495189"/>
    <n v="489694"/>
  </r>
  <r>
    <n v="2017"/>
    <n v="10105"/>
    <n v="1105"/>
    <s v="Cape Cod Regional Transit Authority(CCRTA)"/>
    <s v="Active"/>
    <s v="Full Reporter"/>
    <s v="Hyannis"/>
    <x v="6"/>
    <n v="2010"/>
    <x v="57"/>
    <x v="58"/>
    <n v="277"/>
    <n v="246695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5884"/>
    <n v="63909"/>
    <n v="68937"/>
    <n v="78759"/>
    <n v="88397"/>
    <n v="89870"/>
  </r>
  <r>
    <n v="2017"/>
    <n v="10105"/>
    <n v="1105"/>
    <s v="Cape Cod Regional Transit Authority(CCRTA)"/>
    <s v="Active"/>
    <s v="Full Reporter"/>
    <s v="Hyannis"/>
    <x v="6"/>
    <n v="2010"/>
    <x v="57"/>
    <x v="58"/>
    <n v="277"/>
    <n v="246695"/>
    <s v="Existing 2017"/>
    <s v="MB"/>
    <s v="PT"/>
    <s v="Operating"/>
    <s v=""/>
    <s v=""/>
    <n v="54933"/>
    <n v="57331"/>
    <n v="176244"/>
    <n v="166402"/>
    <n v="164657"/>
    <n v="202454"/>
    <n v="265800"/>
    <n v="217356"/>
    <n v="276540"/>
    <n v="357298"/>
    <n v="323014"/>
    <n v="291986"/>
    <n v="279628"/>
    <n v="311334"/>
    <n v="419249"/>
    <n v="428557"/>
    <n v="409625"/>
    <n v="485630"/>
    <n v="581750"/>
    <n v="480405"/>
    <n v="541415"/>
    <n v="604386"/>
    <n v="599573"/>
    <n v="655890"/>
    <n v="624767"/>
  </r>
  <r>
    <n v="2017"/>
    <n v="10107"/>
    <n v="1107"/>
    <s v="Milford Transit District(MTD)"/>
    <s v="Active"/>
    <s v="Full Reporter"/>
    <s v="Milford"/>
    <x v="8"/>
    <n v="2010"/>
    <x v="45"/>
    <x v="41"/>
    <n v="466"/>
    <n v="923311"/>
    <s v="Existing 2017"/>
    <s v="DR"/>
    <s v="DO"/>
    <s v="Operating"/>
    <s v=""/>
    <s v=""/>
    <s v=""/>
    <s v=""/>
    <n v="41307"/>
    <n v="40585"/>
    <n v="44321"/>
    <n v="47100"/>
    <n v="48656"/>
    <n v="63401"/>
    <n v="66492"/>
    <n v="66452"/>
    <n v="69286"/>
    <n v="67043"/>
    <n v="67558"/>
    <n v="62213"/>
    <n v="60441"/>
    <n v="65216"/>
    <n v="62656"/>
    <n v="59918"/>
    <n v="58360"/>
    <n v="53113"/>
    <n v="60860"/>
    <n v="56670"/>
    <n v="49171"/>
    <n v="47760"/>
    <n v="47460"/>
  </r>
  <r>
    <n v="2017"/>
    <n v="10107"/>
    <n v="1107"/>
    <s v="Milford Transit District(MTD)"/>
    <s v="Active"/>
    <s v="Full Reporter"/>
    <s v="Milford"/>
    <x v="8"/>
    <n v="2010"/>
    <x v="45"/>
    <x v="41"/>
    <n v="466"/>
    <n v="923311"/>
    <s v="Existing 2017"/>
    <s v="MB"/>
    <s v="DO"/>
    <s v="Operating"/>
    <s v=""/>
    <s v=""/>
    <s v=""/>
    <s v=""/>
    <n v="160936"/>
    <n v="169781"/>
    <n v="165852"/>
    <n v="157708"/>
    <n v="160466"/>
    <n v="259270"/>
    <n v="333897"/>
    <n v="335459"/>
    <n v="318239"/>
    <n v="306017"/>
    <n v="299310"/>
    <n v="324894"/>
    <n v="336511"/>
    <n v="367570"/>
    <n v="351676"/>
    <n v="359292"/>
    <n v="375620"/>
    <n v="411510"/>
    <n v="399816"/>
    <n v="409295"/>
    <n v="376174"/>
    <n v="364450"/>
    <n v="320763"/>
  </r>
  <r>
    <n v="2015"/>
    <n v="10108"/>
    <n v="1108"/>
    <s v="Greater Hartford Ridesharing Corporation - The Rideshare Company(GHRC)"/>
    <s v="Inactive"/>
    <s v="Full Reporter"/>
    <s v="Bloomfield"/>
    <x v="8"/>
    <n v="2010"/>
    <x v="42"/>
    <x v="39"/>
    <n v="516"/>
    <n v="924859"/>
    <s v="Pre 2017"/>
    <s v="VP"/>
    <s v="DO"/>
    <s v="Discontinued"/>
    <s v=""/>
    <s v=""/>
    <s v=""/>
    <s v=""/>
    <s v=""/>
    <s v=""/>
    <s v=""/>
    <n v="476372"/>
    <n v="500552"/>
    <n v="0"/>
    <n v="0"/>
    <n v="35557"/>
    <s v=""/>
    <n v="1071557"/>
    <n v="1061349"/>
    <n v="883809"/>
    <n v="905213"/>
    <n v="863704"/>
    <n v="874435"/>
    <n v="819322"/>
    <n v="772480"/>
    <n v="744701"/>
    <n v="682277"/>
    <n v="624208"/>
    <n v="91746"/>
    <m/>
    <m/>
  </r>
  <r>
    <n v="2002"/>
    <n v="10109"/>
    <n v="1109"/>
    <s v="Comsis Mobility Services, Inc., dba: Intelitran(Ride)"/>
    <s v="Inactive"/>
    <s v="Full Reporter"/>
    <s v="Providence"/>
    <x v="4"/>
    <n v="2000"/>
    <x v="33"/>
    <x v="59"/>
    <n v="504"/>
    <n v="1174548"/>
    <s v="Pre 2017"/>
    <s v="DR"/>
    <s v="PT"/>
    <s v="Discontinued"/>
    <s v=""/>
    <s v=""/>
    <s v=""/>
    <s v=""/>
    <s v=""/>
    <s v=""/>
    <s v=""/>
    <s v=""/>
    <s v=""/>
    <n v="626966"/>
    <n v="633798"/>
    <n v="663835"/>
    <s v=""/>
    <s v=""/>
    <s v=""/>
    <s v=""/>
    <s v=""/>
    <s v=""/>
    <s v=""/>
    <s v=""/>
    <s v=""/>
    <s v=""/>
    <s v=""/>
    <m/>
    <s v=""/>
    <m/>
    <m/>
  </r>
  <r>
    <n v="2010"/>
    <n v="10110"/>
    <n v="1110"/>
    <s v="2Plus Partners in Transportation, Inc(2Plus)"/>
    <s v="Inactive"/>
    <s v="Full Reporter"/>
    <s v="Rocky Hill"/>
    <x v="8"/>
    <n v="2000"/>
    <x v="45"/>
    <x v="56"/>
    <n v="465"/>
    <n v="888890"/>
    <s v="Pre 2017"/>
    <s v="VP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49200"/>
    <n v="88947"/>
    <n v="110001"/>
    <n v="89773"/>
    <s v=""/>
    <s v=""/>
    <s v=""/>
    <m/>
    <s v=""/>
    <m/>
    <m/>
  </r>
  <r>
    <n v="2017"/>
    <n v="10112"/>
    <n v="1112"/>
    <s v="South Portland Bus Service(SPBS)"/>
    <s v="Active"/>
    <s v="Reduced Reporter"/>
    <s v="South Portland"/>
    <x v="7"/>
    <n v="2010"/>
    <x v="41"/>
    <x v="38"/>
    <n v="136"/>
    <n v="20391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7370"/>
    <n v="248635"/>
    <n v="258617"/>
    <n v="268705"/>
    <n v="246931"/>
    <n v="270930"/>
  </r>
  <r>
    <n v="2017"/>
    <n v="10114"/>
    <n v="1114"/>
    <s v="Biddeford-Saco-Old Orchard Beach Transit Committee Shuttle Bus(ShuttleBus)"/>
    <s v="Active"/>
    <s v="Reduced Reporter"/>
    <s v="Biddeford"/>
    <x v="7"/>
    <n v="2010"/>
    <x v="41"/>
    <x v="38"/>
    <n v="136"/>
    <n v="20391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2734"/>
    <n v="165467"/>
    <n v="153690"/>
    <n v="160900"/>
    <n v="178328"/>
    <n v="188944"/>
    <n v="332849"/>
  </r>
  <r>
    <n v="2017"/>
    <n v="10115"/>
    <n v="1115"/>
    <s v="Northern New England Passenger Rail Authority(NNEPRA)"/>
    <s v="Active"/>
    <s v="Full Reporter"/>
    <s v="Portland"/>
    <x v="7"/>
    <n v="2010"/>
    <x v="41"/>
    <x v="38"/>
    <n v="136"/>
    <n v="203914"/>
    <s v="Existing 2017"/>
    <s v="CR"/>
    <s v="PT"/>
    <s v="Operating"/>
    <s v=""/>
    <s v=""/>
    <s v=""/>
    <s v=""/>
    <s v=""/>
    <s v=""/>
    <s v=""/>
    <s v=""/>
    <s v=""/>
    <s v=""/>
    <s v=""/>
    <s v=""/>
    <s v=""/>
    <s v=""/>
    <n v="250535"/>
    <n v="230644"/>
    <n v="340728"/>
    <n v="441726"/>
    <n v="471398"/>
    <n v="474205"/>
    <n v="510015"/>
    <n v="528282"/>
    <n v="556347"/>
    <n v="536524"/>
    <n v="438364"/>
    <n v="473923"/>
    <n v="511422"/>
  </r>
  <r>
    <n v="2010"/>
    <n v="10116"/>
    <n v="1116"/>
    <s v="Bonanza(BZ)"/>
    <s v="Inactive"/>
    <s v="Full Reporter"/>
    <s v="Providence"/>
    <x v="4"/>
    <n v="2000"/>
    <x v="33"/>
    <x v="59"/>
    <n v="504"/>
    <n v="1174548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n v="257619"/>
    <n v="246761"/>
    <n v="198420"/>
    <n v="183492"/>
    <n v="151510"/>
    <s v=""/>
    <s v=""/>
    <s v=""/>
    <s v=""/>
    <m/>
    <s v=""/>
    <m/>
    <m/>
  </r>
  <r>
    <n v="2016"/>
    <n v="10117"/>
    <n v="1117"/>
    <s v="Plymouth &amp; Brockton Street Railway Company(pbsr)"/>
    <s v="Inactive"/>
    <s v="Reduced Reporter"/>
    <s v="Plymouth"/>
    <x v="6"/>
    <n v="2010"/>
    <x v="35"/>
    <x v="32"/>
    <n v="1873"/>
    <n v="4181019"/>
    <s v="Pre 2017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m/>
    <m/>
    <m/>
    <n v="506420"/>
    <n v="472432"/>
    <n v="471241"/>
    <n v="483621"/>
    <n v="457727"/>
    <n v="432964"/>
    <m/>
  </r>
  <r>
    <n v="2015"/>
    <n v="10117"/>
    <n v="1117"/>
    <s v="Plymouth &amp; Brockton Street Railway Company(pbsr)"/>
    <s v="Inactive"/>
    <s v="Full Reporter"/>
    <s v="Plymouth"/>
    <x v="6"/>
    <n v="2010"/>
    <x v="35"/>
    <x v="32"/>
    <n v="1873"/>
    <n v="4181019"/>
    <s v="Pre 2017"/>
    <s v="MB"/>
    <s v="DO"/>
    <s v="Discontinued"/>
    <n v="0"/>
    <s v=""/>
    <s v=""/>
    <s v=""/>
    <s v=""/>
    <s v=""/>
    <s v=""/>
    <s v=""/>
    <s v=""/>
    <s v=""/>
    <s v=""/>
    <s v=""/>
    <s v=""/>
    <s v=""/>
    <s v=""/>
    <s v=""/>
    <s v=""/>
    <n v="16763"/>
    <n v="20095"/>
    <n v="16869"/>
    <s v=""/>
    <s v=""/>
    <s v=""/>
    <n v="0"/>
    <s v=""/>
    <m/>
    <m/>
  </r>
  <r>
    <n v="2017"/>
    <n v="10118"/>
    <n v="1118"/>
    <s v="MetroWest Regional Transit Authority(MWRTA)"/>
    <s v="Active"/>
    <s v="Full Reporter"/>
    <s v="Framingham"/>
    <x v="6"/>
    <n v="2010"/>
    <x v="35"/>
    <x v="32"/>
    <n v="1873"/>
    <n v="4181019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9289"/>
    <n v="40091"/>
    <n v="99613"/>
    <n v="100971"/>
    <n v="111226"/>
    <n v="112251"/>
    <n v="113836"/>
    <n v="118327"/>
    <n v="176524"/>
    <n v="228835"/>
  </r>
  <r>
    <n v="2017"/>
    <n v="10118"/>
    <n v="1118"/>
    <s v="MetroWest Regional Transit Authority(MWRTA)"/>
    <s v="Active"/>
    <s v="Full Reporter"/>
    <s v="Framingham"/>
    <x v="6"/>
    <n v="2010"/>
    <x v="35"/>
    <x v="32"/>
    <n v="1873"/>
    <n v="418101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497366"/>
    <n v="282624"/>
    <n v="316955"/>
    <n v="330802"/>
    <n v="402928"/>
    <n v="448761"/>
    <n v="475848"/>
    <n v="525442"/>
    <n v="529850"/>
    <n v="547674"/>
  </r>
  <r>
    <n v="2017"/>
    <n v="10119"/>
    <n v="1119"/>
    <s v="University Of New Hampshire - University Transportation Services(UNH UTS)"/>
    <s v="Active"/>
    <s v="Reduced Reporter"/>
    <s v="Durham"/>
    <x v="5"/>
    <n v="2010"/>
    <x v="50"/>
    <x v="48"/>
    <n v="66"/>
    <n v="8808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115265"/>
    <n v="1101492"/>
    <n v="1138687"/>
    <n v="1094611"/>
    <n v="1184426"/>
    <n v="1242324"/>
    <n v="1342247"/>
    <n v="1325972"/>
    <n v="1249061"/>
  </r>
  <r>
    <n v="2017"/>
    <n v="10122"/>
    <n v="1122"/>
    <s v="Jalbert Leasing, Inc. "/>
    <s v="Active"/>
    <s v="Reduced Reporter"/>
    <s v="Portsmouth"/>
    <x v="5"/>
    <n v="2010"/>
    <x v="55"/>
    <x v="54"/>
    <n v="93"/>
    <n v="88200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30565"/>
    <n v="640446"/>
    <n v="660419"/>
    <n v="694518"/>
    <n v="714309"/>
    <n v="746212"/>
  </r>
  <r>
    <n v="2017"/>
    <n v="10122"/>
    <n v="1122"/>
    <s v="Jalbert Leasing, Inc. "/>
    <s v="Active"/>
    <s v="Reduced Reporter"/>
    <s v="Portsmouth"/>
    <x v="5"/>
    <n v="2010"/>
    <x v="55"/>
    <x v="54"/>
    <n v="93"/>
    <n v="88200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471891"/>
    <s v=""/>
    <s v=""/>
    <s v=""/>
    <n v="604143"/>
    <s v=""/>
    <s v=""/>
    <n v="0"/>
    <s v=""/>
    <m/>
    <m/>
  </r>
  <r>
    <n v="2017"/>
    <n v="10123"/>
    <n v="1123"/>
    <s v="Greater Derry Salem Cooperative Alliance for Regional Transportation(CART)"/>
    <s v="Active"/>
    <s v="Reduced Reporter"/>
    <s v="Salem"/>
    <x v="5"/>
    <n v="2010"/>
    <x v="35"/>
    <x v="32"/>
    <n v="1873"/>
    <n v="4181019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959"/>
    <n v="13984"/>
    <n v="13803"/>
    <n v="12452"/>
    <n v="11384"/>
    <n v="10716"/>
    <n v="12875"/>
  </r>
  <r>
    <n v="2017"/>
    <n v="10123"/>
    <n v="1123"/>
    <s v="Greater Derry Salem Cooperative Alliance for Regional Transportation(CART)"/>
    <s v="Active"/>
    <s v="Reduced Reporter"/>
    <s v="Salem"/>
    <x v="5"/>
    <n v="2010"/>
    <x v="35"/>
    <x v="32"/>
    <n v="1873"/>
    <n v="418101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0"/>
    <n v="1345"/>
    <n v="1653"/>
    <n v="2222"/>
    <n v="2303"/>
    <n v="2018"/>
  </r>
  <r>
    <n v="2011"/>
    <n v="10124"/>
    <n v="1124"/>
    <s v="City of Bridgeport(BPT)"/>
    <s v="Inactive"/>
    <s v="Full Reporter"/>
    <s v="Bridgeport"/>
    <x v="8"/>
    <n v="2010"/>
    <x v="45"/>
    <x v="41"/>
    <n v="466"/>
    <n v="923311"/>
    <s v="Pre 2017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5"/>
    <n v="10125"/>
    <n v="1125"/>
    <s v="Berkshire Regional Transit Authority Council on Aging(BRTA)"/>
    <s v="Inactive"/>
    <s v="Reduced Reporter"/>
    <s v="Pittsfield"/>
    <x v="6"/>
    <n v="2010"/>
    <x v="37"/>
    <x v="34"/>
    <n v="34"/>
    <n v="59124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7248"/>
    <n v="53317"/>
    <n v="59554"/>
    <n v="58217"/>
    <n v="52799"/>
    <m/>
    <m/>
  </r>
  <r>
    <n v="2015"/>
    <n v="10126"/>
    <n v="1126"/>
    <s v="Worcester Regional Transit Authority COA(WRTA COA)"/>
    <s v="Inactive"/>
    <s v="Full Reporter"/>
    <s v="Worcester"/>
    <x v="6"/>
    <n v="2010"/>
    <x v="39"/>
    <x v="36"/>
    <n v="304"/>
    <n v="486514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542"/>
    <n v="41421"/>
    <n v="39405"/>
    <n v="41679"/>
    <n v="38318"/>
    <m/>
    <m/>
  </r>
  <r>
    <n v="2015"/>
    <n v="10126"/>
    <n v="1126"/>
    <s v="Worcester Regional Transit Authority COA(WRTA COA)"/>
    <s v="Inactive"/>
    <s v="Full Reporter"/>
    <s v="Worcester"/>
    <x v="6"/>
    <n v="2010"/>
    <x v="39"/>
    <x v="36"/>
    <n v="304"/>
    <n v="486514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6"/>
    <n v="387"/>
    <m/>
    <m/>
  </r>
  <r>
    <n v="2017"/>
    <n v="10127"/>
    <n v="1127"/>
    <s v="City of Stamford"/>
    <s v="Active"/>
    <s v="Building Reporter"/>
    <s v="Stamford"/>
    <x v="8"/>
    <n v="2010"/>
    <x v="45"/>
    <x v="41"/>
    <n v="466"/>
    <n v="923311"/>
    <s v="Existing 2017"/>
    <s v="MB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10128"/>
    <n v="1128"/>
    <s v="Connecticut Department of Transportation- CTTransit Waterbury- NET"/>
    <s v="Active"/>
    <s v="Full Reporter"/>
    <s v="Waterbury"/>
    <x v="8"/>
    <n v="2010"/>
    <x v="53"/>
    <x v="60"/>
    <n v="90"/>
    <n v="194535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2072"/>
    <n v="90357"/>
    <n v="91517"/>
    <n v="96564"/>
    <n v="98226"/>
    <n v="101043"/>
    <n v="105736"/>
  </r>
  <r>
    <n v="2017"/>
    <n v="10128"/>
    <n v="1128"/>
    <s v="Connecticut Department of Transportation- CTTransit Waterbury- NET"/>
    <s v="Active"/>
    <s v="Full Reporter"/>
    <s v="Waterbury"/>
    <x v="8"/>
    <n v="2010"/>
    <x v="53"/>
    <x v="60"/>
    <n v="90"/>
    <n v="194535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19946"/>
    <n v="2425629"/>
    <n v="2542922"/>
    <n v="2774047"/>
    <n v="2721399"/>
    <n v="2644064"/>
    <n v="2354364"/>
  </r>
  <r>
    <n v="2016"/>
    <n v="10129"/>
    <n v="1129"/>
    <s v="Massachusetts Department of Transportation(MassDOT)"/>
    <s v="Inactive"/>
    <s v="Full Reporter"/>
    <s v="Boston"/>
    <x v="6"/>
    <n v="2010"/>
    <x v="35"/>
    <x v="32"/>
    <n v="1873"/>
    <n v="4181019"/>
    <s v="Pre 2017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6"/>
    <n v="10129"/>
    <n v="1129"/>
    <s v="Massachusetts Department of Transportation(MassDOT)"/>
    <s v="Inactive"/>
    <s v="Full Reporter"/>
    <s v="Boston"/>
    <x v="6"/>
    <n v="2010"/>
    <x v="35"/>
    <x v="32"/>
    <n v="1873"/>
    <n v="4181019"/>
    <s v="Pre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n v="200450"/>
    <n v="222418"/>
    <m/>
  </r>
  <r>
    <n v="2017"/>
    <n v="10130"/>
    <n v="1130"/>
    <s v="Connecticut Department of Transportation -CTTRANSIT New Britain "/>
    <s v="Active"/>
    <s v="Full Reporter"/>
    <s v="Berlin"/>
    <x v="8"/>
    <n v="2010"/>
    <x v="42"/>
    <x v="39"/>
    <n v="516"/>
    <n v="92485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10061"/>
    <n v="809561"/>
    <n v="819400"/>
    <n v="851224"/>
    <n v="749428"/>
    <n v="692230"/>
    <n v="680443"/>
  </r>
  <r>
    <n v="2017"/>
    <n v="10131"/>
    <s v="1R01-004"/>
    <s v="Northwestern CT Transit District(NWCTD)"/>
    <s v="Active"/>
    <s v="Rural Reporter"/>
    <s v="Torrington"/>
    <x v="8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13794"/>
    <n v="55644"/>
    <n v="51131"/>
    <n v="46961"/>
    <n v="43892"/>
    <s v=""/>
    <n v="30602"/>
    <n v="28996"/>
    <n v="29650"/>
    <n v="25595"/>
    <n v="20701"/>
  </r>
  <r>
    <n v="2017"/>
    <n v="10131"/>
    <s v="1R01-004"/>
    <s v="Northwestern CT Transit District(NWCTD)"/>
    <s v="Active"/>
    <s v="Rural Reporter"/>
    <s v="Torrington"/>
    <x v="8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n v="52346"/>
    <n v="55036"/>
    <n v="43120"/>
    <n v="46665"/>
    <n v="45290"/>
    <n v="44278"/>
    <n v="57102"/>
    <n v="64151"/>
    <n v="60975"/>
    <n v="58830"/>
  </r>
  <r>
    <n v="2017"/>
    <n v="10132"/>
    <n v="1132"/>
    <s v="State of Connecticut - CTTransit - Nason - Torrington-Winsted(Nason Partners)"/>
    <s v="Active"/>
    <s v="Reduced Reporter"/>
    <s v="Torrington"/>
    <x v="8"/>
    <n v="2010"/>
    <x v="42"/>
    <x v="39"/>
    <n v="516"/>
    <n v="92485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807"/>
    <n v="19813"/>
    <n v="20610"/>
    <n v="18760"/>
    <n v="17092"/>
  </r>
  <r>
    <n v="2017"/>
    <n v="10133"/>
    <n v="1133"/>
    <s v="Boston Express Bus, Inc.(BX)"/>
    <s v="Active"/>
    <s v="Reduced Reporter"/>
    <s v="Concord"/>
    <x v="5"/>
    <n v="2010"/>
    <x v="35"/>
    <x v="32"/>
    <n v="1873"/>
    <n v="4181019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59114"/>
    <n v="583540"/>
    <n v="590067"/>
    <n v="603856"/>
    <n v="596287"/>
  </r>
  <r>
    <n v="2017"/>
    <n v="10134"/>
    <s v="1R03-006"/>
    <s v="Penquis Community Action Program(Penquis C.A.P.)"/>
    <s v="Active"/>
    <s v="Rural Reporter"/>
    <s v="Bangor"/>
    <x v="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406"/>
    <s v=""/>
    <n v="3780"/>
    <n v="294541"/>
    <n v="3451"/>
    <n v="2441"/>
    <n v="215816"/>
    <n v="198339"/>
    <n v="185931"/>
    <n v="227122"/>
    <n v="234922"/>
  </r>
  <r>
    <n v="2017"/>
    <n v="10134"/>
    <s v="1R03-006"/>
    <s v="Penquis Community Action Program(Penquis C.A.P.)"/>
    <s v="Active"/>
    <s v="Rural Reporter"/>
    <s v="Bangor"/>
    <x v="7"/>
    <n v="2010"/>
    <x v="9"/>
    <x v="8"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16952"/>
    <n v="108377"/>
    <n v="98516"/>
  </r>
  <r>
    <n v="2017"/>
    <n v="10134"/>
    <s v="1R03-006"/>
    <s v="Penquis Community Action Program(Penquis C.A.P.)"/>
    <s v="Active"/>
    <s v="Rural Reporter"/>
    <s v="Bangor"/>
    <x v="7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n v="2831"/>
    <s v=""/>
    <n v="210960"/>
    <s v=""/>
    <s v=""/>
    <s v=""/>
    <s v=""/>
    <s v=""/>
    <s v=""/>
    <m/>
  </r>
  <r>
    <n v="2017"/>
    <n v="10137"/>
    <s v="1R04-001"/>
    <s v="Advance Transit, Inc. NH(AT)"/>
    <s v="Active"/>
    <s v="Rural Reporter"/>
    <s v="Wilder"/>
    <x v="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64"/>
    <n v="2582"/>
    <n v="4140"/>
    <n v="6761"/>
    <n v="7600"/>
    <n v="10192"/>
    <n v="10813"/>
    <n v="10937"/>
    <n v="12989"/>
    <n v="12871"/>
    <n v="10740"/>
  </r>
  <r>
    <n v="2017"/>
    <n v="10137"/>
    <s v="1R04-001"/>
    <s v="Advance Transit, Inc. NH(AT)"/>
    <s v="Active"/>
    <s v="Rural Reporter"/>
    <s v="Wilder"/>
    <x v="9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689097"/>
    <n v="781479"/>
    <n v="837724"/>
    <n v="796289"/>
    <n v="831494"/>
    <n v="863561"/>
    <n v="874654"/>
    <n v="868082"/>
    <n v="912789"/>
    <n v="919497"/>
    <n v="885092"/>
  </r>
  <r>
    <n v="2017"/>
    <n v="10140"/>
    <s v="1R01-001"/>
    <s v="Estuary Transit District(ETD)"/>
    <s v="Active"/>
    <s v="Rural Reporter"/>
    <s v="Old Saybrook"/>
    <x v="8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14168"/>
    <n v="44350"/>
    <n v="10110"/>
    <n v="19953"/>
    <n v="10464"/>
    <n v="15918"/>
    <n v="9929"/>
    <n v="9812"/>
    <n v="10578"/>
    <n v="10062"/>
  </r>
  <r>
    <n v="2017"/>
    <n v="10140"/>
    <s v="1R01-001"/>
    <s v="Estuary Transit District(ETD)"/>
    <s v="Active"/>
    <s v="Rural Reporter"/>
    <s v="Old Saybrook"/>
    <x v="8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56407"/>
    <n v="39831"/>
    <n v="8447"/>
    <n v="51414"/>
    <n v="62160"/>
    <n v="84371"/>
    <n v="83184"/>
    <n v="94031"/>
    <n v="95912"/>
    <n v="97773"/>
    <n v="89935"/>
  </r>
  <r>
    <n v="2017"/>
    <n v="10141"/>
    <s v="1R06-004"/>
    <s v="Connecticut River Transit, Inc.(CRT)"/>
    <s v="Active"/>
    <s v="Rural Reporter"/>
    <s v="Bellows Falls"/>
    <x v="9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73399"/>
    <n v="76104"/>
    <n v="84194"/>
    <n v="46226"/>
    <n v="41018"/>
    <n v="38910"/>
    <n v="34702"/>
  </r>
  <r>
    <n v="2017"/>
    <n v="10141"/>
    <s v="1R06-004"/>
    <s v="Connecticut River Transit, Inc.(CRT)"/>
    <s v="Active"/>
    <s v="Rural Reporter"/>
    <s v="Bellows Falls"/>
    <x v="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23691"/>
    <s v=""/>
    <n v="561"/>
    <n v="7492"/>
    <n v="10629"/>
    <n v="109662"/>
    <n v="1418655"/>
    <n v="125995"/>
    <n v="151721"/>
  </r>
  <r>
    <n v="2017"/>
    <n v="10141"/>
    <s v="1R06-004"/>
    <s v="Connecticut River Transit, Inc.(CRT)"/>
    <s v="Active"/>
    <s v="Rural Reporter"/>
    <s v="Bellows Falls"/>
    <x v="9"/>
    <n v="2010"/>
    <x v="9"/>
    <x v="8"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16700"/>
    <n v="18126"/>
    <n v="13811"/>
  </r>
  <r>
    <n v="2017"/>
    <n v="10141"/>
    <s v="1R06-004"/>
    <s v="Connecticut River Transit, Inc.(CRT)"/>
    <s v="Active"/>
    <s v="Rural Reporter"/>
    <s v="Bellows Falls"/>
    <x v="9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79173"/>
    <n v="107430"/>
    <n v="112483"/>
    <n v="112689"/>
    <n v="92291"/>
    <n v="112602"/>
    <n v="97677"/>
    <n v="115313"/>
    <n v="101565"/>
    <n v="93427"/>
    <n v="88485"/>
  </r>
  <r>
    <n v="2017"/>
    <n v="10142"/>
    <s v="1R03-001"/>
    <s v="Aroostook Regional Transportation Systems, Inc.(ARTS)"/>
    <s v="Active"/>
    <s v="Rural Reporter"/>
    <s v="Presque Isle"/>
    <x v="7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6182"/>
    <n v="5732"/>
    <s v=""/>
    <s v=""/>
    <s v=""/>
    <s v=""/>
    <m/>
  </r>
  <r>
    <n v="2017"/>
    <n v="10142"/>
    <s v="1R03-001"/>
    <s v="Aroostook Regional Transportation Systems, Inc.(ARTS)"/>
    <s v="Active"/>
    <s v="Rural Reporter"/>
    <s v="Presque Isle"/>
    <x v="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99174"/>
    <n v="66887"/>
    <n v="55518"/>
    <n v="45971"/>
    <n v="40578"/>
    <n v="44628"/>
    <n v="41694"/>
    <n v="70351"/>
    <n v="70352"/>
    <n v="68095"/>
    <n v="65156"/>
  </r>
  <r>
    <n v="2017"/>
    <n v="10142"/>
    <s v="1R03-001"/>
    <s v="Aroostook Regional Transportation Systems, Inc.(ARTS)"/>
    <s v="Active"/>
    <s v="Rural Reporter"/>
    <s v="Presque Isle"/>
    <x v="7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n v="215932"/>
    <n v="234882"/>
    <s v=""/>
    <s v=""/>
    <s v=""/>
    <s v=""/>
    <s v=""/>
    <s v=""/>
    <m/>
  </r>
  <r>
    <n v="2017"/>
    <n v="10143"/>
    <s v="1R06-001"/>
    <s v="Addison County Transit Resources(ACTR)"/>
    <s v="Active"/>
    <s v="Rural Reporter"/>
    <s v="Middlebury"/>
    <x v="9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6974"/>
    <n v="22284"/>
    <n v="22961"/>
    <n v="21668"/>
    <n v="23045"/>
  </r>
  <r>
    <n v="2017"/>
    <n v="10143"/>
    <s v="1R06-001"/>
    <s v="Addison County Transit Resources(ACTR)"/>
    <s v="Active"/>
    <s v="Rural Reporter"/>
    <s v="Middlebury"/>
    <x v="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7626"/>
    <n v="8725"/>
    <n v="50430"/>
    <n v="49603"/>
    <n v="51617"/>
    <n v="49376"/>
    <n v="49480"/>
    <n v="65621"/>
    <n v="57524"/>
  </r>
  <r>
    <n v="2017"/>
    <n v="10143"/>
    <s v="1R06-001"/>
    <s v="Addison County Transit Resources(ACTR)"/>
    <s v="Active"/>
    <s v="Rural Reporter"/>
    <s v="Middlebury"/>
    <x v="9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58098"/>
    <n v="77467"/>
    <n v="78493"/>
    <n v="78300"/>
    <n v="105490"/>
    <n v="122792"/>
    <n v="119097"/>
    <n v="106480"/>
    <n v="98523"/>
    <n v="94149"/>
    <n v="93781"/>
  </r>
  <r>
    <n v="2017"/>
    <n v="10144"/>
    <s v="1R06-005"/>
    <s v="Deerfield Valley Transit Association, Inc.(The MOOver)"/>
    <s v="Active"/>
    <s v="Rural Reporter"/>
    <s v="West Dover"/>
    <x v="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5515"/>
    <s v=""/>
    <n v="5795"/>
    <n v="7305"/>
    <n v="6284"/>
    <n v="5780"/>
    <n v="5573"/>
    <n v="5290"/>
    <n v="4420"/>
  </r>
  <r>
    <n v="2017"/>
    <n v="10144"/>
    <s v="1R06-005"/>
    <s v="Deerfield Valley Transit Association, Inc.(The MOOver)"/>
    <s v="Active"/>
    <s v="Rural Reporter"/>
    <s v="West Dover"/>
    <x v="9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43499"/>
    <n v="203068"/>
    <n v="227073"/>
    <n v="227209"/>
    <n v="285072"/>
    <n v="247248"/>
    <n v="274116"/>
    <n v="266900"/>
    <n v="277255"/>
    <n v="214500"/>
    <n v="266829"/>
  </r>
  <r>
    <n v="2017"/>
    <n v="10144"/>
    <s v="1R06-005"/>
    <s v="Deerfield Valley Transit Association, Inc.(The MOOver)"/>
    <s v="Active"/>
    <s v="Rural Reporter"/>
    <s v="West Dover"/>
    <x v="9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45"/>
    <s v="1R02-003"/>
    <s v="Martha's Vineyard Transit Authority(VTA)"/>
    <s v="Active"/>
    <s v="Rural Reporter"/>
    <s v="Edgartown"/>
    <x v="6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4408"/>
    <n v="13739"/>
    <n v="14593"/>
    <n v="15997"/>
    <n v="14045"/>
    <n v="14681"/>
    <n v="13219"/>
    <n v="13895"/>
    <n v="14471"/>
    <n v="15180"/>
    <n v="15707"/>
  </r>
  <r>
    <n v="2017"/>
    <n v="10145"/>
    <s v="1R02-003"/>
    <s v="Martha's Vineyard Transit Authority(VTA)"/>
    <s v="Active"/>
    <s v="Rural Reporter"/>
    <s v="Edgartown"/>
    <x v="6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914439"/>
    <n v="1031197"/>
    <n v="1103688"/>
    <n v="1099340"/>
    <n v="1108492"/>
    <n v="1183056"/>
    <n v="1160266"/>
    <n v="1224587"/>
    <n v="1292233"/>
    <n v="1364768"/>
    <n v="1358867"/>
  </r>
  <r>
    <n v="2017"/>
    <n v="10146"/>
    <s v="1R03-007"/>
    <s v="Washington Hancock Community Agency(WHCA)"/>
    <s v="Active"/>
    <s v="Rural Reporter"/>
    <s v="Ellsworth"/>
    <x v="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1779"/>
    <n v="3247"/>
    <n v="1181"/>
    <n v="2461"/>
    <n v="2292"/>
    <n v="2189"/>
    <n v="38397"/>
    <n v="54179"/>
    <n v="59729"/>
    <n v="63207"/>
  </r>
  <r>
    <n v="2017"/>
    <n v="10146"/>
    <s v="1R03-007"/>
    <s v="Washington Hancock Community Agency(WHCA)"/>
    <s v="Active"/>
    <s v="Rural Reporter"/>
    <s v="Ellsworth"/>
    <x v="7"/>
    <n v="2010"/>
    <x v="9"/>
    <x v="8"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46"/>
    <s v="1R03-007"/>
    <s v="Washington Hancock Community Agency(WHCA)"/>
    <s v="Active"/>
    <s v="Rural Reporter"/>
    <s v="Ellsworth"/>
    <x v="7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n v="7998"/>
    <s v=""/>
    <s v=""/>
    <s v=""/>
    <s v=""/>
    <s v=""/>
    <s v=""/>
    <s v=""/>
    <s v=""/>
    <m/>
  </r>
  <r>
    <n v="2017"/>
    <n v="10148"/>
    <s v="1R06-010"/>
    <s v="Rural Community Transportation(RCT)"/>
    <s v="Active"/>
    <s v="Rural Reporter"/>
    <s v="Lyndonville"/>
    <x v="9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6430"/>
    <n v="11048"/>
    <n v="15859"/>
    <n v="19230"/>
    <n v="8237"/>
    <n v="15244"/>
    <n v="15020"/>
  </r>
  <r>
    <n v="2017"/>
    <n v="10148"/>
    <s v="1R06-010"/>
    <s v="Rural Community Transportation(RCT)"/>
    <s v="Active"/>
    <s v="Rural Reporter"/>
    <s v="Lyndonville"/>
    <x v="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39314"/>
    <s v=""/>
    <n v="3409"/>
    <n v="21512"/>
    <n v="147207"/>
    <n v="135196"/>
    <n v="148057"/>
    <n v="175487"/>
    <n v="182893"/>
  </r>
  <r>
    <n v="2017"/>
    <n v="10148"/>
    <s v="1R06-010"/>
    <s v="Rural Community Transportation(RCT)"/>
    <s v="Active"/>
    <s v="Rural Reporter"/>
    <s v="Lyndonville"/>
    <x v="9"/>
    <n v="2010"/>
    <x v="9"/>
    <x v="8"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2500"/>
    <n v="12298"/>
    <n v="9583"/>
    <n v="11379"/>
    <n v="12227"/>
  </r>
  <r>
    <n v="2017"/>
    <n v="10148"/>
    <s v="1R06-010"/>
    <s v="Rural Community Transportation(RCT)"/>
    <s v="Active"/>
    <s v="Rural Reporter"/>
    <s v="Lyndonville"/>
    <x v="9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1880"/>
    <n v="27542"/>
    <n v="33630"/>
    <n v="98570"/>
    <n v="42010"/>
    <n v="44008"/>
    <n v="41749"/>
    <n v="38407"/>
    <n v="47439"/>
    <n v="38446"/>
    <n v="48735"/>
  </r>
  <r>
    <n v="2017"/>
    <n v="10148"/>
    <s v="1R06-010"/>
    <s v="Rural Community Transportation(RCT)"/>
    <s v="Active"/>
    <s v="Rural Reporter"/>
    <s v="Lyndonville"/>
    <x v="9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m/>
    <s v=""/>
    <s v=""/>
    <m/>
  </r>
  <r>
    <n v="2017"/>
    <n v="10149"/>
    <s v="1R01-005"/>
    <s v="Windham Region Transit District(WRTD)"/>
    <s v="Active"/>
    <s v="Rural Reporter"/>
    <s v="Willimantic"/>
    <x v="8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23504"/>
    <n v="30586"/>
    <n v="40290"/>
    <n v="45862"/>
    <n v="30434"/>
    <n v="42478"/>
    <n v="27416"/>
  </r>
  <r>
    <n v="2017"/>
    <n v="10149"/>
    <s v="1R01-005"/>
    <s v="Windham Region Transit District(WRTD)"/>
    <s v="Active"/>
    <s v="Rural Reporter"/>
    <s v="Willimantic"/>
    <x v="8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40925"/>
    <n v="39578"/>
    <n v="40175"/>
    <n v="47184"/>
    <n v="52924"/>
    <n v="44002"/>
    <n v="42933"/>
    <n v="34114"/>
    <n v="49522"/>
    <n v="33002"/>
    <n v="36455"/>
  </r>
  <r>
    <n v="2017"/>
    <n v="10149"/>
    <s v="1R01-005"/>
    <s v="Windham Region Transit District(WRTD)"/>
    <s v="Active"/>
    <s v="Rural Reporter"/>
    <s v="Willimantic"/>
    <x v="8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01555"/>
    <n v="148186"/>
    <n v="168840"/>
    <n v="142740"/>
    <n v="161720"/>
    <n v="187307"/>
    <n v="198026"/>
    <n v="214537"/>
    <n v="173821"/>
    <n v="139744"/>
    <n v="140694"/>
  </r>
  <r>
    <n v="2017"/>
    <n v="10150"/>
    <s v="1R04-003"/>
    <s v="Community Alliance of Human Services, Inc.(CATS)"/>
    <s v="Active"/>
    <s v="Rural Reporter"/>
    <s v="Newport"/>
    <x v="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0756"/>
    <n v="7169"/>
    <n v="6817"/>
    <n v="6451"/>
    <n v="5356"/>
    <n v="5357"/>
    <n v="6982"/>
    <n v="6163"/>
    <n v="6861"/>
    <n v="6455"/>
    <n v="319"/>
  </r>
  <r>
    <n v="2017"/>
    <n v="10150"/>
    <s v="1R04-003"/>
    <s v="Community Alliance of Human Services, Inc.(CATS)"/>
    <s v="Active"/>
    <s v="Rural Reporter"/>
    <s v="Newport"/>
    <x v="5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n v="19865"/>
    <n v="22205"/>
    <n v="20191"/>
    <n v="19966"/>
    <n v="33047"/>
    <n v="25196"/>
    <n v="26165"/>
    <n v="21268"/>
    <n v="21023"/>
    <n v="3539"/>
  </r>
  <r>
    <n v="2017"/>
    <n v="10151"/>
    <s v="1R06-014"/>
    <s v="Green Mountain Community Network(GMCN)"/>
    <s v="Active"/>
    <s v="Rural Reporter"/>
    <s v="Bennington"/>
    <x v="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57254"/>
    <n v="51971"/>
    <n v="52367"/>
    <n v="54180"/>
    <n v="57451"/>
    <n v="46538"/>
    <n v="57644"/>
  </r>
  <r>
    <n v="2017"/>
    <n v="10151"/>
    <s v="1R06-014"/>
    <s v="Green Mountain Community Network(GMCN)"/>
    <s v="Active"/>
    <s v="Rural Reporter"/>
    <s v="Bennington"/>
    <x v="9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6867"/>
    <n v="21210"/>
    <n v="24325"/>
    <n v="54913"/>
    <n v="61415"/>
    <n v="79507"/>
    <n v="93862"/>
    <n v="100917"/>
    <n v="103523"/>
    <n v="112329"/>
    <n v="91992"/>
  </r>
  <r>
    <n v="2017"/>
    <n v="10152"/>
    <s v="1R03-014"/>
    <s v="City of Bath(Bath CityBus)"/>
    <s v="Active"/>
    <s v="Rural Reporter"/>
    <s v="Bath"/>
    <x v="7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4250"/>
    <n v="11297"/>
    <n v="10358"/>
    <n v="10528"/>
    <n v="10775"/>
    <n v="13661"/>
    <n v="13501"/>
    <n v="13784"/>
    <n v="12326"/>
    <n v="18533"/>
    <n v="11292"/>
  </r>
  <r>
    <n v="2017"/>
    <n v="10153"/>
    <s v="1R03-027"/>
    <s v="Town of Cranberry Isles"/>
    <s v="Active"/>
    <s v="Rural Reporter"/>
    <s v="Islesford"/>
    <x v="7"/>
    <n v="2010"/>
    <x v="9"/>
    <x v="8"/>
    <m/>
    <m/>
    <s v="Existing 2017"/>
    <s v="FB"/>
    <s v="PT"/>
    <s v="Operating"/>
    <m/>
    <m/>
    <m/>
    <m/>
    <m/>
    <m/>
    <m/>
    <m/>
    <m/>
    <m/>
    <m/>
    <m/>
    <m/>
    <m/>
    <m/>
    <m/>
    <s v=""/>
    <s v=""/>
    <s v=""/>
    <s v=""/>
    <n v="110"/>
    <n v="120"/>
    <n v="947"/>
    <n v="947"/>
    <n v="1431"/>
    <n v="2064"/>
    <n v="2656"/>
  </r>
  <r>
    <n v="2017"/>
    <n v="10154"/>
    <s v="1R06-008"/>
    <s v="Marble Valley Regional Transit District(MVRTD)"/>
    <s v="Active"/>
    <s v="Rural Reporter"/>
    <s v="Rutland"/>
    <x v="9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115486"/>
    <n v="107709"/>
    <n v="111731"/>
    <n v="133444"/>
    <n v="130484"/>
    <n v="122546"/>
    <n v="134193"/>
  </r>
  <r>
    <n v="2017"/>
    <n v="10154"/>
    <s v="1R06-008"/>
    <s v="Marble Valley Regional Transit District(MVRTD)"/>
    <s v="Active"/>
    <s v="Rural Reporter"/>
    <s v="Rutland"/>
    <x v="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7110"/>
    <n v="8974"/>
    <n v="8945"/>
    <n v="9208"/>
    <n v="9108"/>
    <n v="47102"/>
    <n v="38879"/>
    <n v="27664"/>
    <n v="23006"/>
  </r>
  <r>
    <n v="2017"/>
    <n v="10154"/>
    <s v="1R06-008"/>
    <s v="Marble Valley Regional Transit District(MVRTD)"/>
    <s v="Active"/>
    <s v="Rural Reporter"/>
    <s v="Rutland"/>
    <x v="9"/>
    <n v="2010"/>
    <x v="9"/>
    <x v="8"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54"/>
    <s v="1R06-008"/>
    <s v="Marble Valley Regional Transit District(MVRTD)"/>
    <s v="Active"/>
    <s v="Rural Reporter"/>
    <s v="Rutland"/>
    <x v="9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568618"/>
    <n v="535724"/>
    <n v="494494"/>
    <n v="463497"/>
    <n v="404320"/>
    <n v="240822"/>
    <n v="460708"/>
    <n v="469419"/>
    <n v="482442"/>
    <n v="459673"/>
    <n v="509962"/>
  </r>
  <r>
    <n v="2017"/>
    <n v="10155"/>
    <s v="1R03-005"/>
    <s v="Kennebec Valley Community Action Program(KVCAP)"/>
    <s v="Active"/>
    <s v="Rural Reporter"/>
    <s v="Waterville"/>
    <x v="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101989"/>
    <n v="102415"/>
    <n v="98628"/>
    <n v="93945"/>
  </r>
  <r>
    <n v="2017"/>
    <n v="10155"/>
    <s v="1R03-005"/>
    <s v="Kennebec Valley Community Action Program(KVCAP)"/>
    <s v="Active"/>
    <s v="Rural Reporter"/>
    <s v="Waterville"/>
    <x v="7"/>
    <n v="2010"/>
    <x v="9"/>
    <x v="8"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55"/>
    <s v="1R03-005"/>
    <s v="Kennebec Valley Community Action Program(KVCAP)"/>
    <s v="Active"/>
    <s v="Rural Reporter"/>
    <s v="Waterville"/>
    <x v="7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8086"/>
    <n v="38200"/>
    <n v="37998"/>
    <n v="42177"/>
    <n v="44273"/>
    <n v="64329"/>
    <n v="71019"/>
    <n v="82813"/>
    <n v="94344"/>
    <n v="97803"/>
    <n v="103313"/>
  </r>
  <r>
    <n v="2017"/>
    <n v="10155"/>
    <s v="1R03-005"/>
    <s v="Kennebec Valley Community Action Program(KVCAP)"/>
    <s v="Active"/>
    <s v="Rural Reporter"/>
    <s v="Waterville"/>
    <x v="7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56"/>
    <s v="1R01-003"/>
    <s v="Northeastern Connecticut Transit District(NECTD)"/>
    <s v="Active"/>
    <s v="Rural Reporter"/>
    <s v="Dayville"/>
    <x v="8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5102"/>
    <n v="30044"/>
    <n v="34478"/>
    <n v="32563"/>
    <n v="35721"/>
    <n v="44021"/>
    <n v="44298"/>
    <n v="2234"/>
    <n v="4462"/>
    <n v="2497"/>
    <n v="3690"/>
  </r>
  <r>
    <n v="2017"/>
    <n v="10156"/>
    <s v="1R01-003"/>
    <s v="Northeastern Connecticut Transit District(NECTD)"/>
    <s v="Active"/>
    <s v="Rural Reporter"/>
    <s v="Dayville"/>
    <x v="8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776"/>
    <n v="48482"/>
    <n v="46743"/>
    <n v="43631"/>
    <n v="41828"/>
  </r>
  <r>
    <n v="2017"/>
    <n v="10159"/>
    <s v="1R04-004"/>
    <s v="VNA Home Healthcare, Hospice &amp; Community Service(VNA @ HCS)"/>
    <s v="Active"/>
    <s v="Rural Reporter"/>
    <s v="Keene"/>
    <x v="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12166"/>
    <n v="11719"/>
    <n v="12035"/>
    <n v="10618"/>
    <n v="9158"/>
    <n v="7811"/>
    <n v="10109"/>
    <n v="9736"/>
    <n v="9707"/>
    <n v="11074"/>
  </r>
  <r>
    <n v="2017"/>
    <n v="10159"/>
    <s v="1R04-004"/>
    <s v="VNA Home Healthcare, Hospice &amp; Community Service(VNA @ HCS)"/>
    <s v="Active"/>
    <s v="Rural Reporter"/>
    <s v="Keene"/>
    <x v="5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40345"/>
    <n v="50010"/>
    <n v="52747"/>
    <n v="44998"/>
    <n v="43021"/>
    <n v="45795"/>
    <n v="42995"/>
    <n v="40125"/>
    <n v="43212"/>
    <n v="35595"/>
    <n v="32429"/>
  </r>
  <r>
    <n v="2017"/>
    <n v="10160"/>
    <s v="1R04-006"/>
    <s v="Belknap Merrimack CAP/Winnipesaukee Transit System(WTS)"/>
    <s v="Active"/>
    <s v="Rural Reporter"/>
    <s v="Concord"/>
    <x v="5"/>
    <n v="2010"/>
    <x v="9"/>
    <x v="8"/>
    <m/>
    <m/>
    <s v="Existing 2017"/>
    <s v="DR"/>
    <s v="DO"/>
    <s v="Discontinued"/>
    <m/>
    <m/>
    <m/>
    <m/>
    <m/>
    <m/>
    <m/>
    <m/>
    <m/>
    <m/>
    <m/>
    <m/>
    <m/>
    <m/>
    <m/>
    <m/>
    <s v=""/>
    <s v=""/>
    <s v=""/>
    <n v="11028"/>
    <s v=""/>
    <s v=""/>
    <s v=""/>
    <s v=""/>
    <s v=""/>
    <s v=""/>
    <m/>
  </r>
  <r>
    <n v="2017"/>
    <n v="10160"/>
    <s v="1R04-006"/>
    <s v="Belknap Merrimack CAP/Winnipesaukee Transit System(WTS)"/>
    <s v="Active"/>
    <s v="Rural Reporter"/>
    <s v="Concord"/>
    <x v="5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7566"/>
    <n v="8790"/>
    <n v="9473"/>
    <s v=""/>
    <n v="7310"/>
    <n v="5595"/>
    <n v="5405"/>
    <n v="6989"/>
    <n v="6840"/>
    <n v="6595"/>
    <n v="5854"/>
  </r>
  <r>
    <n v="2017"/>
    <n v="10161"/>
    <s v="1R04-005"/>
    <s v="Belknap-Merrimack CAP/Concord Area Transit(CAT)"/>
    <s v="Active"/>
    <s v="Rural Reporter"/>
    <s v="Concord"/>
    <x v="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3931"/>
    <n v="10793"/>
    <n v="10421"/>
    <n v="10640"/>
    <n v="10664"/>
    <n v="9227"/>
    <n v="9535"/>
    <n v="10052"/>
    <n v="14551"/>
    <n v="8646"/>
  </r>
  <r>
    <n v="2017"/>
    <n v="10161"/>
    <s v="1R04-005"/>
    <s v="Belknap-Merrimack CAP/Concord Area Transit(CAT)"/>
    <s v="Active"/>
    <s v="Rural Reporter"/>
    <s v="Concord"/>
    <x v="5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93810"/>
    <n v="99612"/>
    <n v="112603"/>
    <n v="104362"/>
    <n v="113006"/>
    <n v="100637"/>
    <n v="94128"/>
    <n v="105610"/>
    <n v="92017"/>
    <n v="88872"/>
    <n v="80456"/>
  </r>
  <r>
    <n v="2017"/>
    <n v="10162"/>
    <s v="1R02-004"/>
    <s v="Nantucket Regional Transit Authority(NRTA)"/>
    <s v="Active"/>
    <s v="Rural Reporter"/>
    <s v="Nantucket"/>
    <x v="6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0704"/>
    <n v="10045"/>
    <n v="9757"/>
    <n v="9249"/>
    <n v="9197"/>
    <n v="9806"/>
    <n v="8799"/>
    <n v="7613"/>
    <n v="7029"/>
    <n v="7383"/>
    <n v="7856"/>
  </r>
  <r>
    <n v="2017"/>
    <n v="10162"/>
    <s v="1R02-004"/>
    <s v="Nantucket Regional Transit Authority(NRTA)"/>
    <s v="Active"/>
    <s v="Rural Reporter"/>
    <s v="Nantucket"/>
    <x v="6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45724"/>
    <n v="251008"/>
    <n v="249628"/>
    <n v="228195"/>
    <n v="255427"/>
    <n v="265597"/>
    <n v="267500"/>
    <n v="289694"/>
    <n v="285443"/>
    <n v="293076"/>
    <n v="292231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64526"/>
    <n v="116883"/>
    <n v="59700"/>
    <n v="55473"/>
    <n v="60362"/>
    <n v="55563"/>
    <n v="49878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n v="49576"/>
    <n v="42729"/>
    <n v="109036"/>
    <n v="117805"/>
    <n v="117237"/>
    <n v="118598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x v="8"/>
    <m/>
    <m/>
    <s v="Existing 2017"/>
    <s v="DT"/>
    <s v="PT"/>
    <s v="Operating"/>
    <m/>
    <m/>
    <m/>
    <m/>
    <m/>
    <m/>
    <m/>
    <m/>
    <m/>
    <m/>
    <m/>
    <m/>
    <m/>
    <m/>
    <m/>
    <m/>
    <s v=""/>
    <s v=""/>
    <s v=""/>
    <s v=""/>
    <s v=""/>
    <n v="1203"/>
    <n v="4152"/>
    <n v="3577"/>
    <n v="2572"/>
    <n v="2075"/>
    <n v="2801"/>
  </r>
  <r>
    <n v="2017"/>
    <n v="10165"/>
    <s v="1R06-007"/>
    <s v="Chittenden County Transportation Authority d/b/a Green Mountain Transit Agency(GMTA)"/>
    <s v="Active"/>
    <s v="Rural Reporter"/>
    <s v="Burlington"/>
    <x v="9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43207"/>
    <n v="241493"/>
    <n v="264047"/>
    <n v="263923"/>
    <n v="288843"/>
    <n v="252974"/>
    <n v="310113"/>
    <n v="292114"/>
    <n v="299626"/>
    <n v="270698"/>
    <n v="279229"/>
  </r>
  <r>
    <n v="2015"/>
    <n v="10166"/>
    <s v="1R03-010"/>
    <s v="Coastal Trans, Inc. "/>
    <s v="Inactive"/>
    <s v="Rural Reporter"/>
    <m/>
    <x v="7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n v="16673"/>
    <n v="32813"/>
    <n v="55038"/>
    <n v="76200"/>
    <n v="81189"/>
    <n v="79253"/>
    <n v="42105"/>
    <n v="24252"/>
    <n v="19996"/>
    <s v=""/>
    <m/>
  </r>
  <r>
    <n v="2015"/>
    <n v="10166"/>
    <s v="1R03-010"/>
    <s v="Coastal Trans, Inc. "/>
    <s v="Inactive"/>
    <s v="Rural Reporter"/>
    <m/>
    <x v="7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n v="4800"/>
    <s v=""/>
    <n v="18549"/>
    <n v="3332"/>
    <n v="3523"/>
    <n v="30501"/>
    <n v="30532"/>
    <n v="35229"/>
    <n v="29691"/>
    <s v=""/>
    <m/>
  </r>
  <r>
    <n v="2015"/>
    <n v="10166"/>
    <s v="1R03-010"/>
    <s v="Coastal Trans, Inc. "/>
    <s v="Inactive"/>
    <s v="Rural Reporter"/>
    <m/>
    <x v="7"/>
    <n v="2010"/>
    <x v="9"/>
    <x v="8"/>
    <m/>
    <m/>
    <s v="Pre 2017"/>
    <s v="OT"/>
    <s v="DO"/>
    <s v="Discontinued"/>
    <m/>
    <m/>
    <m/>
    <m/>
    <m/>
    <m/>
    <m/>
    <m/>
    <m/>
    <m/>
    <m/>
    <m/>
    <m/>
    <m/>
    <m/>
    <m/>
    <s v=""/>
    <s v=""/>
    <n v="46883"/>
    <n v="51585"/>
    <s v=""/>
    <s v=""/>
    <s v=""/>
    <s v=""/>
    <s v=""/>
    <s v=""/>
    <m/>
  </r>
  <r>
    <n v="2017"/>
    <n v="10167"/>
    <s v="1R03-020"/>
    <s v="Isle au Haut Boat Services"/>
    <s v="Active"/>
    <s v="Rural Reporter"/>
    <s v="Stonington"/>
    <x v="7"/>
    <n v="2010"/>
    <x v="9"/>
    <x v="8"/>
    <m/>
    <m/>
    <s v="Existing 2017"/>
    <s v="FB"/>
    <s v="DO"/>
    <s v="Operating"/>
    <m/>
    <m/>
    <m/>
    <m/>
    <m/>
    <m/>
    <m/>
    <m/>
    <m/>
    <m/>
    <m/>
    <m/>
    <m/>
    <m/>
    <m/>
    <m/>
    <s v=""/>
    <s v=""/>
    <s v=""/>
    <s v=""/>
    <n v="1854"/>
    <n v="1836"/>
    <n v="1822"/>
    <n v="1846"/>
    <n v="18203"/>
    <n v="20168"/>
    <n v="20378"/>
  </r>
  <r>
    <n v="2017"/>
    <n v="10167"/>
    <s v="1R03-020"/>
    <s v="Isle au Haut Boat Services"/>
    <s v="Active"/>
    <s v="Rural Reporter"/>
    <s v="Stonington"/>
    <x v="7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n v="1886"/>
    <n v="1854"/>
    <s v=""/>
    <s v=""/>
    <s v=""/>
    <s v=""/>
    <s v=""/>
    <s v=""/>
    <m/>
  </r>
  <r>
    <n v="2017"/>
    <n v="10168"/>
    <s v="1R06-011"/>
    <s v="Stagecoach Transportation Services, Inc.(STSI)"/>
    <s v="Active"/>
    <s v="Rural Reporter"/>
    <s v="Randolph"/>
    <x v="9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37631"/>
    <n v="40101"/>
    <n v="39552"/>
    <n v="34060"/>
    <n v="7545"/>
    <n v="10345"/>
    <n v="9812"/>
  </r>
  <r>
    <n v="2017"/>
    <n v="10168"/>
    <s v="1R06-011"/>
    <s v="Stagecoach Transportation Services, Inc.(STSI)"/>
    <s v="Active"/>
    <s v="Rural Reporter"/>
    <s v="Randolph"/>
    <x v="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7297"/>
    <s v=""/>
    <n v="9558"/>
    <n v="9382"/>
    <n v="37179"/>
    <n v="39991"/>
    <n v="45875"/>
    <n v="26523"/>
    <n v="25681"/>
    <n v="34388"/>
    <n v="39224"/>
  </r>
  <r>
    <n v="2017"/>
    <n v="10168"/>
    <s v="1R06-011"/>
    <s v="Stagecoach Transportation Services, Inc.(STSI)"/>
    <s v="Active"/>
    <s v="Rural Reporter"/>
    <s v="Randolph"/>
    <x v="9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4350"/>
    <n v="31002"/>
    <n v="34925"/>
    <n v="33313"/>
    <n v="1175"/>
    <n v="1106"/>
    <n v="1089"/>
    <s v=""/>
    <n v="34349"/>
    <n v="32507"/>
    <n v="34035"/>
  </r>
  <r>
    <n v="2017"/>
    <n v="10169"/>
    <s v="1R03-013"/>
    <s v="Waldo Community Action Partners(WCAP)"/>
    <s v="Active"/>
    <s v="Rural Reporter"/>
    <s v="Belfast"/>
    <x v="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23"/>
    <n v="7338"/>
    <n v="7242"/>
    <n v="8314"/>
    <n v="11201"/>
    <n v="7031"/>
    <n v="7707"/>
    <n v="47597"/>
    <n v="57097"/>
    <n v="70610"/>
    <n v="80100"/>
  </r>
  <r>
    <n v="2017"/>
    <n v="10169"/>
    <s v="1R03-013"/>
    <s v="Waldo Community Action Partners(WCAP)"/>
    <s v="Active"/>
    <s v="Rural Reporter"/>
    <s v="Belfast"/>
    <x v="7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69"/>
    <s v="1R03-013"/>
    <s v="Waldo Community Action Partners(WCAP)"/>
    <s v="Active"/>
    <s v="Rural Reporter"/>
    <s v="Belfast"/>
    <x v="7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10170"/>
    <s v="1R04-011"/>
    <s v="Tri-County CAP, Inc./Carroll County Transit(TCCAP - Carroll County Transit)"/>
    <s v="Active"/>
    <s v="Rural Reporter"/>
    <s v="Berlin"/>
    <x v="5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659"/>
    <s v=""/>
    <s v=""/>
    <s v=""/>
    <m/>
  </r>
  <r>
    <n v="2017"/>
    <n v="10170"/>
    <s v="1R04-011"/>
    <s v="Tri-County CAP, Inc./Carroll County Transit(TCCAP - Carroll County Transit)"/>
    <s v="Active"/>
    <s v="Rural Reporter"/>
    <s v="Berlin"/>
    <x v="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6585"/>
    <n v="5845"/>
    <n v="4651"/>
    <n v="6757"/>
    <n v="6498"/>
  </r>
  <r>
    <n v="2017"/>
    <n v="10170"/>
    <s v="1R04-011"/>
    <s v="Tri-County CAP, Inc./Carroll County Transit(TCCAP - Carroll County Transit)"/>
    <s v="Active"/>
    <s v="Rural Reporter"/>
    <s v="Berlin"/>
    <x v="5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3940"/>
    <n v="1024"/>
    <n v="629"/>
    <n v="464"/>
    <n v="445"/>
  </r>
  <r>
    <n v="2017"/>
    <n v="10172"/>
    <s v="1R04-002"/>
    <s v="Tri-County CAP, Inc./North Country Transit(TCCAP - Carroll County Transit)"/>
    <s v="Active"/>
    <s v="Rural Reporter"/>
    <s v="Berlin"/>
    <x v="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15802"/>
    <n v="38011"/>
    <n v="42263"/>
    <n v="26661"/>
    <n v="30401"/>
    <n v="21995"/>
    <n v="18591"/>
    <n v="19696"/>
    <n v="20490"/>
    <n v="19924"/>
  </r>
  <r>
    <n v="2017"/>
    <n v="10172"/>
    <s v="1R04-002"/>
    <s v="Tri-County CAP, Inc./North Country Transit(TCCAP - Carroll County Transit)"/>
    <s v="Active"/>
    <s v="Rural Reporter"/>
    <s v="Berlin"/>
    <x v="5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2397"/>
    <n v="17623"/>
    <n v="26136"/>
    <n v="29663"/>
    <n v="23504"/>
    <n v="28050"/>
    <n v="26720"/>
    <n v="24470"/>
    <n v="26430"/>
    <n v="21173"/>
    <n v="20686"/>
  </r>
  <r>
    <n v="2017"/>
    <n v="10173"/>
    <s v="1R02-005"/>
    <s v="Franklin Regional Transit Authority(FRTA)"/>
    <s v="Active"/>
    <s v="Rural Reporter"/>
    <s v="Greenfield"/>
    <x v="6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59139"/>
    <n v="55536"/>
    <n v="55482"/>
    <n v="39305"/>
    <n v="43489"/>
    <n v="37399"/>
    <n v="34614"/>
    <n v="33151"/>
    <n v="31280"/>
    <n v="30725"/>
    <n v="25554"/>
  </r>
  <r>
    <n v="2017"/>
    <n v="10173"/>
    <s v="1R02-005"/>
    <s v="Franklin Regional Transit Authority(FRTA)"/>
    <s v="Active"/>
    <s v="Rural Reporter"/>
    <s v="Greenfield"/>
    <x v="6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16829"/>
    <n v="126585"/>
    <n v="139277"/>
    <n v="116560"/>
    <n v="126878"/>
    <n v="146259"/>
    <n v="145035"/>
    <n v="133019"/>
    <n v="149123"/>
    <n v="135955"/>
    <n v="118864"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5366"/>
    <n v="4126"/>
    <n v="4188"/>
    <n v="3626"/>
    <n v="3782"/>
    <n v="4732"/>
    <n v="4134"/>
    <n v="3726"/>
    <n v="4191"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x v="8"/>
    <m/>
    <m/>
    <s v="New in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289"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x v="8"/>
    <m/>
    <m/>
    <s v="Existing 2017"/>
    <s v="DT"/>
    <s v="PT"/>
    <s v="Discontinued"/>
    <m/>
    <m/>
    <m/>
    <m/>
    <m/>
    <m/>
    <m/>
    <m/>
    <m/>
    <m/>
    <m/>
    <m/>
    <m/>
    <m/>
    <m/>
    <m/>
    <s v=""/>
    <s v=""/>
    <s v=""/>
    <s v=""/>
    <n v="71"/>
    <n v="90"/>
    <n v="56"/>
    <n v="70"/>
    <s v=""/>
    <s v=""/>
    <m/>
  </r>
  <r>
    <n v="2017"/>
    <n v="10174"/>
    <s v="1R06-012"/>
    <s v="Vermont Association for the Blind and Visually Impaired(VABVI)"/>
    <s v="Active"/>
    <s v="Rural Reporter"/>
    <s v="South Burlington"/>
    <x v="9"/>
    <n v="2010"/>
    <x v="9"/>
    <x v="8"/>
    <m/>
    <m/>
    <s v="Existing 2017"/>
    <s v="VP"/>
    <s v="DO"/>
    <s v="Discontinued"/>
    <m/>
    <m/>
    <m/>
    <m/>
    <m/>
    <m/>
    <m/>
    <m/>
    <m/>
    <m/>
    <m/>
    <m/>
    <m/>
    <m/>
    <m/>
    <m/>
    <s v=""/>
    <s v=""/>
    <s v=""/>
    <s v=""/>
    <n v="217"/>
    <n v="174"/>
    <n v="275"/>
    <n v="458"/>
    <n v="468"/>
    <n v="325"/>
    <m/>
  </r>
  <r>
    <n v="2017"/>
    <n v="10175"/>
    <s v="1R03-011"/>
    <s v="Downeast Transportation, Inc. (DTI)"/>
    <s v="Active"/>
    <s v="Rural Reporter"/>
    <s v="Ellsworth"/>
    <x v="7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45725"/>
    <n v="60408"/>
    <n v="49794"/>
    <n v="50323"/>
    <n v="48285"/>
    <n v="43148"/>
    <n v="43433"/>
  </r>
  <r>
    <n v="2017"/>
    <n v="10175"/>
    <s v="1R03-011"/>
    <s v="Downeast Transportation, Inc. (DTI)"/>
    <s v="Active"/>
    <s v="Rural Reporter"/>
    <s v="Ellsworth"/>
    <x v="7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97540"/>
    <n v="397540"/>
    <n v="417595"/>
    <n v="421113"/>
    <n v="415849"/>
    <n v="457089"/>
    <n v="453865"/>
    <n v="433588"/>
    <n v="513925"/>
    <n v="543975"/>
    <n v="585438"/>
  </r>
  <r>
    <n v="2017"/>
    <n v="10177"/>
    <s v="1R03-008"/>
    <s v="West's Transportation, Inc. "/>
    <s v="Active"/>
    <s v="Rural Reporter"/>
    <s v="Milbridge"/>
    <x v="7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n v="3461"/>
    <s v=""/>
    <s v=""/>
    <s v=""/>
    <s v=""/>
    <m/>
  </r>
  <r>
    <n v="2017"/>
    <n v="10177"/>
    <s v="1R03-008"/>
    <s v="West's Transportation, Inc. "/>
    <s v="Active"/>
    <s v="Rural Reporter"/>
    <s v="Milbridge"/>
    <x v="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7131"/>
    <n v="8534"/>
    <s v=""/>
    <s v=""/>
    <n v="6674"/>
    <n v="5492"/>
    <n v="4795"/>
    <n v="4182"/>
    <n v="6595"/>
    <n v="7392"/>
  </r>
  <r>
    <n v="2017"/>
    <n v="10177"/>
    <s v="1R03-008"/>
    <s v="West's Transportation, Inc. "/>
    <s v="Active"/>
    <s v="Rural Reporter"/>
    <s v="Milbridge"/>
    <x v="7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625"/>
    <s v=""/>
    <n v="4125"/>
    <n v="3500"/>
    <n v="7512"/>
    <n v="4496"/>
    <n v="4399"/>
    <n v="4268"/>
    <n v="3905"/>
    <n v="4569"/>
    <n v="4497"/>
  </r>
  <r>
    <n v="2017"/>
    <n v="10177"/>
    <s v="1R03-008"/>
    <s v="West's Transportation, Inc. "/>
    <s v="Active"/>
    <s v="Rural Reporter"/>
    <s v="Milbridge"/>
    <x v="7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n v="11402"/>
    <s v=""/>
    <n v="3128"/>
    <s v=""/>
    <s v=""/>
    <s v=""/>
    <s v=""/>
    <s v=""/>
    <s v=""/>
    <m/>
  </r>
  <r>
    <n v="2017"/>
    <n v="10178"/>
    <n v="1156"/>
    <s v="Town of Bedford"/>
    <s v="Active"/>
    <s v="Reduced Reporter"/>
    <s v="Bedford"/>
    <x v="6"/>
    <n v="2010"/>
    <x v="35"/>
    <x v="32"/>
    <n v="1873"/>
    <n v="4181019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5377"/>
    <n v="5540"/>
    <n v="5590"/>
  </r>
  <r>
    <n v="2017"/>
    <n v="10179"/>
    <n v="1157"/>
    <s v="City of Beverly"/>
    <s v="Active"/>
    <s v="Reduced Reporter"/>
    <s v="Beverly"/>
    <x v="6"/>
    <n v="2010"/>
    <x v="35"/>
    <x v="32"/>
    <n v="1873"/>
    <n v="418101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n v="15940"/>
    <n v="14447"/>
    <n v="13914"/>
  </r>
  <r>
    <n v="2017"/>
    <n v="10180"/>
    <n v="1158"/>
    <s v="City of Burlington"/>
    <s v="Active"/>
    <s v="Reduced Reporter"/>
    <s v="Burlington"/>
    <x v="6"/>
    <n v="2010"/>
    <x v="35"/>
    <x v="32"/>
    <n v="1873"/>
    <n v="4181019"/>
    <s v="Existing 2017"/>
    <s v="MB"/>
    <s v="PT"/>
    <s v="Discontinued"/>
    <m/>
    <m/>
    <m/>
    <m/>
    <m/>
    <m/>
    <m/>
    <m/>
    <m/>
    <m/>
    <m/>
    <m/>
    <m/>
    <m/>
    <m/>
    <m/>
    <m/>
    <m/>
    <m/>
    <m/>
    <s v=""/>
    <s v=""/>
    <m/>
    <m/>
    <n v="22659"/>
    <n v="20153"/>
    <n v="15862"/>
  </r>
  <r>
    <n v="2017"/>
    <n v="10181"/>
    <n v="1159"/>
    <s v="Town of Lexington(Lexpess)"/>
    <s v="Active"/>
    <s v="Reduced Reporter"/>
    <s v="Lexington"/>
    <x v="6"/>
    <n v="2010"/>
    <x v="35"/>
    <x v="32"/>
    <n v="1873"/>
    <n v="418101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n v="81050"/>
    <n v="74304"/>
    <n v="63169"/>
  </r>
  <r>
    <n v="2017"/>
    <n v="10182"/>
    <n v="1160"/>
    <s v="Mission Hill Link, Inc."/>
    <s v="Active"/>
    <s v="Reduced Reporter"/>
    <s v="Boston"/>
    <x v="6"/>
    <n v="2010"/>
    <x v="35"/>
    <x v="32"/>
    <n v="1873"/>
    <n v="418101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n v="16745"/>
    <n v="10036"/>
    <n v="11182"/>
  </r>
  <r>
    <n v="2017"/>
    <n v="10183"/>
    <m/>
    <s v="Woods Hole, Martha's Vineyard and Nantucket Steamship Authority(WHMVNSSA)"/>
    <s v="Active"/>
    <s v="Full Reporter"/>
    <s v="Woods Hole"/>
    <x v="6"/>
    <n v="2010"/>
    <x v="57"/>
    <x v="58"/>
    <n v="277"/>
    <n v="246695"/>
    <s v="Existing 2017"/>
    <s v="F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3023090"/>
    <n v="3127304"/>
    <n v="3058849"/>
  </r>
  <r>
    <n v="2017"/>
    <n v="10183"/>
    <m/>
    <s v="Woods Hole, Martha's Vineyard and Nantucket Steamship Authority(WHMVNSSA)"/>
    <s v="Active"/>
    <s v="Full Reporter"/>
    <s v="Woods Hole"/>
    <x v="6"/>
    <n v="2010"/>
    <x v="57"/>
    <x v="58"/>
    <n v="277"/>
    <n v="246695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904407"/>
    <n v="1240217"/>
    <n v="861830"/>
  </r>
  <r>
    <n v="2017"/>
    <n v="10184"/>
    <m/>
    <s v="The Mashpee Wampanoag Tribe"/>
    <s v="Active"/>
    <s v="Reduced Reporter"/>
    <s v="Mashpee"/>
    <x v="6"/>
    <n v="2010"/>
    <x v="57"/>
    <x v="58"/>
    <n v="277"/>
    <n v="246695"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5712"/>
    <n v="4937"/>
    <n v="5014"/>
  </r>
  <r>
    <n v="2017"/>
    <n v="10185"/>
    <m/>
    <s v="Adams Council on Aging"/>
    <s v="Active"/>
    <s v="Reduced Reporter"/>
    <s v="Adams"/>
    <x v="6"/>
    <n v="2010"/>
    <x v="37"/>
    <x v="34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10101"/>
    <n v="10924"/>
  </r>
  <r>
    <n v="2017"/>
    <n v="10186"/>
    <m/>
    <s v="Adlib, Inc."/>
    <s v="Active"/>
    <s v="Reduced Reporter"/>
    <s v="Pittsfield"/>
    <x v="6"/>
    <n v="2010"/>
    <x v="37"/>
    <x v="34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1352"/>
    <n v="1292"/>
  </r>
  <r>
    <n v="2017"/>
    <n v="10187"/>
    <m/>
    <s v="Dalton Council on Aging"/>
    <s v="Active"/>
    <s v="Reduced Reporter"/>
    <s v="Dalton"/>
    <x v="6"/>
    <n v="2010"/>
    <x v="37"/>
    <x v="34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3360"/>
    <n v="3356"/>
  </r>
  <r>
    <n v="2017"/>
    <n v="10188"/>
    <m/>
    <s v="Williamstown Council on Aging"/>
    <s v="Active"/>
    <s v="Reduced Reporter"/>
    <s v="Williamstown"/>
    <x v="6"/>
    <n v="2010"/>
    <x v="37"/>
    <x v="34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3803"/>
    <n v="3317"/>
  </r>
  <r>
    <n v="2017"/>
    <n v="10189"/>
    <m/>
    <s v="Southern Berkshire Elderly Transportation Corp.(SBETC)"/>
    <s v="Active"/>
    <s v="Reduced Reporter"/>
    <s v="Great Barrington"/>
    <x v="6"/>
    <n v="2010"/>
    <x v="37"/>
    <x v="34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11001"/>
    <n v="10497"/>
  </r>
  <r>
    <n v="2017"/>
    <n v="10190"/>
    <m/>
    <s v="Lenox Council on Aging"/>
    <s v="Active"/>
    <s v="Reduced Reporter"/>
    <s v="Lenox"/>
    <x v="6"/>
    <n v="2010"/>
    <x v="37"/>
    <x v="34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3949"/>
    <n v="3614"/>
  </r>
  <r>
    <n v="2017"/>
    <n v="10191"/>
    <m/>
    <s v="Lanesborough Council on Aging"/>
    <s v="Active"/>
    <s v="Reduced Reporter"/>
    <s v="Lanesborough"/>
    <x v="6"/>
    <n v="2010"/>
    <x v="37"/>
    <x v="34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2793"/>
    <n v="1941"/>
  </r>
  <r>
    <n v="2017"/>
    <n v="10192"/>
    <m/>
    <s v="North Adams Council on Aging(nacoa)"/>
    <s v="Active"/>
    <s v="Reduced Reporter"/>
    <s v="North Adams"/>
    <x v="6"/>
    <n v="2010"/>
    <x v="37"/>
    <x v="34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12364"/>
    <n v="10902"/>
  </r>
  <r>
    <n v="2017"/>
    <n v="10193"/>
    <m/>
    <s v="Town of Sheffield Council on Aging"/>
    <s v="Active"/>
    <s v="Reduced Reporter"/>
    <s v="Sheffield"/>
    <x v="6"/>
    <n v="2010"/>
    <x v="37"/>
    <x v="34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659"/>
    <n v="898"/>
  </r>
  <r>
    <n v="2016"/>
    <n v="10194"/>
    <m/>
    <s v="Soldier On, Inc."/>
    <s v="Inactive"/>
    <s v="Reduced Reporter"/>
    <s v="Pittsfield"/>
    <x v="6"/>
    <n v="2010"/>
    <x v="37"/>
    <x v="34"/>
    <n v="34"/>
    <n v="59124"/>
    <s v="Pre 2017"/>
    <s v="DR"/>
    <s v="DO"/>
    <s v="Discontinued"/>
    <m/>
    <m/>
    <m/>
    <m/>
    <m/>
    <m/>
    <m/>
    <m/>
    <m/>
    <m/>
    <m/>
    <m/>
    <m/>
    <m/>
    <m/>
    <m/>
    <m/>
    <m/>
    <m/>
    <m/>
    <s v=""/>
    <s v=""/>
    <m/>
    <m/>
    <m/>
    <n v="431"/>
    <m/>
  </r>
  <r>
    <n v="2017"/>
    <n v="10195"/>
    <m/>
    <s v="Cheshire Council on Aging"/>
    <s v="Active"/>
    <s v="Reduced Reporter"/>
    <s v="Cheshire"/>
    <x v="6"/>
    <n v="2010"/>
    <x v="37"/>
    <x v="34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922"/>
    <n v="917"/>
  </r>
  <r>
    <n v="2017"/>
    <n v="10196"/>
    <m/>
    <s v="Pittsfield Council on Aging"/>
    <s v="Active"/>
    <s v="Reduced Reporter"/>
    <s v="Pittsfield"/>
    <x v="6"/>
    <n v="2010"/>
    <x v="37"/>
    <x v="34"/>
    <n v="34"/>
    <n v="59124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5134"/>
    <n v="5232"/>
  </r>
  <r>
    <n v="2017"/>
    <n v="11140"/>
    <s v="1T01"/>
    <s v="Houlton Band of Maliseet Indians"/>
    <s v="Active"/>
    <s v="Reduced Reporter"/>
    <s v="Littleton"/>
    <x v="7"/>
    <n v="2010"/>
    <x v="58"/>
    <x v="2"/>
    <n v="0"/>
    <n v="0"/>
    <s v="Existing 2017"/>
    <s v="DR"/>
    <s v="DO"/>
    <s v="Operating"/>
    <m/>
    <m/>
    <m/>
    <m/>
    <m/>
    <m/>
    <m/>
    <m/>
    <m/>
    <m/>
    <m/>
    <m/>
    <m/>
    <m/>
    <m/>
    <m/>
    <s v=""/>
    <n v="1307"/>
    <n v="1236"/>
    <n v="1195"/>
    <n v="12550"/>
    <n v="926"/>
    <n v="942"/>
    <n v="1411"/>
    <n v="1725"/>
    <n v="3681"/>
    <n v="1241"/>
  </r>
  <r>
    <n v="2017"/>
    <n v="11140"/>
    <s v="1T01"/>
    <s v="Houlton Band of Maliseet Indians"/>
    <s v="Active"/>
    <s v="Reduced Reporter"/>
    <s v="Littleton"/>
    <x v="7"/>
    <n v="2010"/>
    <x v="58"/>
    <x v="2"/>
    <n v="0"/>
    <n v="0"/>
    <s v="Existing 2017"/>
    <s v="MB"/>
    <s v="DO"/>
    <s v="Discontinued"/>
    <m/>
    <m/>
    <m/>
    <m/>
    <m/>
    <m/>
    <m/>
    <m/>
    <m/>
    <m/>
    <m/>
    <m/>
    <m/>
    <m/>
    <m/>
    <m/>
    <n v="1350"/>
    <s v=""/>
    <n v="5120"/>
    <n v="5790"/>
    <n v="2945"/>
    <s v=""/>
    <s v=""/>
    <s v=""/>
    <s v=""/>
    <s v=""/>
    <m/>
  </r>
  <r>
    <n v="2017"/>
    <n v="11140"/>
    <s v="1T01"/>
    <s v="Houlton Band of Maliseet Indians"/>
    <s v="Active"/>
    <s v="Reduced Reporter"/>
    <s v="Littleton"/>
    <x v="7"/>
    <n v="2010"/>
    <x v="58"/>
    <x v="2"/>
    <n v="0"/>
    <n v="0"/>
    <s v="Existing 2017"/>
    <s v="OT"/>
    <s v="DO"/>
    <s v="Discontinued"/>
    <m/>
    <m/>
    <m/>
    <m/>
    <m/>
    <m/>
    <m/>
    <m/>
    <m/>
    <m/>
    <m/>
    <m/>
    <m/>
    <m/>
    <m/>
    <m/>
    <n v="751"/>
    <n v="1700"/>
    <s v=""/>
    <s v=""/>
    <s v=""/>
    <s v=""/>
    <s v=""/>
    <s v=""/>
    <s v=""/>
    <s v=""/>
    <m/>
  </r>
  <r>
    <n v="2017"/>
    <n v="11146"/>
    <s v="1T02"/>
    <s v="Aroostook Band of Micmacs"/>
    <s v="Active"/>
    <s v="Reduced Reporter"/>
    <s v="Presque Isle "/>
    <x v="7"/>
    <n v="2010"/>
    <x v="58"/>
    <x v="2"/>
    <n v="0"/>
    <n v="0"/>
    <s v="New in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4068"/>
  </r>
  <r>
    <n v="2017"/>
    <n v="11147"/>
    <m/>
    <s v="Rhode Island Department of Transportation(RIDOT)"/>
    <s v="Active"/>
    <s v="Full Reporter"/>
    <s v="Providence"/>
    <x v="4"/>
    <n v="2010"/>
    <x v="33"/>
    <x v="30"/>
    <n v="545"/>
    <n v="1190956"/>
    <s v="New in 2017"/>
    <s v="F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42832"/>
  </r>
  <r>
    <n v="2017"/>
    <n v="11152"/>
    <s v="1T03"/>
    <s v="Mashantucket Pequot Tribal Nation"/>
    <s v="Active"/>
    <s v="Reduced Reporter"/>
    <s v="Mashantucket"/>
    <x v="8"/>
    <n v="2010"/>
    <x v="59"/>
    <x v="2"/>
    <n v="0"/>
    <n v="0"/>
    <s v="Existing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n v="7164"/>
    <n v="2691"/>
    <m/>
  </r>
  <r>
    <n v="2017"/>
    <n v="11152"/>
    <s v="1T03"/>
    <s v="Mashantucket Pequot Tribal Nation"/>
    <s v="Active"/>
    <s v="Reduced Reporter"/>
    <s v="Mashantucket"/>
    <x v="8"/>
    <n v="2010"/>
    <x v="59"/>
    <x v="2"/>
    <n v="0"/>
    <n v="0"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480931"/>
    <n v="407663"/>
    <n v="387627"/>
  </r>
  <r>
    <n v="2016"/>
    <n v="11154"/>
    <n v="1135"/>
    <s v="Flight Line, Inc."/>
    <s v="Inactive"/>
    <s v="Reduced Reporter"/>
    <s v="Salem"/>
    <x v="5"/>
    <n v="2010"/>
    <x v="34"/>
    <x v="31"/>
    <n v="86"/>
    <n v="158377"/>
    <s v="Pre 2017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453"/>
    <n v="2817"/>
    <n v="1097"/>
    <m/>
  </r>
  <r>
    <n v="2017"/>
    <n v="11156"/>
    <m/>
    <s v="Southwestern Community Services Transportation"/>
    <s v="Active"/>
    <s v="Rural Reporter"/>
    <s v="Claremont"/>
    <x v="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261"/>
  </r>
  <r>
    <n v="2017"/>
    <n v="11156"/>
    <m/>
    <s v="Southwestern Community Services Transportation"/>
    <s v="Active"/>
    <s v="Rural Reporter"/>
    <s v="Claremont"/>
    <x v="5"/>
    <n v="2010"/>
    <x v="9"/>
    <x v="8"/>
    <m/>
    <m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2606"/>
  </r>
  <r>
    <n v="2017"/>
    <n v="11159"/>
    <m/>
    <s v="Blooms Bus Lines, Inc.(BBL)"/>
    <s v="Active"/>
    <s v="Reduced Reporter"/>
    <s v="Taunton"/>
    <x v="6"/>
    <n v="2010"/>
    <x v="35"/>
    <x v="32"/>
    <n v="1873"/>
    <n v="4181019"/>
    <s v="New in 2017"/>
    <s v="C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67533"/>
  </r>
  <r>
    <n v="2017"/>
    <n v="20002"/>
    <n v="2002"/>
    <s v="Capital District Transportation Authority(CDTA)"/>
    <s v="Active"/>
    <s v="Full Reporter"/>
    <s v="Albany"/>
    <x v="10"/>
    <n v="2010"/>
    <x v="60"/>
    <x v="61"/>
    <n v="296"/>
    <n v="594962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7318"/>
    <n v="170958"/>
    <n v="193956"/>
    <n v="193516"/>
    <n v="168275"/>
    <n v="157998"/>
  </r>
  <r>
    <n v="2017"/>
    <n v="20002"/>
    <n v="2002"/>
    <s v="Capital District Transportation Authority(CDTA)"/>
    <s v="Active"/>
    <s v="Full Reporter"/>
    <s v="Albany"/>
    <x v="10"/>
    <n v="2010"/>
    <x v="60"/>
    <x v="61"/>
    <n v="296"/>
    <n v="594962"/>
    <s v="Existing 2017"/>
    <s v="DR"/>
    <s v="DO"/>
    <s v="Operating"/>
    <n v="66030"/>
    <n v="73884"/>
    <n v="82185"/>
    <n v="87358"/>
    <n v="97759"/>
    <n v="113798"/>
    <n v="126821"/>
    <n v="124975"/>
    <n v="128395"/>
    <n v="95772"/>
    <n v="94054"/>
    <n v="98202"/>
    <n v="110383"/>
    <n v="125164"/>
    <n v="142633"/>
    <n v="128022"/>
    <n v="111563"/>
    <n v="104429"/>
    <n v="118793"/>
    <n v="131139"/>
    <n v="133708"/>
    <n v="139455"/>
    <n v="126667"/>
    <n v="104264"/>
    <n v="105157"/>
    <n v="122033"/>
    <n v="157310"/>
  </r>
  <r>
    <n v="2017"/>
    <n v="20002"/>
    <n v="2002"/>
    <s v="Capital District Transportation Authority(CDTA)"/>
    <s v="Active"/>
    <s v="Full Reporter"/>
    <s v="Albany"/>
    <x v="10"/>
    <n v="2010"/>
    <x v="60"/>
    <x v="61"/>
    <n v="296"/>
    <n v="594962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n v="28262"/>
    <n v="58017"/>
    <n v="88184"/>
    <n v="98679"/>
    <s v=""/>
    <s v=""/>
    <s v=""/>
    <s v=""/>
    <n v="0"/>
    <s v=""/>
    <m/>
    <m/>
  </r>
  <r>
    <n v="2017"/>
    <n v="20002"/>
    <n v="2002"/>
    <s v="Capital District Transportation Authority(CDTA)"/>
    <s v="Active"/>
    <s v="Full Reporter"/>
    <s v="Albany"/>
    <x v="10"/>
    <n v="2010"/>
    <x v="60"/>
    <x v="61"/>
    <n v="296"/>
    <n v="594962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2234"/>
    <n v="103522"/>
    <n v="118168"/>
    <n v="153643"/>
    <n v="194459"/>
    <n v="174080"/>
    <n v="172297"/>
    <n v="145631"/>
  </r>
  <r>
    <n v="2017"/>
    <n v="20002"/>
    <n v="2002"/>
    <s v="Capital District Transportation Authority(CDTA)"/>
    <s v="Active"/>
    <s v="Full Reporter"/>
    <s v="Albany"/>
    <x v="10"/>
    <n v="2010"/>
    <x v="60"/>
    <x v="61"/>
    <n v="296"/>
    <n v="594962"/>
    <s v="Existing 2017"/>
    <s v="MB"/>
    <s v="DO"/>
    <s v="Operating"/>
    <n v="12379806"/>
    <n v="12379806"/>
    <n v="11919225"/>
    <n v="12069782"/>
    <n v="10629963"/>
    <n v="11714619"/>
    <n v="11330369"/>
    <n v="11007287"/>
    <n v="11105742"/>
    <n v="11328705"/>
    <n v="11553715"/>
    <n v="11918780"/>
    <n v="11524188"/>
    <n v="11269276"/>
    <n v="11392802"/>
    <n v="12447234"/>
    <n v="12485010"/>
    <n v="13532148"/>
    <n v="14970789"/>
    <n v="13394064"/>
    <n v="13395069"/>
    <n v="14441966"/>
    <n v="15062212"/>
    <n v="15906612"/>
    <n v="16389780"/>
    <n v="16642528"/>
    <n v="16270276"/>
  </r>
  <r>
    <n v="2017"/>
    <n v="20002"/>
    <n v="2002"/>
    <s v="Capital District Transportation Authority(CDTA)"/>
    <s v="Active"/>
    <s v="Full Reporter"/>
    <s v="Albany"/>
    <x v="10"/>
    <n v="2010"/>
    <x v="60"/>
    <x v="61"/>
    <n v="296"/>
    <n v="594962"/>
    <s v="Existing 2017"/>
    <s v="MB"/>
    <s v="PT"/>
    <s v="Discontinued"/>
    <s v=""/>
    <s v=""/>
    <n v="0"/>
    <n v="0"/>
    <n v="5610"/>
    <n v="5588"/>
    <n v="16192"/>
    <n v="35700"/>
    <n v="39936"/>
    <n v="45489"/>
    <n v="67691"/>
    <n v="82379"/>
    <n v="150355"/>
    <n v="351109"/>
    <n v="298351"/>
    <n v="272661"/>
    <n v="287383"/>
    <n v="178245"/>
    <n v="223488"/>
    <n v="183759"/>
    <n v="171515"/>
    <s v=""/>
    <s v=""/>
    <n v="0"/>
    <s v=""/>
    <m/>
    <m/>
  </r>
  <r>
    <n v="2017"/>
    <n v="20002"/>
    <n v="2002"/>
    <s v="Capital District Transportation Authority(CDTA)"/>
    <s v="Active"/>
    <s v="Full Reporter"/>
    <s v="Albany"/>
    <x v="10"/>
    <n v="2010"/>
    <x v="60"/>
    <x v="61"/>
    <n v="296"/>
    <n v="594962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973"/>
    <n v="24911"/>
    <n v="7683"/>
    <n v="12919"/>
    <n v="14299"/>
    <n v="16760"/>
    <n v="25868"/>
  </r>
  <r>
    <n v="2017"/>
    <n v="20003"/>
    <n v="2003"/>
    <s v="Broome County Department of Public Transportation(Broome County)"/>
    <s v="Active"/>
    <s v="Full Reporter"/>
    <s v="Vestal"/>
    <x v="10"/>
    <n v="2010"/>
    <x v="61"/>
    <x v="62"/>
    <n v="74"/>
    <n v="158084"/>
    <s v="Existing 2017"/>
    <s v="DR"/>
    <s v="DO"/>
    <s v="Operating"/>
    <n v="21378"/>
    <n v="39763"/>
    <n v="38684"/>
    <n v="37671"/>
    <n v="38354"/>
    <n v="39936"/>
    <n v="20224"/>
    <n v="20480"/>
    <n v="20793"/>
    <n v="23956"/>
    <n v="28960"/>
    <n v="30288"/>
    <n v="29119"/>
    <n v="28245"/>
    <n v="29678"/>
    <n v="30147"/>
    <n v="30774"/>
    <n v="32362"/>
    <n v="29429"/>
    <n v="27057"/>
    <n v="25608"/>
    <n v="19955"/>
    <n v="20860"/>
    <n v="27097"/>
    <n v="30035"/>
    <n v="29334"/>
    <n v="26500"/>
  </r>
  <r>
    <n v="2017"/>
    <n v="20003"/>
    <n v="2003"/>
    <s v="Broome County Department of Public Transportation(Broome County)"/>
    <s v="Active"/>
    <s v="Full Reporter"/>
    <s v="Vestal"/>
    <x v="10"/>
    <n v="2010"/>
    <x v="61"/>
    <x v="62"/>
    <n v="74"/>
    <n v="158084"/>
    <s v="Existing 2017"/>
    <s v="DR"/>
    <s v="PT"/>
    <s v="Operating"/>
    <n v="48377"/>
    <n v="53206"/>
    <n v="54433"/>
    <n v="49029"/>
    <n v="42252"/>
    <n v="43184"/>
    <n v="62696"/>
    <n v="65068"/>
    <n v="63485"/>
    <n v="63985"/>
    <n v="64719"/>
    <n v="64767"/>
    <n v="71133"/>
    <n v="75619"/>
    <n v="75589"/>
    <n v="78267"/>
    <n v="76890"/>
    <n v="80911"/>
    <n v="77988"/>
    <n v="74451"/>
    <n v="75339"/>
    <n v="79908"/>
    <n v="74397"/>
    <n v="69236"/>
    <n v="72840"/>
    <n v="70376"/>
    <n v="64284"/>
  </r>
  <r>
    <n v="2017"/>
    <n v="20003"/>
    <n v="2003"/>
    <s v="Broome County Department of Public Transportation(Broome County)"/>
    <s v="Active"/>
    <s v="Full Reporter"/>
    <s v="Vestal"/>
    <x v="10"/>
    <n v="2010"/>
    <x v="61"/>
    <x v="62"/>
    <n v="74"/>
    <n v="158084"/>
    <s v="Existing 2017"/>
    <s v="MB"/>
    <s v="DO"/>
    <s v="Operating"/>
    <n v="2985016"/>
    <n v="3170992"/>
    <n v="3160749"/>
    <n v="3004856"/>
    <n v="3017970"/>
    <n v="3030464"/>
    <n v="3047304"/>
    <n v="2916006"/>
    <n v="2771546"/>
    <n v="3755585"/>
    <n v="3755585"/>
    <n v="2781222"/>
    <n v="2829178"/>
    <n v="2559414"/>
    <n v="2828981"/>
    <n v="2853372"/>
    <n v="2970612"/>
    <n v="3141890"/>
    <n v="3003095"/>
    <n v="2915775"/>
    <n v="2678246"/>
    <n v="2371615"/>
    <n v="2251455"/>
    <n v="2356122"/>
    <n v="2264073"/>
    <n v="2054806"/>
    <n v="1984941"/>
  </r>
  <r>
    <n v="2017"/>
    <n v="20004"/>
    <n v="2004"/>
    <s v="Niagara Frontier Transportation Authority(NFT Metro)"/>
    <s v="Active"/>
    <s v="Full Reporter"/>
    <s v="Buffalo"/>
    <x v="10"/>
    <n v="2010"/>
    <x v="62"/>
    <x v="63"/>
    <n v="380"/>
    <n v="935906"/>
    <s v="Existing 2017"/>
    <s v="DR"/>
    <s v="DO"/>
    <s v="Operating"/>
    <s v=""/>
    <s v=""/>
    <s v=""/>
    <n v="1431"/>
    <n v="8029"/>
    <n v="23473"/>
    <n v="24438"/>
    <n v="28857"/>
    <n v="29070"/>
    <n v="40787"/>
    <n v="44435"/>
    <n v="55250"/>
    <n v="62906"/>
    <n v="65877"/>
    <n v="74158"/>
    <n v="83556"/>
    <n v="87888"/>
    <n v="105690"/>
    <n v="125192"/>
    <n v="137867"/>
    <n v="146629"/>
    <n v="171369"/>
    <n v="171314"/>
    <n v="164388"/>
    <n v="179185"/>
    <n v="186932"/>
    <n v="203424"/>
  </r>
  <r>
    <n v="2017"/>
    <n v="20004"/>
    <n v="2004"/>
    <s v="Niagara Frontier Transportation Authority(NFT Metro)"/>
    <s v="Active"/>
    <s v="Full Reporter"/>
    <s v="Buffalo"/>
    <x v="10"/>
    <n v="2010"/>
    <x v="62"/>
    <x v="63"/>
    <n v="380"/>
    <n v="935906"/>
    <s v="Existing 2017"/>
    <s v="DR"/>
    <s v="PT"/>
    <s v="Discontinued"/>
    <s v=""/>
    <s v=""/>
    <s v=""/>
    <s v=""/>
    <s v=""/>
    <s v=""/>
    <s v=""/>
    <n v="4587"/>
    <n v="6593"/>
    <n v="8485"/>
    <n v="10775"/>
    <n v="5508"/>
    <s v=""/>
    <s v=""/>
    <s v=""/>
    <s v=""/>
    <s v=""/>
    <s v=""/>
    <s v=""/>
    <s v=""/>
    <s v=""/>
    <s v=""/>
    <s v=""/>
    <n v="0"/>
    <s v=""/>
    <m/>
    <m/>
  </r>
  <r>
    <n v="2017"/>
    <n v="20004"/>
    <n v="2004"/>
    <s v="Niagara Frontier Transportation Authority(NFT Metro)"/>
    <s v="Active"/>
    <s v="Full Reporter"/>
    <s v="Buffalo"/>
    <x v="10"/>
    <n v="2010"/>
    <x v="62"/>
    <x v="63"/>
    <n v="380"/>
    <n v="935906"/>
    <s v="Existing 2017"/>
    <s v="LR"/>
    <s v="DO"/>
    <s v="Operating"/>
    <n v="8107517"/>
    <n v="8570294"/>
    <n v="8209120"/>
    <n v="8248015"/>
    <n v="7598107"/>
    <n v="7135746"/>
    <n v="6918812"/>
    <n v="7213821"/>
    <n v="6335643"/>
    <n v="6568165"/>
    <n v="6355955"/>
    <n v="5797407"/>
    <n v="5857687"/>
    <n v="5478002"/>
    <n v="5373321"/>
    <n v="5631864"/>
    <n v="5850313"/>
    <n v="5680505"/>
    <n v="6805512"/>
    <n v="6215596"/>
    <n v="6061323"/>
    <n v="7093198"/>
    <n v="6308928"/>
    <n v="4636129"/>
    <n v="4407968"/>
    <n v="5212083"/>
    <n v="4695638"/>
  </r>
  <r>
    <n v="2017"/>
    <n v="20004"/>
    <n v="2004"/>
    <s v="Niagara Frontier Transportation Authority(NFT Metro)"/>
    <s v="Active"/>
    <s v="Full Reporter"/>
    <s v="Buffalo"/>
    <x v="10"/>
    <n v="2010"/>
    <x v="62"/>
    <x v="63"/>
    <n v="380"/>
    <n v="935906"/>
    <s v="Existing 2017"/>
    <s v="MB"/>
    <s v="DO"/>
    <s v="Operating"/>
    <n v="23789863"/>
    <n v="23024362"/>
    <n v="23101063"/>
    <n v="22369435"/>
    <n v="21436326"/>
    <n v="20484881"/>
    <n v="19186273"/>
    <n v="19765737"/>
    <n v="20535766"/>
    <n v="22346752"/>
    <n v="19822429"/>
    <n v="18661006"/>
    <n v="18142026"/>
    <n v="17590498"/>
    <n v="18057230"/>
    <n v="18042628"/>
    <n v="18207585"/>
    <n v="20387141"/>
    <n v="21399200"/>
    <n v="20446161"/>
    <n v="21229706"/>
    <n v="23490112"/>
    <n v="23270057"/>
    <n v="21602392"/>
    <n v="21714180"/>
    <n v="22680510"/>
    <n v="21602535"/>
  </r>
  <r>
    <n v="2017"/>
    <n v="20005"/>
    <n v="2005"/>
    <s v="C-TRAN(C TRAN)"/>
    <s v="Active"/>
    <s v="Reduced Reporter"/>
    <s v="Elmira"/>
    <x v="10"/>
    <n v="2010"/>
    <x v="63"/>
    <x v="64"/>
    <n v="38"/>
    <n v="67983"/>
    <s v="Existing 2017"/>
    <s v="DR"/>
    <s v="DO"/>
    <s v="Discontinued"/>
    <n v="67735"/>
    <n v="83313"/>
    <n v="8550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0005"/>
    <n v="2005"/>
    <s v="C-TRAN(C TRAN)"/>
    <s v="Active"/>
    <s v="Reduced Reporter"/>
    <s v="Elmira"/>
    <x v="10"/>
    <n v="2010"/>
    <x v="63"/>
    <x v="64"/>
    <n v="38"/>
    <n v="67983"/>
    <s v="Existing 2017"/>
    <s v="DR"/>
    <s v="PT"/>
    <s v="Operating"/>
    <s v=""/>
    <s v=""/>
    <s v=""/>
    <n v="80640"/>
    <n v="97024"/>
    <n v="95488"/>
    <n v="86868"/>
    <n v="60160"/>
    <n v="60909"/>
    <n v="57912"/>
    <n v="66555"/>
    <n v="67307"/>
    <n v="64273"/>
    <n v="65731"/>
    <n v="65311"/>
    <n v="57896"/>
    <n v="53132"/>
    <n v="52723"/>
    <n v="54395"/>
    <n v="50719"/>
    <n v="52817"/>
    <n v="66835"/>
    <n v="53502"/>
    <n v="29497"/>
    <n v="29307"/>
    <n v="27980"/>
    <n v="27118"/>
  </r>
  <r>
    <n v="2017"/>
    <n v="20005"/>
    <n v="2005"/>
    <s v="C-TRAN(C TRAN)"/>
    <s v="Active"/>
    <s v="Reduced Reporter"/>
    <s v="Elmira"/>
    <x v="10"/>
    <n v="2010"/>
    <x v="63"/>
    <x v="64"/>
    <n v="38"/>
    <n v="67983"/>
    <s v="Existing 2017"/>
    <s v="MB"/>
    <s v="DO"/>
    <s v="Discontinued"/>
    <n v="990187"/>
    <n v="932639"/>
    <n v="86348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0005"/>
    <n v="2005"/>
    <s v="C-TRAN(C TRAN)"/>
    <s v="Active"/>
    <s v="Reduced Reporter"/>
    <s v="Elmira"/>
    <x v="10"/>
    <n v="2010"/>
    <x v="63"/>
    <x v="64"/>
    <n v="38"/>
    <n v="67983"/>
    <s v="Existing 2017"/>
    <s v="MB"/>
    <s v="PT"/>
    <s v="Operating"/>
    <s v=""/>
    <s v=""/>
    <s v=""/>
    <n v="851181"/>
    <n v="804452"/>
    <n v="802264"/>
    <n v="734345"/>
    <n v="842640"/>
    <n v="611063"/>
    <n v="630428"/>
    <n v="614224"/>
    <n v="622031"/>
    <n v="548079"/>
    <n v="508312"/>
    <n v="534746"/>
    <n v="543250"/>
    <n v="642980"/>
    <n v="693198"/>
    <n v="640742"/>
    <n v="635836"/>
    <n v="633294"/>
    <n v="639702"/>
    <n v="636817"/>
    <n v="642121"/>
    <n v="550071"/>
    <n v="514873"/>
    <n v="512692"/>
  </r>
  <r>
    <n v="2017"/>
    <n v="20006"/>
    <n v="2006"/>
    <s v="City of Long Beach(Long Beach Bus)"/>
    <s v="Active"/>
    <s v="Full Reporter"/>
    <s v="Long Beach"/>
    <x v="10"/>
    <n v="2010"/>
    <x v="64"/>
    <x v="65"/>
    <n v="3450"/>
    <n v="18351295"/>
    <s v="Existing 2017"/>
    <s v="DR"/>
    <s v="DO"/>
    <s v="Operating"/>
    <s v=""/>
    <s v=""/>
    <s v=""/>
    <s v=""/>
    <s v=""/>
    <s v=""/>
    <s v=""/>
    <n v="3548"/>
    <n v="3612"/>
    <n v="4656"/>
    <n v="6000"/>
    <n v="6133"/>
    <n v="6912"/>
    <n v="7660"/>
    <s v=""/>
    <n v="24394"/>
    <n v="49700"/>
    <n v="18669"/>
    <n v="21220"/>
    <n v="18786"/>
    <n v="16230"/>
    <n v="17970"/>
    <n v="25571"/>
    <n v="30958"/>
    <n v="19334"/>
    <n v="17503"/>
    <n v="14243"/>
  </r>
  <r>
    <n v="2017"/>
    <n v="20006"/>
    <n v="2006"/>
    <s v="City of Long Beach(Long Beach Bus)"/>
    <s v="Active"/>
    <s v="Full Reporter"/>
    <s v="Long Beach"/>
    <x v="10"/>
    <n v="2010"/>
    <x v="64"/>
    <x v="65"/>
    <n v="3450"/>
    <n v="18351295"/>
    <s v="Existing 2017"/>
    <s v="MB"/>
    <s v="DO"/>
    <s v="Operating"/>
    <s v=""/>
    <n v="774154"/>
    <n v="679565"/>
    <n v="685152"/>
    <n v="705340"/>
    <n v="586642"/>
    <n v="559144"/>
    <n v="501907"/>
    <n v="517882"/>
    <n v="535844"/>
    <n v="485823"/>
    <n v="462752"/>
    <n v="455226"/>
    <n v="431775"/>
    <s v=""/>
    <n v="473209"/>
    <n v="479237"/>
    <n v="465254"/>
    <n v="326453"/>
    <n v="321244"/>
    <n v="301710"/>
    <n v="316536"/>
    <n v="425565"/>
    <n v="392023"/>
    <n v="425095"/>
    <n v="421604"/>
    <n v="351540"/>
  </r>
  <r>
    <n v="2011"/>
    <n v="20007"/>
    <n v="2007"/>
    <s v="Metropolitan Suburban Bus Authority, dba: MTA Long Island Bus(MTA Long Island Bus)"/>
    <s v="Inactive"/>
    <s v="Full Reporter"/>
    <s v="Garden City"/>
    <x v="10"/>
    <n v="2010"/>
    <x v="64"/>
    <x v="65"/>
    <n v="3450"/>
    <n v="18351295"/>
    <s v="Pre 2017"/>
    <s v="DR"/>
    <s v="DO"/>
    <s v="Discontinued"/>
    <s v=""/>
    <s v=""/>
    <s v=""/>
    <s v=""/>
    <n v="36498"/>
    <n v="101970"/>
    <n v="131439"/>
    <n v="144139"/>
    <n v="189751"/>
    <n v="219684"/>
    <n v="240732"/>
    <n v="287150"/>
    <n v="309667"/>
    <n v="318377"/>
    <n v="324905"/>
    <n v="352589"/>
    <n v="352161"/>
    <n v="378207"/>
    <n v="394917"/>
    <n v="356690"/>
    <n v="339799"/>
    <s v=""/>
    <s v=""/>
    <m/>
    <s v=""/>
    <m/>
    <m/>
  </r>
  <r>
    <n v="2011"/>
    <n v="20007"/>
    <n v="2007"/>
    <s v="Metropolitan Suburban Bus Authority, dba: MTA Long Island Bus(MTA Long Island Bus)"/>
    <s v="Inactive"/>
    <s v="Full Reporter"/>
    <s v="Garden City"/>
    <x v="10"/>
    <n v="2010"/>
    <x v="64"/>
    <x v="65"/>
    <n v="3450"/>
    <n v="18351295"/>
    <s v="Pre 2017"/>
    <s v="MB"/>
    <s v="DO"/>
    <s v="Discontinued"/>
    <n v="26376286"/>
    <n v="24413942"/>
    <n v="24766872"/>
    <n v="25514093"/>
    <n v="24960013"/>
    <n v="25629425"/>
    <n v="26561883"/>
    <n v="28036918"/>
    <n v="29261326"/>
    <n v="29889444"/>
    <n v="30731605"/>
    <n v="30778486"/>
    <n v="30040435"/>
    <n v="30241444"/>
    <n v="31091738"/>
    <n v="32159786"/>
    <n v="32088008"/>
    <n v="32649109"/>
    <n v="30787665"/>
    <n v="30888581"/>
    <n v="30319738"/>
    <s v=""/>
    <s v=""/>
    <m/>
    <s v=""/>
    <m/>
    <m/>
  </r>
  <r>
    <n v="2017"/>
    <n v="20008"/>
    <n v="2008"/>
    <s v="MTA New York City Transit(NYCT)"/>
    <s v="Active"/>
    <s v="Full Reporter"/>
    <s v="New York"/>
    <x v="10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422499"/>
    <n v="13182123"/>
    <n v="12627870"/>
    <n v="12641225"/>
    <n v="12387027"/>
  </r>
  <r>
    <n v="2017"/>
    <n v="20008"/>
    <n v="2008"/>
    <s v="MTA New York City Transit(NYCT)"/>
    <s v="Active"/>
    <s v="Full Reporter"/>
    <s v="New York"/>
    <x v="10"/>
    <n v="2010"/>
    <x v="64"/>
    <x v="65"/>
    <n v="3450"/>
    <n v="18351295"/>
    <s v="Existing 2017"/>
    <s v="DR"/>
    <s v="PT"/>
    <s v="Operating"/>
    <s v=""/>
    <s v=""/>
    <n v="202178"/>
    <n v="596325"/>
    <n v="654114"/>
    <n v="730701"/>
    <n v="502323"/>
    <n v="545799"/>
    <n v="209072"/>
    <n v="473350"/>
    <n v="657528"/>
    <n v="1134020"/>
    <n v="1173620"/>
    <n v="1476245"/>
    <n v="1800304"/>
    <n v="2103497"/>
    <n v="3944504"/>
    <n v="5437639"/>
    <n v="5920164"/>
    <n v="5957189"/>
    <n v="5905422"/>
    <n v="6137023"/>
    <n v="6273991"/>
    <n v="6448134"/>
    <n v="6641883"/>
    <n v="6316903"/>
    <n v="5789381"/>
  </r>
  <r>
    <n v="2017"/>
    <n v="20008"/>
    <n v="2008"/>
    <s v="MTA New York City Transit(NYCT)"/>
    <s v="Active"/>
    <s v="Full Reporter"/>
    <s v="New York"/>
    <x v="10"/>
    <n v="2010"/>
    <x v="64"/>
    <x v="65"/>
    <n v="3450"/>
    <n v="18351295"/>
    <s v="Existing 2017"/>
    <s v="HR"/>
    <s v="DO"/>
    <s v="Operating"/>
    <n v="1325706490"/>
    <n v="1373625314"/>
    <n v="1178121493"/>
    <n v="1308429940"/>
    <n v="1234598558"/>
    <n v="1352100577"/>
    <n v="1579782509"/>
    <n v="1535830314"/>
    <n v="1627237995"/>
    <n v="1677506585"/>
    <n v="1740326067"/>
    <n v="1694026559"/>
    <n v="1701453276"/>
    <n v="1760778918"/>
    <n v="1804034331"/>
    <n v="1874980539"/>
    <n v="2390402930"/>
    <n v="2428308510"/>
    <n v="2358313445"/>
    <n v="2439158966"/>
    <n v="2497626015"/>
    <n v="2569543549"/>
    <n v="2656476693"/>
    <n v="2743004452"/>
    <n v="2662421226"/>
    <n v="2673282334"/>
    <n v="2699537600"/>
  </r>
  <r>
    <n v="2017"/>
    <n v="20008"/>
    <n v="2008"/>
    <s v="MTA New York City Transit(NYCT)"/>
    <s v="Active"/>
    <s v="Full Reporter"/>
    <s v="New York"/>
    <x v="10"/>
    <n v="2010"/>
    <x v="64"/>
    <x v="65"/>
    <n v="3450"/>
    <n v="18351295"/>
    <s v="Existing 2017"/>
    <s v="MB"/>
    <s v="DO"/>
    <s v="Operating"/>
    <n v="656105184"/>
    <n v="650522389"/>
    <n v="620555564"/>
    <n v="605751527"/>
    <n v="658518694"/>
    <n v="637710185"/>
    <n v="635046592"/>
    <n v="689246563"/>
    <n v="801718592"/>
    <n v="821994536"/>
    <n v="926017695"/>
    <n v="976567696"/>
    <n v="911622748"/>
    <n v="893390100"/>
    <n v="952417966"/>
    <n v="926379881"/>
    <n v="862630526"/>
    <n v="902640956"/>
    <n v="842637587"/>
    <n v="829179926"/>
    <n v="800093788"/>
    <n v="805381461"/>
    <n v="770962014"/>
    <n v="762582618"/>
    <n v="743763755"/>
    <n v="743752458"/>
    <n v="691273010"/>
  </r>
  <r>
    <n v="2017"/>
    <n v="20008"/>
    <n v="2008"/>
    <s v="MTA New York City Transit(NYCT)"/>
    <s v="Active"/>
    <s v="Full Reporter"/>
    <s v="New York"/>
    <x v="10"/>
    <n v="2010"/>
    <x v="64"/>
    <x v="65"/>
    <n v="3450"/>
    <n v="18351295"/>
    <s v="Existing 2017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861653"/>
    <n v="19953316"/>
    <n v="20089991"/>
    <n v="28750626"/>
    <n v="31656362"/>
  </r>
  <r>
    <n v="2017"/>
    <n v="20009"/>
    <n v="2009"/>
    <s v="City of Poughkeepsie"/>
    <s v="Active"/>
    <s v="Reduced Reporter"/>
    <s v="Poughkeepsie"/>
    <x v="10"/>
    <n v="2010"/>
    <x v="65"/>
    <x v="66"/>
    <n v="327"/>
    <n v="423566"/>
    <s v="Existing 2017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20009"/>
    <n v="2009"/>
    <s v="City of Poughkeepsie"/>
    <s v="Active"/>
    <s v="Reduced Reporter"/>
    <s v="Poughkeepsie"/>
    <x v="10"/>
    <n v="2010"/>
    <x v="65"/>
    <x v="66"/>
    <n v="327"/>
    <n v="423566"/>
    <s v="Existing 2017"/>
    <s v="MB"/>
    <s v="DO"/>
    <s v="Discontinued"/>
    <n v="487793"/>
    <n v="429186"/>
    <n v="487793"/>
    <n v="397980"/>
    <s v=""/>
    <s v=""/>
    <s v=""/>
    <s v=""/>
    <s v=""/>
    <s v=""/>
    <s v=""/>
    <n v="385138"/>
    <n v="336274"/>
    <n v="344678"/>
    <n v="349572"/>
    <n v="368118"/>
    <n v="375696"/>
    <s v=""/>
    <n v="427422"/>
    <n v="423632"/>
    <n v="409168"/>
    <n v="403164"/>
    <n v="348746"/>
    <n v="364501"/>
    <n v="330134"/>
    <n v="288806"/>
    <n v="128374"/>
  </r>
  <r>
    <n v="2017"/>
    <n v="20010"/>
    <n v="2010"/>
    <s v="Dutchess County Department of Public Works, Division of Public Transit(Loop Bus)"/>
    <s v="Active"/>
    <s v="Full Reporter"/>
    <s v="Poughkeepsie"/>
    <x v="10"/>
    <n v="2010"/>
    <x v="65"/>
    <x v="66"/>
    <n v="327"/>
    <n v="423566"/>
    <s v="Existing 2017"/>
    <s v="DR"/>
    <s v="DO"/>
    <s v="Operating"/>
    <n v="33118"/>
    <n v="35855"/>
    <n v="102211"/>
    <n v="138400"/>
    <n v="73660"/>
    <n v="93840"/>
    <n v="112522"/>
    <n v="124714"/>
    <n v="102272"/>
    <n v="100694"/>
    <n v="92565"/>
    <n v="106845"/>
    <n v="104750"/>
    <n v="101005"/>
    <n v="95515"/>
    <n v="94961"/>
    <n v="92752"/>
    <n v="72075"/>
    <n v="70804"/>
    <n v="58049"/>
    <n v="27720"/>
    <n v="24444"/>
    <n v="19278"/>
    <n v="19835"/>
    <n v="18834"/>
    <n v="20139"/>
    <n v="20502"/>
  </r>
  <r>
    <n v="2017"/>
    <n v="20010"/>
    <n v="2010"/>
    <s v="Dutchess County Department of Public Works, Division of Public Transit(Loop Bus)"/>
    <s v="Active"/>
    <s v="Full Reporter"/>
    <s v="Poughkeepsie"/>
    <x v="10"/>
    <n v="2010"/>
    <x v="65"/>
    <x v="66"/>
    <n v="327"/>
    <n v="423566"/>
    <s v="Existing 2017"/>
    <s v="MB"/>
    <s v="DO"/>
    <s v="Operating"/>
    <n v="494832"/>
    <n v="509456"/>
    <n v="497894"/>
    <n v="520288"/>
    <n v="533156"/>
    <n v="646409"/>
    <n v="753382"/>
    <n v="917210"/>
    <n v="918921"/>
    <n v="908728"/>
    <n v="946882"/>
    <n v="938377"/>
    <n v="919877"/>
    <n v="656962"/>
    <n v="668673"/>
    <n v="663005"/>
    <n v="590114"/>
    <n v="662763"/>
    <n v="521249"/>
    <n v="409544"/>
    <n v="376470"/>
    <n v="426240"/>
    <n v="458982"/>
    <n v="463464"/>
    <n v="477942"/>
    <n v="511944"/>
    <n v="566686"/>
  </r>
  <r>
    <n v="2005"/>
    <n v="20015"/>
    <n v="2015"/>
    <s v="City of Rome VIP Transit(VIP)"/>
    <s v="Inactive"/>
    <s v="Reduced Reporter"/>
    <s v="Rome"/>
    <x v="10"/>
    <n v="2000"/>
    <x v="66"/>
    <x v="67"/>
    <n v="55"/>
    <n v="113409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20015"/>
    <n v="2015"/>
    <s v="City of Rome VIP Transit(VIP)"/>
    <s v="Inactive"/>
    <s v="Reduced Reporter"/>
    <s v="Rome"/>
    <x v="10"/>
    <n v="2000"/>
    <x v="66"/>
    <x v="67"/>
    <n v="55"/>
    <n v="113409"/>
    <s v="Pre 2017"/>
    <s v="MB"/>
    <s v="DO"/>
    <s v="Discontinued"/>
    <n v="1538098"/>
    <n v="1538098"/>
    <n v="153809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18"/>
    <n v="2018"/>
    <s v="Central New York Regional Transportation Authority(CNYRTA)"/>
    <s v="Active"/>
    <s v="Full Reporter"/>
    <s v="Syracuse"/>
    <x v="10"/>
    <n v="2010"/>
    <x v="67"/>
    <x v="68"/>
    <n v="195"/>
    <n v="412317"/>
    <s v="Existing 2017"/>
    <s v="DR"/>
    <s v="DO"/>
    <s v="Operating"/>
    <n v="91594"/>
    <n v="86555"/>
    <n v="84928"/>
    <n v="83825"/>
    <n v="84015"/>
    <n v="75702"/>
    <n v="75710"/>
    <n v="68970"/>
    <n v="77650"/>
    <n v="88904"/>
    <n v="95781"/>
    <n v="68089"/>
    <n v="59548"/>
    <n v="66135"/>
    <n v="58532"/>
    <n v="65651"/>
    <n v="68990"/>
    <n v="71943"/>
    <n v="76016"/>
    <n v="74648"/>
    <n v="69024"/>
    <n v="75225"/>
    <n v="69884"/>
    <n v="65188"/>
    <n v="61787"/>
    <n v="93095"/>
    <n v="97604"/>
  </r>
  <r>
    <n v="2017"/>
    <n v="20018"/>
    <n v="2018"/>
    <s v="Central New York Regional Transportation Authority(CNYRTA)"/>
    <s v="Active"/>
    <s v="Full Reporter"/>
    <s v="Syracuse"/>
    <x v="10"/>
    <n v="2010"/>
    <x v="67"/>
    <x v="68"/>
    <n v="195"/>
    <n v="412317"/>
    <s v="Existing 2017"/>
    <s v="DR"/>
    <s v="PT"/>
    <s v="Operating"/>
    <n v="8757"/>
    <n v="3256"/>
    <n v="1781"/>
    <n v="827"/>
    <n v="340"/>
    <s v=""/>
    <s v=""/>
    <s v=""/>
    <s v=""/>
    <s v=""/>
    <s v=""/>
    <n v="34060"/>
    <n v="30446"/>
    <n v="29471"/>
    <n v="31646"/>
    <n v="44815"/>
    <n v="56158"/>
    <n v="71823"/>
    <n v="99292"/>
    <n v="56997"/>
    <n v="65543"/>
    <n v="70549"/>
    <n v="77828"/>
    <n v="73465"/>
    <n v="77502"/>
    <n v="77316"/>
    <n v="80329"/>
  </r>
  <r>
    <n v="2017"/>
    <n v="20018"/>
    <n v="2018"/>
    <s v="Central New York Regional Transportation Authority(CNYRTA)"/>
    <s v="Active"/>
    <s v="Full Reporter"/>
    <s v="Syracuse"/>
    <x v="10"/>
    <n v="2010"/>
    <x v="67"/>
    <x v="68"/>
    <n v="195"/>
    <n v="412317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893"/>
    <n v="13534"/>
    <n v="13134"/>
    <n v="13833"/>
    <n v="11331"/>
    <n v="9368"/>
    <m/>
    <m/>
  </r>
  <r>
    <n v="2017"/>
    <n v="20018"/>
    <n v="2018"/>
    <s v="Central New York Regional Transportation Authority(CNYRTA)"/>
    <s v="Active"/>
    <s v="Full Reporter"/>
    <s v="Syracuse"/>
    <x v="10"/>
    <n v="2010"/>
    <x v="67"/>
    <x v="68"/>
    <n v="195"/>
    <n v="412317"/>
    <s v="Existing 2017"/>
    <s v="MB"/>
    <s v="DO"/>
    <s v="Operating"/>
    <n v="12209383"/>
    <n v="12160125"/>
    <n v="11450200"/>
    <n v="11688775"/>
    <n v="12419317"/>
    <n v="8874358"/>
    <n v="8874358"/>
    <n v="8200872"/>
    <n v="8504535"/>
    <n v="8520630"/>
    <n v="8581699"/>
    <n v="9088714"/>
    <n v="9305829"/>
    <n v="9502874"/>
    <n v="8081443"/>
    <n v="9562226"/>
    <n v="12025799"/>
    <n v="11747619"/>
    <n v="12298133"/>
    <n v="11981595"/>
    <n v="10758717"/>
    <n v="10226862"/>
    <n v="9372854"/>
    <n v="9280158"/>
    <n v="9551052"/>
    <n v="10742944"/>
    <n v="10676191"/>
  </r>
  <r>
    <n v="2004"/>
    <n v="20021"/>
    <n v="2021"/>
    <s v="Utica Transit Authority(UTA)"/>
    <s v="Inactive"/>
    <s v="Full Reporter"/>
    <s v="Utica"/>
    <x v="10"/>
    <n v="2000"/>
    <x v="66"/>
    <x v="67"/>
    <n v="55"/>
    <n v="113409"/>
    <s v="Pre 2017"/>
    <s v="DR"/>
    <s v="DO"/>
    <s v="Discontinued"/>
    <n v="20644"/>
    <n v="22560"/>
    <n v="25043"/>
    <n v="22835"/>
    <n v="26977"/>
    <n v="27204"/>
    <n v="27260"/>
    <n v="27883"/>
    <n v="24985"/>
    <n v="23234"/>
    <n v="21294"/>
    <n v="22625"/>
    <n v="23397"/>
    <n v="24087"/>
    <s v=""/>
    <s v=""/>
    <s v=""/>
    <s v=""/>
    <s v=""/>
    <s v=""/>
    <s v=""/>
    <s v=""/>
    <s v=""/>
    <m/>
    <s v=""/>
    <m/>
    <m/>
  </r>
  <r>
    <n v="2004"/>
    <n v="20021"/>
    <n v="2021"/>
    <s v="Utica Transit Authority(UTA)"/>
    <s v="Inactive"/>
    <s v="Full Reporter"/>
    <s v="Utica"/>
    <x v="10"/>
    <n v="2000"/>
    <x v="66"/>
    <x v="67"/>
    <n v="55"/>
    <n v="113409"/>
    <s v="Pre 2017"/>
    <s v="MB"/>
    <s v="DO"/>
    <s v="Discontinued"/>
    <n v="2815209"/>
    <n v="2888032"/>
    <n v="2844296"/>
    <n v="2792465"/>
    <n v="2690645"/>
    <n v="2346884"/>
    <n v="1963402"/>
    <n v="1732330"/>
    <n v="1360064"/>
    <n v="1208134"/>
    <n v="1107933"/>
    <n v="1149530"/>
    <n v="1096579"/>
    <n v="1106054"/>
    <s v=""/>
    <s v=""/>
    <s v=""/>
    <s v=""/>
    <s v=""/>
    <s v=""/>
    <s v=""/>
    <s v=""/>
    <s v=""/>
    <m/>
    <s v=""/>
    <m/>
    <m/>
  </r>
  <r>
    <n v="1993"/>
    <n v="20038"/>
    <n v="2038"/>
    <s v="Green Bus Lines, Inc."/>
    <s v="Inactive"/>
    <s v="Full Reporter"/>
    <s v="Jamaica"/>
    <x v="10"/>
    <n v="1990"/>
    <x v="68"/>
    <x v="65"/>
    <n v="2967"/>
    <n v="16044012"/>
    <s v="Pre 2017"/>
    <s v="MB"/>
    <s v="DO"/>
    <s v="Discontinued"/>
    <n v="24642190"/>
    <n v="25541437"/>
    <n v="2832279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20039"/>
    <n v="2039"/>
    <s v="Jamaica Buses, Inc."/>
    <s v="Inactive"/>
    <s v="Full Reporter"/>
    <s v="Jamaica"/>
    <x v="10"/>
    <n v="1990"/>
    <x v="68"/>
    <x v="65"/>
    <n v="2967"/>
    <n v="16044012"/>
    <s v="Pre 2017"/>
    <s v="MB"/>
    <s v="DO"/>
    <s v="Discontinued"/>
    <n v="6493328"/>
    <n v="5838763"/>
    <n v="6695816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20040"/>
    <n v="2040"/>
    <s v="New York Bus Tours, Inc., dba: New York Bus Service(NYBS)"/>
    <s v="Inactive"/>
    <s v="Full Reporter"/>
    <s v="Bronx"/>
    <x v="10"/>
    <n v="2000"/>
    <x v="64"/>
    <x v="65"/>
    <n v="3353"/>
    <n v="17799861"/>
    <s v="Pre 2017"/>
    <s v="MB"/>
    <s v="DO"/>
    <s v="Discontinued"/>
    <n v="3167115"/>
    <n v="3062561"/>
    <n v="2916349"/>
    <n v="2823662"/>
    <n v="2697740"/>
    <n v="2860706"/>
    <n v="2949000"/>
    <n v="3320093"/>
    <n v="3839803"/>
    <n v="3943879"/>
    <n v="4014399"/>
    <n v="3994905"/>
    <n v="3620194"/>
    <n v="3577515"/>
    <n v="1790318"/>
    <s v=""/>
    <s v=""/>
    <s v=""/>
    <s v=""/>
    <s v=""/>
    <s v=""/>
    <s v=""/>
    <s v=""/>
    <m/>
    <s v=""/>
    <m/>
    <m/>
  </r>
  <r>
    <n v="1993"/>
    <n v="20046"/>
    <n v="2046"/>
    <s v="Triboro Coach Corporation"/>
    <s v="Inactive"/>
    <s v="Full Reporter"/>
    <s v="Jackson Heights"/>
    <x v="10"/>
    <n v="1990"/>
    <x v="68"/>
    <x v="65"/>
    <n v="2967"/>
    <n v="16044012"/>
    <s v="Pre 2017"/>
    <s v="MB"/>
    <s v="DO"/>
    <s v="Discontinued"/>
    <n v="18508661"/>
    <n v="17176245"/>
    <n v="1565484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71"/>
    <n v="2071"/>
    <s v="Huntington Area Rapid Transit(HART)"/>
    <s v="Active"/>
    <s v="Full Reporter"/>
    <s v="Huntington Station"/>
    <x v="10"/>
    <n v="2010"/>
    <x v="64"/>
    <x v="65"/>
    <n v="3450"/>
    <n v="18351295"/>
    <s v="Existing 2017"/>
    <s v="DR"/>
    <s v="DO"/>
    <s v="Operating"/>
    <n v="7235"/>
    <n v="7391"/>
    <n v="7916"/>
    <n v="7690"/>
    <n v="6109"/>
    <n v="5406"/>
    <n v="8658"/>
    <n v="10486"/>
    <n v="10244"/>
    <n v="13975"/>
    <n v="14363"/>
    <n v="14400"/>
    <n v="15168"/>
    <n v="14472"/>
    <n v="16325"/>
    <n v="20230"/>
    <n v="21809"/>
    <n v="21695"/>
    <n v="23662"/>
    <n v="24834"/>
    <n v="36640"/>
    <n v="39026"/>
    <n v="37966"/>
    <n v="40113"/>
    <n v="41080"/>
    <n v="49209"/>
    <n v="49073"/>
  </r>
  <r>
    <n v="2017"/>
    <n v="20071"/>
    <n v="2071"/>
    <s v="Huntington Area Rapid Transit(HART)"/>
    <s v="Active"/>
    <s v="Full Reporter"/>
    <s v="Huntington Station"/>
    <x v="10"/>
    <n v="2010"/>
    <x v="64"/>
    <x v="65"/>
    <n v="3450"/>
    <n v="18351295"/>
    <s v="Existing 2017"/>
    <s v="MB"/>
    <s v="DO"/>
    <s v="Operating"/>
    <n v="452883"/>
    <n v="403342"/>
    <n v="375255"/>
    <n v="375050"/>
    <n v="379668"/>
    <n v="349601"/>
    <n v="341100"/>
    <n v="322326"/>
    <n v="306975"/>
    <n v="289958"/>
    <n v="276661"/>
    <n v="258029"/>
    <n v="245077"/>
    <n v="244865"/>
    <n v="226905"/>
    <n v="241355"/>
    <n v="244976"/>
    <n v="260575"/>
    <n v="251353"/>
    <n v="239703"/>
    <n v="225637"/>
    <n v="218807"/>
    <n v="140443"/>
    <n v="149874"/>
    <n v="153618"/>
    <n v="146822"/>
    <n v="131088"/>
  </r>
  <r>
    <n v="2017"/>
    <n v="20072"/>
    <n v="2072"/>
    <s v="Suffolk County Department of Public Works - Transportation Division(ST)"/>
    <s v="Active"/>
    <s v="Full Reporter"/>
    <s v="Yaphank"/>
    <x v="10"/>
    <n v="2010"/>
    <x v="64"/>
    <x v="65"/>
    <n v="3450"/>
    <n v="18351295"/>
    <s v="Existing 2017"/>
    <s v="DR"/>
    <s v="PT"/>
    <s v="Operating"/>
    <s v=""/>
    <s v=""/>
    <s v=""/>
    <n v="2143"/>
    <n v="22294"/>
    <n v="29548"/>
    <n v="45424"/>
    <n v="60812"/>
    <n v="73852"/>
    <n v="91853"/>
    <n v="115005"/>
    <n v="136488"/>
    <n v="148070"/>
    <n v="167404"/>
    <n v="197018"/>
    <n v="254571"/>
    <n v="318365"/>
    <n v="371154"/>
    <n v="409981"/>
    <n v="438424"/>
    <n v="474652"/>
    <n v="522243"/>
    <n v="562806"/>
    <n v="571997"/>
    <n v="614471"/>
    <n v="669154"/>
    <n v="699584"/>
  </r>
  <r>
    <n v="2017"/>
    <n v="20072"/>
    <n v="2072"/>
    <s v="Suffolk County Department of Public Works - Transportation Division(ST)"/>
    <s v="Active"/>
    <s v="Full Reporter"/>
    <s v="Yaphank"/>
    <x v="10"/>
    <n v="2010"/>
    <x v="64"/>
    <x v="65"/>
    <n v="3450"/>
    <n v="18351295"/>
    <s v="Existing 2017"/>
    <s v="MB"/>
    <s v="PT"/>
    <s v="Operating"/>
    <n v="3608944"/>
    <n v="3472160"/>
    <n v="3228481"/>
    <n v="4654726"/>
    <n v="3861621"/>
    <n v="3947363"/>
    <n v="3947363"/>
    <n v="3947363"/>
    <n v="4338812"/>
    <n v="4406201"/>
    <n v="4596702"/>
    <n v="4569526"/>
    <n v="4670641"/>
    <n v="5040628"/>
    <n v="5312569"/>
    <n v="5751972"/>
    <n v="5887157"/>
    <n v="6336775"/>
    <n v="6054403"/>
    <n v="6095018"/>
    <n v="6300000"/>
    <n v="6016084"/>
    <n v="5805413"/>
    <n v="5652265"/>
    <n v="5186871"/>
    <n v="4628474"/>
    <n v="4296218"/>
  </r>
  <r>
    <n v="1993"/>
    <n v="20073"/>
    <n v="2073"/>
    <s v="Command Bus Company, Inc."/>
    <s v="Inactive"/>
    <s v="Full Reporter"/>
    <s v="Brooklyn"/>
    <x v="10"/>
    <n v="1990"/>
    <x v="68"/>
    <x v="65"/>
    <n v="2967"/>
    <n v="16044012"/>
    <s v="Pre 2017"/>
    <s v="MB"/>
    <s v="DO"/>
    <s v="Discontinued"/>
    <n v="2534918"/>
    <n v="2864545"/>
    <n v="267430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75"/>
    <n v="2075"/>
    <s v="Port Authority Transit Corporation(PATCO)"/>
    <s v="Active"/>
    <s v="Full Reporter"/>
    <s v="Lindenwold"/>
    <x v="11"/>
    <n v="2010"/>
    <x v="69"/>
    <x v="69"/>
    <n v="1981"/>
    <n v="5441567"/>
    <s v="Existing 2017"/>
    <s v="HR"/>
    <s v="DO"/>
    <s v="Operating"/>
    <n v="11372911"/>
    <n v="11150707"/>
    <n v="11232302"/>
    <n v="11133844"/>
    <n v="10880486"/>
    <n v="10657689"/>
    <n v="10659561"/>
    <n v="10751747"/>
    <n v="10918932"/>
    <n v="10581143"/>
    <n v="10038360"/>
    <n v="9288445"/>
    <n v="8863911"/>
    <n v="9150048"/>
    <n v="9362839"/>
    <n v="9376942"/>
    <n v="9406473"/>
    <n v="10337870"/>
    <n v="10022056"/>
    <n v="10108981"/>
    <n v="10506369"/>
    <n v="10612897"/>
    <n v="10542383"/>
    <n v="10007256"/>
    <n v="10169487"/>
    <n v="10653390"/>
    <n v="10839059"/>
  </r>
  <r>
    <n v="2017"/>
    <n v="20076"/>
    <n v="2076"/>
    <s v="Westchester County Bee-Line System(The Bee-Line System)"/>
    <s v="Active"/>
    <s v="Full Reporter"/>
    <s v="Mount Vernon"/>
    <x v="10"/>
    <n v="2010"/>
    <x v="64"/>
    <x v="65"/>
    <n v="3450"/>
    <n v="18351295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217372"/>
    <n v="212909"/>
    <n v="213284"/>
    <n v="255418"/>
    <s v=""/>
    <s v=""/>
    <n v="0"/>
    <s v=""/>
    <m/>
    <m/>
  </r>
  <r>
    <n v="2017"/>
    <n v="20076"/>
    <n v="2076"/>
    <s v="Westchester County Bee-Line System(The Bee-Line System)"/>
    <s v="Active"/>
    <s v="Full Reporter"/>
    <s v="Mount Vernon"/>
    <x v="10"/>
    <n v="2010"/>
    <x v="64"/>
    <x v="65"/>
    <n v="3450"/>
    <n v="18351295"/>
    <s v="Existing 2017"/>
    <s v="DR"/>
    <s v="PT"/>
    <s v="Operating"/>
    <n v="113968"/>
    <n v="130354"/>
    <n v="138145"/>
    <n v="138332"/>
    <n v="154898"/>
    <n v="157267"/>
    <n v="155635"/>
    <n v="155493"/>
    <n v="151121"/>
    <n v="161939"/>
    <n v="176495"/>
    <n v="189048"/>
    <n v="183812"/>
    <n v="185469"/>
    <n v="196507"/>
    <n v="196685"/>
    <n v="203539"/>
    <s v=""/>
    <s v=""/>
    <s v=""/>
    <s v=""/>
    <n v="222670"/>
    <n v="264468"/>
    <n v="269063"/>
    <n v="297534"/>
    <n v="319010"/>
    <n v="309843"/>
  </r>
  <r>
    <n v="2017"/>
    <n v="20076"/>
    <n v="2076"/>
    <s v="Westchester County Bee-Line System(The Bee-Line System)"/>
    <s v="Active"/>
    <s v="Full Reporter"/>
    <s v="Mount Vernon"/>
    <x v="10"/>
    <n v="2010"/>
    <x v="64"/>
    <x v="65"/>
    <n v="3450"/>
    <n v="18351295"/>
    <s v="Existing 2017"/>
    <s v="DT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3918"/>
    <n v="14360"/>
  </r>
  <r>
    <n v="2017"/>
    <n v="20076"/>
    <n v="2076"/>
    <s v="Westchester County Bee-Line System(The Bee-Line System)"/>
    <s v="Active"/>
    <s v="Full Reporter"/>
    <s v="Mount Vernon"/>
    <x v="10"/>
    <n v="2010"/>
    <x v="64"/>
    <x v="65"/>
    <n v="3450"/>
    <n v="18351295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32271588"/>
    <n v="31953351"/>
    <n v="32273641"/>
    <n v="31584651"/>
    <s v=""/>
    <s v=""/>
    <n v="0"/>
    <s v=""/>
    <m/>
    <m/>
  </r>
  <r>
    <n v="2017"/>
    <n v="20076"/>
    <n v="2076"/>
    <s v="Westchester County Bee-Line System(The Bee-Line System)"/>
    <s v="Active"/>
    <s v="Full Reporter"/>
    <s v="Mount Vernon"/>
    <x v="10"/>
    <n v="2010"/>
    <x v="64"/>
    <x v="65"/>
    <n v="3450"/>
    <n v="18351295"/>
    <s v="Existing 2017"/>
    <s v="MB"/>
    <s v="PT"/>
    <s v="Operating"/>
    <n v="532266"/>
    <n v="487934"/>
    <n v="519246"/>
    <n v="580297"/>
    <n v="614793"/>
    <n v="615220"/>
    <n v="622432"/>
    <n v="674711"/>
    <n v="337084"/>
    <n v="361511"/>
    <n v="316311"/>
    <n v="296243"/>
    <n v="267751"/>
    <n v="267576"/>
    <n v="24947454"/>
    <n v="28921545"/>
    <n v="30875894"/>
    <s v=""/>
    <s v=""/>
    <s v=""/>
    <s v=""/>
    <n v="32117817"/>
    <n v="32475123"/>
    <n v="31413914"/>
    <n v="29879897"/>
    <n v="29395203"/>
    <n v="28639794"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x v="65"/>
    <n v="3450"/>
    <n v="18351295"/>
    <s v="Existing 2017"/>
    <s v="CR"/>
    <s v="DO"/>
    <s v="Operating"/>
    <n v="57398642"/>
    <n v="57836795"/>
    <n v="59119405"/>
    <n v="62140548"/>
    <n v="62409550"/>
    <n v="63135719"/>
    <n v="64057454"/>
    <n v="66470443"/>
    <n v="68564738"/>
    <n v="71735218"/>
    <n v="72919570"/>
    <n v="73130281"/>
    <n v="72573435"/>
    <n v="72255844"/>
    <n v="74267167"/>
    <n v="76527572"/>
    <n v="79719700"/>
    <n v="82960711"/>
    <n v="79464160"/>
    <n v="80699548"/>
    <n v="81841665"/>
    <n v="82807689"/>
    <n v="83290878"/>
    <n v="84463717"/>
    <n v="85761008"/>
    <n v="86297511"/>
    <n v="86362532"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x v="65"/>
    <n v="3450"/>
    <n v="18351295"/>
    <s v="Existing 2017"/>
    <s v="C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x v="65"/>
    <n v="3450"/>
    <n v="18351295"/>
    <s v="Existing 2017"/>
    <s v="FB"/>
    <s v="PT"/>
    <s v="Operating"/>
    <s v=""/>
    <s v=""/>
    <s v=""/>
    <s v=""/>
    <s v=""/>
    <s v=""/>
    <s v=""/>
    <s v=""/>
    <s v=""/>
    <s v=""/>
    <n v="39289"/>
    <n v="63713"/>
    <n v="83875"/>
    <n v="84381"/>
    <n v="103307"/>
    <n v="195103"/>
    <n v="209624"/>
    <n v="246387"/>
    <n v="196345"/>
    <n v="174352"/>
    <n v="174173"/>
    <n v="200584"/>
    <n v="186817"/>
    <n v="149757"/>
    <n v="160341"/>
    <n v="191206"/>
    <n v="188805"/>
  </r>
  <r>
    <n v="2017"/>
    <n v="20078"/>
    <n v="2078"/>
    <s v="Metro-North Commuter Railroad Company, dba: MTA Metro-North Railroad(MTA-MNCR)"/>
    <s v="Active"/>
    <s v="Full Reporter"/>
    <s v="New York"/>
    <x v="10"/>
    <n v="2010"/>
    <x v="64"/>
    <x v="65"/>
    <n v="3450"/>
    <n v="18351295"/>
    <s v="Existing 2017"/>
    <s v="MB"/>
    <s v="PT"/>
    <s v="Operating"/>
    <n v="0"/>
    <n v="0"/>
    <n v="0"/>
    <n v="235648"/>
    <n v="240254"/>
    <n v="244554"/>
    <n v="239395"/>
    <n v="234899"/>
    <n v="213435"/>
    <n v="245310"/>
    <n v="253853"/>
    <n v="267089"/>
    <n v="276397"/>
    <n v="277674"/>
    <n v="282353"/>
    <n v="348013"/>
    <n v="394877"/>
    <n v="415008"/>
    <n v="385419"/>
    <n v="395635"/>
    <n v="384738"/>
    <n v="349030"/>
    <n v="350523"/>
    <n v="362976"/>
    <n v="378103"/>
    <n v="384044"/>
    <n v="397913"/>
  </r>
  <r>
    <n v="2004"/>
    <n v="20079"/>
    <n v="2079"/>
    <s v="Liberty Lines Transit, Inc.(LLT)"/>
    <s v="Inactive"/>
    <s v="Full Reporter"/>
    <s v="Yonkers"/>
    <x v="10"/>
    <n v="2000"/>
    <x v="64"/>
    <x v="65"/>
    <n v="3353"/>
    <n v="17799861"/>
    <s v="Pre 2017"/>
    <s v="MB"/>
    <s v="DO"/>
    <s v="Discontinued"/>
    <n v="28706858"/>
    <n v="30677812"/>
    <n v="31189588"/>
    <n v="28866006"/>
    <n v="30114779"/>
    <n v="29468481"/>
    <n v="26506900"/>
    <n v="25285894"/>
    <n v="28336394"/>
    <n v="23927605"/>
    <n v="27541180"/>
    <n v="26934767"/>
    <n v="33132434"/>
    <n v="34462141"/>
    <s v=""/>
    <s v=""/>
    <s v=""/>
    <s v=""/>
    <s v=""/>
    <s v=""/>
    <s v=""/>
    <s v=""/>
    <s v=""/>
    <m/>
    <s v=""/>
    <m/>
    <m/>
  </r>
  <r>
    <n v="2004"/>
    <n v="20079"/>
    <n v="2079"/>
    <s v="Liberty Lines Transit, Inc.(LLT)"/>
    <s v="Inactive"/>
    <s v="Full Reporter"/>
    <s v="Yonkers"/>
    <x v="10"/>
    <n v="2000"/>
    <x v="64"/>
    <x v="65"/>
    <n v="3353"/>
    <n v="17799861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080"/>
    <n v="2080"/>
    <s v="New Jersey Transit Corporation(NJ TRANSIT)"/>
    <s v="Active"/>
    <s v="Full Reporter"/>
    <s v="Newark"/>
    <x v="11"/>
    <n v="2010"/>
    <x v="64"/>
    <x v="65"/>
    <n v="3450"/>
    <n v="18351295"/>
    <s v="Existing 2017"/>
    <s v="CR"/>
    <s v="DO"/>
    <s v="Operating"/>
    <n v="45679055"/>
    <n v="40316056"/>
    <n v="44469915"/>
    <n v="46274951"/>
    <n v="46169852"/>
    <n v="47571274"/>
    <n v="49513253"/>
    <n v="54410700"/>
    <n v="58249600"/>
    <n v="62380400"/>
    <n v="63970700"/>
    <n v="62707500"/>
    <n v="62961650"/>
    <n v="67016769"/>
    <n v="70837598"/>
    <n v="75067220"/>
    <n v="80297388"/>
    <n v="84508279"/>
    <n v="83586312"/>
    <n v="82223534"/>
    <n v="79632021"/>
    <n v="81353894"/>
    <n v="80136446"/>
    <n v="85639201"/>
    <n v="89348383"/>
    <n v="90872267"/>
    <n v="88578277"/>
  </r>
  <r>
    <n v="2017"/>
    <n v="20080"/>
    <n v="2080"/>
    <s v="New Jersey Transit Corporation(NJ TRANSIT)"/>
    <s v="Active"/>
    <s v="Full Reporter"/>
    <s v="Newark"/>
    <x v="11"/>
    <n v="2010"/>
    <x v="64"/>
    <x v="65"/>
    <n v="3450"/>
    <n v="18351295"/>
    <s v="Existing 2017"/>
    <s v="CR"/>
    <s v="PT"/>
    <s v="Discontinued"/>
    <n v="1873000"/>
    <n v="1371718"/>
    <n v="1336301"/>
    <n v="1343143"/>
    <n v="1380998"/>
    <n v="1350745"/>
    <n v="1345454"/>
    <n v="1470660"/>
    <n v="1507380"/>
    <n v="1513952"/>
    <n v="1640522"/>
    <n v="1634732"/>
    <n v="1656588"/>
    <n v="1777350"/>
    <n v="1776159"/>
    <n v="327475"/>
    <s v=""/>
    <s v=""/>
    <s v=""/>
    <s v=""/>
    <s v=""/>
    <s v=""/>
    <s v=""/>
    <n v="0"/>
    <s v=""/>
    <m/>
    <m/>
  </r>
  <r>
    <n v="2017"/>
    <n v="20080"/>
    <n v="2080"/>
    <s v="New Jersey Transit Corporation(NJ TRANSIT)"/>
    <s v="Active"/>
    <s v="Full Reporter"/>
    <s v="Newark"/>
    <x v="11"/>
    <n v="2010"/>
    <x v="64"/>
    <x v="65"/>
    <n v="3450"/>
    <n v="18351295"/>
    <s v="Existing 2017"/>
    <s v="DR"/>
    <s v="PT"/>
    <s v="Operating"/>
    <s v=""/>
    <s v=""/>
    <n v="1276"/>
    <n v="29009"/>
    <n v="75036"/>
    <n v="132896"/>
    <n v="184912"/>
    <n v="249917"/>
    <n v="304911"/>
    <n v="341741"/>
    <n v="379959"/>
    <n v="682863"/>
    <n v="769975"/>
    <n v="994773"/>
    <n v="1033973"/>
    <n v="1264368"/>
    <n v="1086348"/>
    <n v="1278925"/>
    <n v="3971830"/>
    <n v="923303"/>
    <n v="985131"/>
    <n v="1099441"/>
    <n v="1166188"/>
    <n v="1271302"/>
    <n v="1400014"/>
    <n v="1550589"/>
    <n v="1610072"/>
  </r>
  <r>
    <n v="2017"/>
    <n v="20080"/>
    <n v="2080"/>
    <s v="New Jersey Transit Corporation(NJ TRANSIT)"/>
    <s v="Active"/>
    <s v="Full Reporter"/>
    <s v="Newark"/>
    <x v="11"/>
    <n v="2010"/>
    <x v="64"/>
    <x v="65"/>
    <n v="3450"/>
    <n v="18351295"/>
    <s v="Existing 2017"/>
    <s v="LR"/>
    <s v="DO"/>
    <s v="Operating"/>
    <n v="3283100"/>
    <n v="3057211"/>
    <n v="2986781"/>
    <n v="3812659"/>
    <n v="3932916"/>
    <n v="4090543"/>
    <n v="4294108"/>
    <n v="4444794"/>
    <n v="4360005"/>
    <n v="4107641"/>
    <n v="4674199"/>
    <n v="4668355"/>
    <n v="4590305"/>
    <n v="5112104"/>
    <n v="5294521"/>
    <n v="5537710"/>
    <n v="6000195"/>
    <n v="6196905"/>
    <n v="6152598"/>
    <n v="5912680"/>
    <n v="5487961"/>
    <n v="5712538"/>
    <n v="5303914"/>
    <n v="5356687"/>
    <n v="5500164"/>
    <n v="5724544"/>
    <n v="5531921"/>
  </r>
  <r>
    <n v="2017"/>
    <n v="20080"/>
    <n v="2080"/>
    <s v="New Jersey Transit Corporation(NJ TRANSIT)"/>
    <s v="Active"/>
    <s v="Full Reporter"/>
    <s v="Newark"/>
    <x v="11"/>
    <n v="2010"/>
    <x v="64"/>
    <x v="65"/>
    <n v="3450"/>
    <n v="18351295"/>
    <s v="Existing 2017"/>
    <s v="LR"/>
    <s v="PT"/>
    <s v="Operating"/>
    <s v=""/>
    <s v=""/>
    <s v=""/>
    <s v=""/>
    <s v=""/>
    <s v=""/>
    <s v=""/>
    <s v=""/>
    <s v=""/>
    <n v="244951"/>
    <n v="2113707"/>
    <n v="3091700"/>
    <n v="4156200"/>
    <n v="4756800"/>
    <n v="8407113"/>
    <n v="10229366"/>
    <n v="13147227"/>
    <n v="15134472"/>
    <n v="16176471"/>
    <n v="15578508"/>
    <n v="12383609"/>
    <n v="13326046"/>
    <n v="12865393"/>
    <n v="13821851"/>
    <n v="14201074"/>
    <n v="15450736"/>
    <n v="15476385"/>
  </r>
  <r>
    <n v="2017"/>
    <n v="20080"/>
    <n v="2080"/>
    <s v="New Jersey Transit Corporation(NJ TRANSIT)"/>
    <s v="Active"/>
    <s v="Full Reporter"/>
    <s v="Newark"/>
    <x v="11"/>
    <n v="2010"/>
    <x v="64"/>
    <x v="65"/>
    <n v="3450"/>
    <n v="18351295"/>
    <s v="Existing 2017"/>
    <s v="MB"/>
    <s v="DO"/>
    <s v="Operating"/>
    <n v="113449909"/>
    <n v="112238379"/>
    <n v="114883880"/>
    <n v="122307432"/>
    <n v="125559571"/>
    <n v="126723924"/>
    <n v="129618606"/>
    <n v="133091678"/>
    <n v="137589512"/>
    <n v="141403894"/>
    <n v="144394191"/>
    <n v="144048420"/>
    <n v="138901478"/>
    <n v="138820568"/>
    <n v="143771995"/>
    <n v="149587799"/>
    <n v="152197237"/>
    <n v="154068112"/>
    <n v="154906967"/>
    <n v="150512148"/>
    <n v="145708674"/>
    <n v="151045193"/>
    <n v="149357676"/>
    <n v="149700246"/>
    <n v="150769395"/>
    <n v="148523945"/>
    <n v="143878120"/>
  </r>
  <r>
    <n v="2017"/>
    <n v="20080"/>
    <n v="2080"/>
    <s v="New Jersey Transit Corporation(NJ TRANSIT)"/>
    <s v="Active"/>
    <s v="Full Reporter"/>
    <s v="Newark"/>
    <x v="11"/>
    <n v="2010"/>
    <x v="64"/>
    <x v="65"/>
    <n v="3450"/>
    <n v="18351295"/>
    <s v="Existing 2017"/>
    <s v="MB"/>
    <s v="PT"/>
    <s v="Operating"/>
    <n v="3442937"/>
    <n v="3577496"/>
    <n v="5771120"/>
    <n v="8777760"/>
    <n v="11752766"/>
    <n v="11356061"/>
    <n v="12419754"/>
    <n v="12399861"/>
    <n v="9427735"/>
    <n v="8375791"/>
    <n v="8555089"/>
    <n v="8095153"/>
    <n v="8656760"/>
    <n v="10799042"/>
    <n v="12374594"/>
    <n v="12678685"/>
    <n v="14878678"/>
    <n v="15213841"/>
    <n v="15831635"/>
    <n v="11712227"/>
    <n v="9967330"/>
    <n v="10635273"/>
    <n v="11894790"/>
    <n v="11529052"/>
    <n v="11685272"/>
    <n v="11371784"/>
    <n v="10574069"/>
  </r>
  <r>
    <n v="2017"/>
    <n v="20080"/>
    <n v="2080"/>
    <s v="New Jersey Transit Corporation(NJ TRANSIT)"/>
    <s v="Active"/>
    <s v="Full Reporter"/>
    <s v="Newark"/>
    <x v="11"/>
    <n v="2010"/>
    <x v="64"/>
    <x v="65"/>
    <n v="3450"/>
    <n v="18351295"/>
    <s v="Existing 2017"/>
    <s v="VP"/>
    <s v="PT"/>
    <s v="Operating"/>
    <s v=""/>
    <s v=""/>
    <s v=""/>
    <s v=""/>
    <s v=""/>
    <s v=""/>
    <s v=""/>
    <n v="391860"/>
    <n v="624729"/>
    <n v="241318"/>
    <n v="210777"/>
    <n v="507608"/>
    <n v="655795"/>
    <n v="610226"/>
    <n v="588412"/>
    <n v="601655"/>
    <n v="682272"/>
    <n v="753220"/>
    <n v="821828"/>
    <n v="856804"/>
    <n v="863844"/>
    <n v="868500"/>
    <n v="790148"/>
    <n v="769980"/>
    <n v="763734"/>
    <n v="771732"/>
    <n v="727002"/>
  </r>
  <r>
    <n v="2017"/>
    <n v="20080"/>
    <n v="2080"/>
    <s v="New Jersey Transit Corporation(NJ TRANSIT)"/>
    <s v="Active"/>
    <s v="Full Reporter"/>
    <s v="Newark"/>
    <x v="11"/>
    <n v="2010"/>
    <x v="64"/>
    <x v="65"/>
    <n v="3450"/>
    <n v="18351295"/>
    <s v="Existing 2017"/>
    <s v="Y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02529"/>
    <n v="2782333"/>
    <n v="2859160"/>
    <n v="2869707"/>
    <n v="2830339"/>
    <n v="2746696"/>
    <n v="2713160"/>
  </r>
  <r>
    <n v="2017"/>
    <n v="20082"/>
    <n v="2082"/>
    <s v="New York City Department of Transportation(NYCDOT)"/>
    <s v="Active"/>
    <s v="Full Reporter"/>
    <s v="New York"/>
    <x v="10"/>
    <n v="2010"/>
    <x v="64"/>
    <x v="65"/>
    <n v="3450"/>
    <n v="18351295"/>
    <s v="New in 2017"/>
    <s v="C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554655"/>
  </r>
  <r>
    <n v="2017"/>
    <n v="20082"/>
    <n v="2082"/>
    <s v="New York City Department of Transportation(NYCDOT)"/>
    <s v="Active"/>
    <s v="Full Reporter"/>
    <s v="New York"/>
    <x v="10"/>
    <n v="2010"/>
    <x v="64"/>
    <x v="65"/>
    <n v="3450"/>
    <n v="18351295"/>
    <s v="Existing 2017"/>
    <s v="DR"/>
    <s v="PT"/>
    <s v="Discontinued"/>
    <n v="301973"/>
    <n v="216229"/>
    <n v="29839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0082"/>
    <n v="2082"/>
    <s v="New York City Department of Transportation(NYCDOT)"/>
    <s v="Active"/>
    <s v="Full Reporter"/>
    <s v="New York"/>
    <x v="10"/>
    <n v="2010"/>
    <x v="64"/>
    <x v="65"/>
    <n v="3450"/>
    <n v="18351295"/>
    <s v="Existing 2017"/>
    <s v="FB"/>
    <s v="DO"/>
    <s v="Operating"/>
    <n v="21202033"/>
    <n v="17899890"/>
    <n v="17987857"/>
    <n v="17523263"/>
    <n v="17378609"/>
    <n v="17596905"/>
    <n v="16855505"/>
    <n v="19263674"/>
    <n v="19852089"/>
    <n v="19000298"/>
    <n v="18039511"/>
    <n v="19000298"/>
    <n v="19245949"/>
    <n v="19346034"/>
    <n v="20034157"/>
    <n v="20004280"/>
    <n v="18989750"/>
    <n v="19758963"/>
    <n v="21193271"/>
    <n v="21466170"/>
    <n v="21405769"/>
    <n v="22178842"/>
    <n v="21378832"/>
    <n v="21068930"/>
    <n v="21911536"/>
    <n v="23066963"/>
    <n v="23921855"/>
  </r>
  <r>
    <n v="2017"/>
    <n v="20082"/>
    <n v="2082"/>
    <s v="New York City Department of Transportation(NYCDOT)"/>
    <s v="Active"/>
    <s v="Full Reporter"/>
    <s v="New York"/>
    <x v="10"/>
    <n v="2010"/>
    <x v="64"/>
    <x v="65"/>
    <n v="3450"/>
    <n v="18351295"/>
    <s v="Existing 2017"/>
    <s v="F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43756"/>
    <n v="41365"/>
    <s v=""/>
    <s v=""/>
    <s v=""/>
    <n v="0"/>
    <s v=""/>
    <m/>
    <m/>
  </r>
  <r>
    <n v="2017"/>
    <n v="20082"/>
    <n v="2082"/>
    <s v="New York City Department of Transportation(NYCDOT)"/>
    <s v="Active"/>
    <s v="Full Reporter"/>
    <s v="New York"/>
    <x v="10"/>
    <n v="2010"/>
    <x v="64"/>
    <x v="65"/>
    <n v="3450"/>
    <n v="18351295"/>
    <s v="Existing 2017"/>
    <s v="MB"/>
    <s v="PT"/>
    <s v="Discontinued"/>
    <s v=""/>
    <n v="3488625"/>
    <n v="3479277"/>
    <n v="3135343"/>
    <n v="2811469"/>
    <s v=""/>
    <s v=""/>
    <s v=""/>
    <n v="0"/>
    <n v="0"/>
    <s v=""/>
    <s v=""/>
    <s v=""/>
    <s v=""/>
    <s v=""/>
    <s v=""/>
    <n v="693011"/>
    <n v="676659"/>
    <n v="698796"/>
    <n v="641114"/>
    <n v="631358"/>
    <n v="655509"/>
    <n v="642005"/>
    <n v="569639"/>
    <n v="612317"/>
    <n v="599667"/>
    <m/>
  </r>
  <r>
    <n v="2017"/>
    <n v="20084"/>
    <n v="2084"/>
    <s v="Transport of Rockland(TOR)"/>
    <s v="Active"/>
    <s v="Full Reporter"/>
    <s v="Pomona"/>
    <x v="10"/>
    <n v="2010"/>
    <x v="64"/>
    <x v="65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6174"/>
    <n v="63675"/>
    <n v="63736"/>
    <n v="56344"/>
  </r>
  <r>
    <n v="2017"/>
    <n v="20084"/>
    <n v="2084"/>
    <s v="Transport of Rockland(TOR)"/>
    <s v="Active"/>
    <s v="Full Reporter"/>
    <s v="Pomona"/>
    <x v="10"/>
    <n v="2010"/>
    <x v="64"/>
    <x v="65"/>
    <n v="3450"/>
    <n v="18351295"/>
    <s v="Existing 2017"/>
    <s v="F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31372"/>
    <n v="7476"/>
    <s v=""/>
    <s v=""/>
    <s v=""/>
    <s v=""/>
    <n v="0"/>
    <s v=""/>
    <m/>
    <m/>
  </r>
  <r>
    <n v="2017"/>
    <n v="20084"/>
    <n v="2084"/>
    <s v="Transport of Rockland(TOR)"/>
    <s v="Active"/>
    <s v="Full Reporter"/>
    <s v="Pomona"/>
    <x v="10"/>
    <n v="2010"/>
    <x v="64"/>
    <x v="65"/>
    <n v="3450"/>
    <n v="18351295"/>
    <s v="Existing 2017"/>
    <s v="MB"/>
    <s v="PT"/>
    <s v="Operating"/>
    <n v="1228578"/>
    <n v="1295572"/>
    <n v="1390292"/>
    <n v="1396704"/>
    <n v="1468787"/>
    <n v="1447974"/>
    <n v="1492378"/>
    <n v="1750226"/>
    <n v="1880250"/>
    <n v="1906126"/>
    <n v="2138398"/>
    <n v="2177512"/>
    <n v="2221573"/>
    <n v="2442681"/>
    <n v="2677098"/>
    <n v="2703749"/>
    <n v="3450728"/>
    <n v="3852758"/>
    <n v="3675390"/>
    <n v="3534231"/>
    <n v="3405632"/>
    <n v="3322883"/>
    <n v="3178084"/>
    <n v="2948221"/>
    <n v="2701601"/>
    <n v="2534401"/>
    <n v="2362533"/>
  </r>
  <r>
    <n v="2017"/>
    <n v="20085"/>
    <n v="2085"/>
    <s v="Clarkstown Mini-Trans"/>
    <s v="Active"/>
    <s v="Reduced Reporter"/>
    <s v="Nanuet"/>
    <x v="10"/>
    <n v="2010"/>
    <x v="64"/>
    <x v="65"/>
    <n v="3450"/>
    <n v="18351295"/>
    <s v="Existing 2017"/>
    <s v="MB"/>
    <s v="DO"/>
    <s v="Operating"/>
    <n v="207644"/>
    <n v="216188"/>
    <n v="209202"/>
    <n v="198729"/>
    <n v="204057"/>
    <n v="197456"/>
    <n v="186808"/>
    <n v="177182"/>
    <n v="155234"/>
    <n v="155412"/>
    <n v="157536"/>
    <n v="162747"/>
    <n v="167052"/>
    <n v="152169"/>
    <n v="155499"/>
    <n v="155345"/>
    <n v="148709"/>
    <n v="161700"/>
    <n v="151290"/>
    <n v="147312"/>
    <n v="139898"/>
    <n v="133999"/>
    <n v="117251"/>
    <n v="124695"/>
    <n v="120653"/>
    <n v="111292"/>
    <n v="114773"/>
  </r>
  <r>
    <n v="2013"/>
    <n v="20086"/>
    <n v="2086"/>
    <s v="Transportation Resources Intra-County for Physically Handicapped and Senior Citizens(TRIPS)"/>
    <s v="Inactive"/>
    <s v="Reduced Reporter"/>
    <s v="Pomona"/>
    <x v="10"/>
    <n v="2010"/>
    <x v="64"/>
    <x v="65"/>
    <n v="3450"/>
    <n v="18351295"/>
    <s v="Pre 2017"/>
    <s v="DR"/>
    <s v="DO"/>
    <s v="Discontinued"/>
    <n v="36355"/>
    <n v="39286"/>
    <n v="39720"/>
    <n v="40437"/>
    <n v="43290"/>
    <n v="39850"/>
    <n v="43940"/>
    <n v="51908"/>
    <n v="51528"/>
    <n v="56279"/>
    <n v="57386"/>
    <n v="61714"/>
    <n v="64150"/>
    <n v="64479"/>
    <n v="67128"/>
    <n v="67093"/>
    <n v="74651"/>
    <n v="81740"/>
    <n v="78200"/>
    <n v="72562"/>
    <n v="69849"/>
    <n v="69679"/>
    <n v="68770"/>
    <m/>
    <s v=""/>
    <m/>
    <m/>
  </r>
  <r>
    <n v="2017"/>
    <n v="20089"/>
    <n v="2089"/>
    <s v="Village of Spring Valley Bus(Spring Valley Jitney)"/>
    <s v="Active"/>
    <s v="Reduced Reporter"/>
    <s v="Spring Valley"/>
    <x v="10"/>
    <n v="2010"/>
    <x v="64"/>
    <x v="65"/>
    <n v="3450"/>
    <n v="18351295"/>
    <s v="Existing 2017"/>
    <s v="MB"/>
    <s v="DO"/>
    <s v="Operating"/>
    <n v="70720"/>
    <n v="70720"/>
    <n v="71153"/>
    <n v="71153"/>
    <n v="71153"/>
    <s v=""/>
    <s v=""/>
    <s v=""/>
    <s v=""/>
    <s v=""/>
    <n v="92771"/>
    <n v="44916"/>
    <s v=""/>
    <n v="0"/>
    <n v="39950"/>
    <n v="20688"/>
    <n v="18707"/>
    <n v="35382"/>
    <n v="34670"/>
    <n v="32954"/>
    <n v="21795"/>
    <n v="12954"/>
    <n v="9452"/>
    <n v="6982"/>
    <n v="5875"/>
    <n v="6980"/>
    <n v="10241"/>
  </r>
  <r>
    <n v="2017"/>
    <n v="20096"/>
    <n v="2096"/>
    <s v="Putnam County Transit(PART)"/>
    <s v="Active"/>
    <s v="Full Reporter"/>
    <s v="Carmel"/>
    <x v="10"/>
    <n v="2010"/>
    <x v="64"/>
    <x v="65"/>
    <n v="3450"/>
    <n v="18351295"/>
    <s v="Existing 2017"/>
    <s v="DR"/>
    <s v="PT"/>
    <s v="Operating"/>
    <s v=""/>
    <s v=""/>
    <s v=""/>
    <s v=""/>
    <s v=""/>
    <s v=""/>
    <s v=""/>
    <n v="0"/>
    <n v="2650"/>
    <n v="2650"/>
    <n v="5536"/>
    <n v="7509"/>
    <n v="8868"/>
    <n v="9439"/>
    <n v="12575"/>
    <n v="13278"/>
    <n v="13441"/>
    <n v="15552"/>
    <n v="18108"/>
    <n v="19010"/>
    <n v="19144"/>
    <n v="20469"/>
    <n v="20027"/>
    <n v="19122"/>
    <n v="16805"/>
    <n v="16338"/>
    <n v="16463"/>
  </r>
  <r>
    <n v="2017"/>
    <n v="20096"/>
    <n v="2096"/>
    <s v="Putnam County Transit(PART)"/>
    <s v="Active"/>
    <s v="Full Reporter"/>
    <s v="Carmel"/>
    <x v="10"/>
    <n v="2010"/>
    <x v="64"/>
    <x v="65"/>
    <n v="3450"/>
    <n v="18351295"/>
    <s v="Existing 2017"/>
    <s v="MB"/>
    <s v="PT"/>
    <s v="Operating"/>
    <n v="134762"/>
    <n v="138135"/>
    <n v="137210"/>
    <n v="137210"/>
    <n v="137212"/>
    <n v="137212"/>
    <n v="137212"/>
    <n v="185401"/>
    <n v="140625"/>
    <n v="140625"/>
    <n v="143322"/>
    <n v="213542"/>
    <n v="159416"/>
    <n v="163046"/>
    <n v="185328"/>
    <n v="144229"/>
    <n v="151054"/>
    <n v="234702"/>
    <n v="159445"/>
    <n v="167813"/>
    <n v="153637"/>
    <n v="145479"/>
    <n v="140437"/>
    <n v="125029"/>
    <n v="117576"/>
    <n v="127344"/>
    <n v="116468"/>
  </r>
  <r>
    <n v="2017"/>
    <n v="20098"/>
    <n v="2098"/>
    <s v="Port Authority Trans-Hudson Corporation(PATH)"/>
    <s v="Active"/>
    <s v="Full Reporter"/>
    <s v="Jersey City"/>
    <x v="11"/>
    <n v="2010"/>
    <x v="64"/>
    <x v="65"/>
    <n v="3450"/>
    <n v="18351295"/>
    <s v="Existing 2017"/>
    <s v="FB"/>
    <s v="PT"/>
    <s v="Operating"/>
    <n v="1477476"/>
    <n v="1823316"/>
    <n v="2325294"/>
    <n v="2355012"/>
    <n v="2390971"/>
    <n v="2396672"/>
    <n v="2266516"/>
    <n v="2453305"/>
    <n v="2362453"/>
    <n v="2385455"/>
    <n v="3136806"/>
    <n v="5683125"/>
    <n v="5254059"/>
    <n v="1339270"/>
    <n v="2136423"/>
    <n v="2085647"/>
    <n v="1810803"/>
    <n v="1792968"/>
    <n v="1498006"/>
    <n v="1440128"/>
    <n v="1425861"/>
    <n v="1439404"/>
    <n v="1178224"/>
    <n v="1097832"/>
    <n v="1130431"/>
    <n v="1136683"/>
    <n v="1268449"/>
  </r>
  <r>
    <n v="2017"/>
    <n v="20098"/>
    <n v="2098"/>
    <s v="Port Authority Trans-Hudson Corporation(PATH)"/>
    <s v="Active"/>
    <s v="Full Reporter"/>
    <s v="Jersey City"/>
    <x v="11"/>
    <n v="2010"/>
    <x v="64"/>
    <x v="65"/>
    <n v="3450"/>
    <n v="18351295"/>
    <s v="Existing 2017"/>
    <s v="HR"/>
    <s v="DO"/>
    <s v="Operating"/>
    <n v="60107773"/>
    <n v="60142914"/>
    <n v="61814595"/>
    <n v="64606155"/>
    <n v="64734189"/>
    <n v="66222440"/>
    <n v="67998110"/>
    <n v="69974295"/>
    <n v="72577311"/>
    <n v="79879523"/>
    <n v="78901348"/>
    <n v="62639173"/>
    <n v="61030659"/>
    <n v="66516679"/>
    <n v="69168779"/>
    <n v="76197398"/>
    <n v="80595845"/>
    <n v="83612252"/>
    <n v="80055192"/>
    <n v="82994189"/>
    <n v="85949966"/>
    <n v="79852612"/>
    <n v="70547639"/>
    <n v="83070376"/>
    <n v="85521775"/>
    <n v="88329813"/>
    <n v="92930412"/>
  </r>
  <r>
    <n v="2017"/>
    <n v="20099"/>
    <n v="2099"/>
    <s v="Staten Island Rapid Transit Operating Authority, dba: MTA Staten Island Railway(SIRTOA)"/>
    <s v="Active"/>
    <s v="Full Reporter"/>
    <s v="Staten Island"/>
    <x v="10"/>
    <n v="2010"/>
    <x v="64"/>
    <x v="65"/>
    <n v="3450"/>
    <n v="18351295"/>
    <s v="Existing 2017"/>
    <s v="CR"/>
    <s v="DO"/>
    <s v="Discontinued"/>
    <n v="5355187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0099"/>
    <n v="2099"/>
    <s v="Staten Island Rapid Transit Operating Authority, dba: MTA Staten Island Railway(SIRTOA)"/>
    <s v="Active"/>
    <s v="Full Reporter"/>
    <s v="Staten Island"/>
    <x v="10"/>
    <n v="2010"/>
    <x v="64"/>
    <x v="65"/>
    <n v="3450"/>
    <n v="18351295"/>
    <s v="Existing 2017"/>
    <s v="HR"/>
    <s v="DO"/>
    <s v="Operating"/>
    <s v=""/>
    <n v="5088469"/>
    <n v="5141005"/>
    <n v="5150083"/>
    <n v="5069447"/>
    <n v="4896567"/>
    <n v="4617640"/>
    <n v="4176963"/>
    <n v="4089464"/>
    <n v="4125657"/>
    <n v="3968036"/>
    <n v="3618443"/>
    <n v="3383391"/>
    <n v="3358318"/>
    <n v="3482383"/>
    <n v="3809460"/>
    <n v="7422568"/>
    <n v="7650895"/>
    <n v="7218046"/>
    <n v="7635882"/>
    <n v="7585781"/>
    <n v="6467898"/>
    <n v="6985191"/>
    <n v="8301793"/>
    <n v="8557009"/>
    <n v="8614320"/>
    <n v="8251126"/>
  </r>
  <r>
    <n v="2017"/>
    <n v="20100"/>
    <n v="2100"/>
    <s v="MTA Long Island Rail Road(MTA LIRR)"/>
    <s v="Active"/>
    <s v="Full Reporter"/>
    <s v="Jamaica"/>
    <x v="10"/>
    <n v="2010"/>
    <x v="64"/>
    <x v="65"/>
    <n v="3450"/>
    <n v="18351295"/>
    <s v="Existing 2017"/>
    <s v="CR"/>
    <s v="DO"/>
    <s v="Operating"/>
    <n v="90534000"/>
    <n v="89834000"/>
    <n v="92462000"/>
    <n v="97393000"/>
    <n v="97736000"/>
    <n v="98015000"/>
    <n v="96535000"/>
    <n v="99602000"/>
    <n v="101191000"/>
    <n v="105148000"/>
    <n v="101923000"/>
    <n v="100504000"/>
    <n v="97958000"/>
    <n v="96202000"/>
    <n v="95519000"/>
    <n v="99520000"/>
    <n v="102143717"/>
    <n v="99599386"/>
    <n v="97350595"/>
    <n v="98373179"/>
    <n v="96457658"/>
    <n v="96953120"/>
    <n v="99256047"/>
    <n v="97869572"/>
    <n v="98699512"/>
    <n v="103196857"/>
    <n v="103630405"/>
  </r>
  <r>
    <n v="2017"/>
    <n v="20113"/>
    <n v="2113"/>
    <s v="RTS - Monroe County(RGRTA)"/>
    <s v="Active"/>
    <s v="Full Reporter"/>
    <s v="Rochester"/>
    <x v="10"/>
    <n v="2010"/>
    <x v="70"/>
    <x v="70"/>
    <n v="324"/>
    <n v="720572"/>
    <s v="Existing 2017"/>
    <s v="DR"/>
    <s v="DO"/>
    <s v="Operating"/>
    <n v="148287"/>
    <n v="136759"/>
    <n v="125374"/>
    <n v="123586"/>
    <n v="131911"/>
    <n v="138640"/>
    <n v="172844"/>
    <n v="202477"/>
    <n v="225910"/>
    <n v="202532"/>
    <n v="193854"/>
    <n v="172569"/>
    <n v="166891"/>
    <n v="158331"/>
    <n v="173328"/>
    <n v="194352"/>
    <n v="178195"/>
    <n v="179280"/>
    <n v="181703"/>
    <n v="179670"/>
    <n v="168236"/>
    <n v="167239"/>
    <n v="169354"/>
    <n v="178915"/>
    <n v="185473"/>
    <n v="192891"/>
    <n v="198640"/>
  </r>
  <r>
    <n v="2017"/>
    <n v="20113"/>
    <n v="2113"/>
    <s v="RTS - Monroe County(RGRTA)"/>
    <s v="Active"/>
    <s v="Full Reporter"/>
    <s v="Rochester"/>
    <x v="10"/>
    <n v="2010"/>
    <x v="70"/>
    <x v="70"/>
    <n v="324"/>
    <n v="720572"/>
    <s v="Existing 2017"/>
    <s v="MB"/>
    <s v="DO"/>
    <s v="Operating"/>
    <n v="14769377"/>
    <n v="14804172"/>
    <n v="14278454"/>
    <n v="13657726"/>
    <n v="13607538"/>
    <n v="12810786"/>
    <n v="13060085"/>
    <n v="13476690"/>
    <n v="12922692"/>
    <n v="13036657"/>
    <n v="12154036"/>
    <n v="12517422"/>
    <n v="13434312"/>
    <n v="12648335"/>
    <n v="12928234"/>
    <n v="12415288"/>
    <n v="12006539"/>
    <n v="17473578"/>
    <n v="16918131"/>
    <n v="17058925"/>
    <n v="17506956"/>
    <n v="22547758"/>
    <n v="19975013"/>
    <n v="17194927"/>
    <n v="17107040"/>
    <n v="16561701"/>
    <n v="15774702"/>
  </r>
  <r>
    <n v="2015"/>
    <n v="20116"/>
    <n v="2116"/>
    <s v="Centro of Cayuga, Inc.(Centro of Cayuga)"/>
    <s v="Inactive"/>
    <s v="Full Reporter"/>
    <s v="Syracuse"/>
    <x v="10"/>
    <n v="2010"/>
    <x v="67"/>
    <x v="68"/>
    <n v="195"/>
    <n v="412317"/>
    <s v="Pre 2017"/>
    <s v="MB"/>
    <s v="DO"/>
    <s v="Discontinued"/>
    <n v="604760"/>
    <n v="567117"/>
    <n v="553106"/>
    <n v="595343"/>
    <n v="609565"/>
    <n v="400772"/>
    <n v="390227"/>
    <n v="384087"/>
    <n v="394844"/>
    <n v="395046"/>
    <n v="392121"/>
    <n v="481986"/>
    <n v="483681"/>
    <n v="488783"/>
    <n v="402167"/>
    <n v="339659"/>
    <n v="408466"/>
    <n v="442396"/>
    <n v="502393"/>
    <n v="474265"/>
    <n v="413562"/>
    <n v="428657"/>
    <n v="432984"/>
    <n v="412126"/>
    <n v="409648"/>
    <m/>
    <m/>
  </r>
  <r>
    <n v="2015"/>
    <n v="20116"/>
    <n v="2116"/>
    <s v="Centro of Cayuga, Inc.(Centro of Cayuga)"/>
    <s v="Inactive"/>
    <s v="Full Reporter"/>
    <s v="Syracuse"/>
    <x v="10"/>
    <n v="2010"/>
    <x v="67"/>
    <x v="68"/>
    <n v="195"/>
    <n v="412317"/>
    <s v="Pre 2017"/>
    <s v="MB"/>
    <s v="PT"/>
    <s v="Discontinued"/>
    <n v="4783"/>
    <n v="4551"/>
    <n v="3417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04"/>
    <n v="20117"/>
    <n v="2117"/>
    <s v="Liberty Lines Express, Inc.(LLE)"/>
    <s v="Inactive"/>
    <s v="Full Reporter"/>
    <s v="Yonkers"/>
    <x v="10"/>
    <n v="2000"/>
    <x v="64"/>
    <x v="65"/>
    <n v="3353"/>
    <n v="17799861"/>
    <s v="Pre 2017"/>
    <s v="MB"/>
    <s v="DO"/>
    <s v="Discontinued"/>
    <n v="3567554"/>
    <s v=""/>
    <s v=""/>
    <s v=""/>
    <s v=""/>
    <n v="2294281"/>
    <n v="2330868"/>
    <n v="2775140"/>
    <n v="2816401"/>
    <n v="2891306"/>
    <n v="2891996"/>
    <n v="2641538"/>
    <n v="2432682"/>
    <n v="2644197"/>
    <s v=""/>
    <s v=""/>
    <s v=""/>
    <s v=""/>
    <s v=""/>
    <s v=""/>
    <s v=""/>
    <s v=""/>
    <s v=""/>
    <m/>
    <s v=""/>
    <m/>
    <m/>
  </r>
  <r>
    <n v="2004"/>
    <n v="20117"/>
    <n v="2117"/>
    <s v="Liberty Lines Express, Inc.(LLE)"/>
    <s v="Inactive"/>
    <s v="Full Reporter"/>
    <s v="Yonkers"/>
    <x v="10"/>
    <n v="2000"/>
    <x v="64"/>
    <x v="65"/>
    <n v="3353"/>
    <n v="17799861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0"/>
    <n v="20119"/>
    <n v="2119"/>
    <s v="County of Oneida"/>
    <s v="Inactive"/>
    <s v="Reduced Reporter"/>
    <s v="Utica"/>
    <x v="10"/>
    <n v="2000"/>
    <x v="66"/>
    <x v="67"/>
    <n v="55"/>
    <n v="113409"/>
    <s v="Pre 2017"/>
    <s v="MB"/>
    <s v="PT"/>
    <s v="Discontinued"/>
    <n v="8038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120"/>
    <n v="2120"/>
    <s v="Greater Glens Falls Transit System(GGFT)"/>
    <s v="Active"/>
    <s v="Reduced Reporter"/>
    <s v="Queensbury"/>
    <x v="10"/>
    <n v="2010"/>
    <x v="71"/>
    <x v="71"/>
    <n v="42"/>
    <n v="65443"/>
    <s v="Existing 2017"/>
    <s v="DR"/>
    <s v="DO"/>
    <s v="Operating"/>
    <s v=""/>
    <n v="2587"/>
    <n v="2523"/>
    <n v="2453"/>
    <n v="2992"/>
    <n v="2865"/>
    <n v="2704"/>
    <n v="3078"/>
    <n v="3242"/>
    <n v="3205"/>
    <n v="3143"/>
    <n v="2922"/>
    <n v="2921"/>
    <n v="3236"/>
    <n v="3133"/>
    <n v="3230"/>
    <n v="2885"/>
    <n v="3104"/>
    <n v="2940"/>
    <n v="2450"/>
    <n v="2142"/>
    <n v="1895"/>
    <n v="2324"/>
    <n v="2530"/>
    <n v="2540"/>
    <n v="2365"/>
    <n v="2058"/>
  </r>
  <r>
    <n v="2017"/>
    <n v="20120"/>
    <n v="2120"/>
    <s v="Greater Glens Falls Transit System(GGFT)"/>
    <s v="Active"/>
    <s v="Reduced Reporter"/>
    <s v="Queensbury"/>
    <x v="10"/>
    <n v="2010"/>
    <x v="71"/>
    <x v="71"/>
    <n v="42"/>
    <n v="65443"/>
    <s v="Existing 2017"/>
    <s v="DR"/>
    <s v="PT"/>
    <s v="Discontinued"/>
    <s v=""/>
    <s v=""/>
    <n v="266"/>
    <n v="423"/>
    <n v="36"/>
    <n v="70"/>
    <n v="3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0120"/>
    <n v="2120"/>
    <s v="Greater Glens Falls Transit System(GGFT)"/>
    <s v="Active"/>
    <s v="Reduced Reporter"/>
    <s v="Queensbury"/>
    <x v="10"/>
    <n v="2010"/>
    <x v="71"/>
    <x v="71"/>
    <n v="42"/>
    <n v="65443"/>
    <s v="Existing 2017"/>
    <s v="MB"/>
    <s v="DO"/>
    <s v="Operating"/>
    <n v="242681"/>
    <n v="243013"/>
    <n v="253070"/>
    <n v="292776"/>
    <n v="283000"/>
    <n v="286363"/>
    <n v="282058"/>
    <n v="293719"/>
    <n v="298981"/>
    <n v="316485"/>
    <n v="313078"/>
    <n v="284257"/>
    <n v="295274"/>
    <n v="276642"/>
    <n v="285496"/>
    <n v="312448"/>
    <n v="326576"/>
    <n v="336198"/>
    <n v="316535"/>
    <n v="322667"/>
    <n v="338844"/>
    <n v="340001"/>
    <n v="331728"/>
    <n v="339105"/>
    <n v="374459"/>
    <n v="349587"/>
    <n v="315771"/>
  </r>
  <r>
    <n v="2017"/>
    <n v="20122"/>
    <n v="2122"/>
    <s v="Academy Lines, Inc."/>
    <s v="Active"/>
    <s v="Full Reporter"/>
    <s v="Hoboken"/>
    <x v="11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55180"/>
    <n v="3873785"/>
    <n v="3777761"/>
    <n v="3702171"/>
    <n v="3381370"/>
  </r>
  <r>
    <n v="2017"/>
    <n v="20122"/>
    <n v="2122"/>
    <s v="Academy Lines, Inc."/>
    <s v="Active"/>
    <s v="Full Reporter"/>
    <s v="Hoboken"/>
    <x v="11"/>
    <n v="2010"/>
    <x v="64"/>
    <x v="65"/>
    <n v="3450"/>
    <n v="18351295"/>
    <s v="Existing 2017"/>
    <s v="MB"/>
    <s v="DO"/>
    <s v="Discontinued"/>
    <n v="2975719"/>
    <n v="3206176"/>
    <n v="3481140"/>
    <n v="3395287"/>
    <n v="3460528"/>
    <n v="3553710"/>
    <n v="3502790"/>
    <n v="3864679"/>
    <n v="3364892"/>
    <n v="3500911"/>
    <n v="9966261"/>
    <n v="9963509"/>
    <n v="10490723"/>
    <n v="17088504"/>
    <n v="3627381"/>
    <n v="3804462"/>
    <n v="3723107"/>
    <n v="3871530"/>
    <n v="3816442"/>
    <n v="3900606"/>
    <n v="4068714"/>
    <n v="4121596"/>
    <s v=""/>
    <n v="0"/>
    <s v=""/>
    <m/>
    <m/>
  </r>
  <r>
    <n v="2017"/>
    <n v="20126"/>
    <n v="2126"/>
    <s v="Hudson Transit Lines, Inc.(Short Line)"/>
    <s v="Active"/>
    <s v="Full Reporter"/>
    <s v="Mahwah"/>
    <x v="11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538549"/>
    <n v="4577341"/>
    <n v="4360967"/>
    <n v="4347969"/>
    <n v="4391709"/>
  </r>
  <r>
    <n v="2017"/>
    <n v="20126"/>
    <n v="2126"/>
    <s v="Hudson Transit Lines, Inc.(Short Line)"/>
    <s v="Active"/>
    <s v="Full Reporter"/>
    <s v="Mahwah"/>
    <x v="11"/>
    <n v="2010"/>
    <x v="64"/>
    <x v="65"/>
    <n v="3450"/>
    <n v="18351295"/>
    <s v="Existing 2017"/>
    <s v="MB"/>
    <s v="DO"/>
    <s v="Discontinued"/>
    <n v="2318348"/>
    <n v="2286499"/>
    <n v="2236240"/>
    <n v="2300086"/>
    <n v="2390125"/>
    <n v="2414149"/>
    <n v="2654400"/>
    <n v="2749661"/>
    <n v="2776018"/>
    <n v="2783517"/>
    <n v="2678223"/>
    <n v="2534365"/>
    <n v="2625792"/>
    <n v="2635672"/>
    <n v="3245893"/>
    <n v="3286546"/>
    <n v="3476575"/>
    <n v="3635428"/>
    <n v="3562327"/>
    <n v="3653320"/>
    <n v="4078516"/>
    <n v="4314784"/>
    <s v=""/>
    <n v="0"/>
    <s v=""/>
    <m/>
    <m/>
  </r>
  <r>
    <n v="2017"/>
    <n v="20128"/>
    <n v="2128"/>
    <s v="Suburban Transit Corporation(Coach USA)"/>
    <s v="Active"/>
    <s v="Full Reporter"/>
    <s v="New Brunswick"/>
    <x v="11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31637"/>
    <n v="2793298"/>
    <n v="2747948"/>
    <n v="2753332"/>
    <n v="2712235"/>
  </r>
  <r>
    <n v="2017"/>
    <n v="20128"/>
    <n v="2128"/>
    <s v="Suburban Transit Corporation(Coach USA)"/>
    <s v="Active"/>
    <s v="Full Reporter"/>
    <s v="New Brunswick"/>
    <x v="11"/>
    <n v="2010"/>
    <x v="64"/>
    <x v="65"/>
    <n v="3450"/>
    <n v="18351295"/>
    <s v="Existing 2017"/>
    <s v="MB"/>
    <s v="DO"/>
    <s v="Discontinued"/>
    <n v="3875464"/>
    <n v="3898885"/>
    <n v="3877351"/>
    <n v="3816306"/>
    <n v="3978423"/>
    <n v="3944496"/>
    <n v="3913262"/>
    <n v="5761733"/>
    <n v="5664722"/>
    <n v="5513634"/>
    <n v="5381740"/>
    <n v="4400066"/>
    <n v="3679284"/>
    <n v="3808010"/>
    <n v="3641316"/>
    <n v="3596225"/>
    <n v="3659352"/>
    <n v="3534073"/>
    <n v="3629478"/>
    <n v="2775400"/>
    <n v="2801765"/>
    <n v="2810885"/>
    <s v=""/>
    <n v="0"/>
    <s v=""/>
    <m/>
    <m/>
  </r>
  <r>
    <n v="2014"/>
    <n v="20132"/>
    <n v="2132"/>
    <s v="New Jersey Transit Corporation-45(NJTC-45)"/>
    <s v="Inactive"/>
    <s v="Full Reporter"/>
    <s v="Newark"/>
    <x v="11"/>
    <n v="2010"/>
    <x v="64"/>
    <x v="65"/>
    <n v="3450"/>
    <n v="18351295"/>
    <s v="Pre 2017"/>
    <s v="MB"/>
    <s v="DO"/>
    <s v="Discontinued"/>
    <n v="49125301"/>
    <n v="46882357"/>
    <n v="47259137"/>
    <n v="41202147"/>
    <n v="40576921"/>
    <n v="40420510"/>
    <n v="40590530"/>
    <n v="3888087"/>
    <n v="4238056"/>
    <n v="4389853"/>
    <n v="4160160"/>
    <n v="3415657"/>
    <n v="3164200"/>
    <n v="3412242"/>
    <n v="3770760"/>
    <n v="3672230"/>
    <n v="3797508"/>
    <n v="3493153"/>
    <n v="5030024"/>
    <n v="4428428"/>
    <n v="3899619"/>
    <n v="5121144"/>
    <n v="5504389"/>
    <n v="5661844"/>
    <s v=""/>
    <m/>
    <m/>
  </r>
  <r>
    <n v="2017"/>
    <n v="20135"/>
    <n v="2135"/>
    <s v="Monsey New Square Trails Corporation"/>
    <s v="Active"/>
    <s v="Full Reporter"/>
    <s v="Spring Valley"/>
    <x v="10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36228"/>
    <n v="638605"/>
    <n v="627744"/>
    <n v="632608"/>
    <n v="628822"/>
  </r>
  <r>
    <n v="2017"/>
    <n v="20135"/>
    <n v="2135"/>
    <s v="Monsey New Square Trails Corporation"/>
    <s v="Active"/>
    <s v="Full Reporter"/>
    <s v="Spring Valley"/>
    <x v="10"/>
    <n v="2010"/>
    <x v="64"/>
    <x v="65"/>
    <n v="3450"/>
    <n v="18351295"/>
    <s v="Existing 2017"/>
    <s v="MB"/>
    <s v="DO"/>
    <s v="Discontinued"/>
    <n v="434618"/>
    <s v=""/>
    <s v=""/>
    <n v="462609"/>
    <n v="540834"/>
    <n v="526587"/>
    <n v="442140"/>
    <n v="478017"/>
    <n v="500540"/>
    <n v="516164"/>
    <n v="481839"/>
    <n v="490558"/>
    <n v="472166"/>
    <n v="532266"/>
    <n v="542835"/>
    <n v="571803"/>
    <n v="561900"/>
    <n v="555938"/>
    <n v="539478"/>
    <n v="547122"/>
    <n v="590227"/>
    <n v="613941"/>
    <s v=""/>
    <n v="0"/>
    <s v=""/>
    <m/>
    <m/>
  </r>
  <r>
    <n v="2005"/>
    <n v="20136"/>
    <n v="2136"/>
    <s v="Queens Surface Corporation(QSC)"/>
    <s v="Inactive"/>
    <s v="Full Reporter"/>
    <s v="Flushing"/>
    <x v="10"/>
    <n v="2000"/>
    <x v="64"/>
    <x v="65"/>
    <n v="3353"/>
    <n v="17799861"/>
    <s v="Pre 2017"/>
    <s v="MB"/>
    <s v="DO"/>
    <s v="Discontinued"/>
    <n v="21095924"/>
    <n v="22009175"/>
    <n v="24748415"/>
    <n v="24867523"/>
    <n v="22037346"/>
    <n v="23503265"/>
    <n v="18992654"/>
    <n v="21279998"/>
    <n v="24185451"/>
    <n v="25746531"/>
    <n v="27675366"/>
    <n v="21365724"/>
    <n v="25774231"/>
    <n v="25691086"/>
    <n v="4052718"/>
    <s v=""/>
    <s v=""/>
    <s v=""/>
    <s v=""/>
    <s v=""/>
    <s v=""/>
    <s v=""/>
    <s v=""/>
    <m/>
    <s v=""/>
    <m/>
    <m/>
  </r>
  <r>
    <n v="2017"/>
    <n v="20137"/>
    <n v="2137"/>
    <s v="Monroe Bus Corporation"/>
    <s v="Active"/>
    <s v="Full Reporter"/>
    <s v="Brooklyn"/>
    <x v="10"/>
    <n v="2010"/>
    <x v="65"/>
    <x v="66"/>
    <n v="327"/>
    <n v="423566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5253"/>
    <n v="318742"/>
    <n v="321386"/>
    <n v="321748"/>
    <n v="315154"/>
    <n v="309993"/>
  </r>
  <r>
    <n v="2017"/>
    <n v="20137"/>
    <n v="2137"/>
    <s v="Monroe Bus Corporation"/>
    <s v="Active"/>
    <s v="Full Reporter"/>
    <s v="Brooklyn"/>
    <x v="10"/>
    <n v="2010"/>
    <x v="65"/>
    <x v="66"/>
    <n v="327"/>
    <n v="423566"/>
    <s v="Existing 2017"/>
    <s v="MB"/>
    <s v="DO"/>
    <s v="Discontinued"/>
    <s v=""/>
    <s v=""/>
    <s v=""/>
    <s v=""/>
    <s v=""/>
    <s v=""/>
    <s v=""/>
    <s v=""/>
    <s v=""/>
    <s v=""/>
    <s v=""/>
    <s v=""/>
    <s v=""/>
    <n v="248095"/>
    <n v="273409"/>
    <n v="289760"/>
    <n v="287097"/>
    <n v="278645"/>
    <n v="276191"/>
    <n v="283305"/>
    <n v="300233"/>
    <s v=""/>
    <s v=""/>
    <n v="0"/>
    <s v=""/>
    <m/>
    <m/>
  </r>
  <r>
    <n v="1995"/>
    <n v="20139"/>
    <n v="2139"/>
    <s v="Monsey Shopper Bus"/>
    <s v="Inactive"/>
    <s v="Full Reporter"/>
    <s v="Monsey"/>
    <x v="10"/>
    <n v="1990"/>
    <x v="68"/>
    <x v="65"/>
    <n v="2967"/>
    <n v="16044012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0"/>
    <n v="20140"/>
    <n v="2140"/>
    <s v="International Bus Services, Inc."/>
    <s v="Inactive"/>
    <s v="Full Reporter"/>
    <s v="Mahwah"/>
    <x v="11"/>
    <n v="1990"/>
    <x v="68"/>
    <x v="65"/>
    <n v="2967"/>
    <n v="16044012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4"/>
    <n v="20141"/>
    <n v="2141"/>
    <s v="Lester Lines, Inc."/>
    <s v="Inactive"/>
    <s v="Reduced Reporter"/>
    <s v="Wallkill"/>
    <x v="10"/>
    <n v="2000"/>
    <x v="72"/>
    <x v="66"/>
    <n v="265"/>
    <n v="351982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143"/>
    <n v="2143"/>
    <s v="Town of Newburgh"/>
    <s v="Active"/>
    <s v="Reduced Reporter"/>
    <s v="Newburgh"/>
    <x v="10"/>
    <n v="2010"/>
    <x v="65"/>
    <x v="66"/>
    <n v="327"/>
    <n v="42356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893"/>
    <n v="5404"/>
    <n v="4836"/>
    <n v="4793"/>
    <n v="5352"/>
    <n v="5387"/>
    <n v="5116"/>
  </r>
  <r>
    <n v="2017"/>
    <n v="20145"/>
    <n v="2145"/>
    <s v="Tompkins Consolidated Area Transit(TCAT)"/>
    <s v="Active"/>
    <s v="Full Reporter"/>
    <s v="Ithaca"/>
    <x v="10"/>
    <n v="2010"/>
    <x v="73"/>
    <x v="72"/>
    <n v="25"/>
    <n v="53661"/>
    <s v="Existing 2017"/>
    <s v="DR"/>
    <s v="DO"/>
    <s v="Discontinued"/>
    <s v=""/>
    <s v=""/>
    <n v="3916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0145"/>
    <n v="2145"/>
    <s v="Tompkins Consolidated Area Transit(TCAT)"/>
    <s v="Active"/>
    <s v="Full Reporter"/>
    <s v="Ithaca"/>
    <x v="10"/>
    <n v="2010"/>
    <x v="73"/>
    <x v="72"/>
    <n v="25"/>
    <n v="53661"/>
    <s v="Existing 2017"/>
    <s v="DR"/>
    <s v="PT"/>
    <s v="Operating"/>
    <s v=""/>
    <s v=""/>
    <s v=""/>
    <n v="36465"/>
    <n v="35750"/>
    <n v="41634"/>
    <n v="39350"/>
    <n v="39121"/>
    <n v="44418"/>
    <n v="50150"/>
    <n v="54166"/>
    <n v="58522"/>
    <n v="58455"/>
    <n v="57560"/>
    <n v="61139"/>
    <n v="58275"/>
    <n v="57872"/>
    <n v="63809"/>
    <n v="62010"/>
    <n v="62628"/>
    <n v="65236"/>
    <n v="69307"/>
    <n v="66933"/>
    <n v="62948"/>
    <n v="59227"/>
    <n v="55892"/>
    <n v="53315"/>
  </r>
  <r>
    <n v="2017"/>
    <n v="20145"/>
    <n v="2145"/>
    <s v="Tompkins Consolidated Area Transit(TCAT)"/>
    <s v="Active"/>
    <s v="Full Reporter"/>
    <s v="Ithaca"/>
    <x v="10"/>
    <n v="2010"/>
    <x v="73"/>
    <x v="72"/>
    <n v="25"/>
    <n v="53661"/>
    <s v="Existing 2017"/>
    <s v="MB"/>
    <s v="DO"/>
    <s v="Operating"/>
    <s v=""/>
    <s v=""/>
    <n v="744972"/>
    <n v="791776"/>
    <n v="820432"/>
    <n v="746130"/>
    <n v="754796"/>
    <n v="774526"/>
    <n v="2138600"/>
    <n v="2413228"/>
    <n v="2468000"/>
    <n v="2557849"/>
    <n v="2683491"/>
    <n v="2668980"/>
    <n v="3004199"/>
    <n v="2915909"/>
    <n v="3009258"/>
    <n v="3235043"/>
    <n v="3351817"/>
    <n v="3577579"/>
    <n v="3944625"/>
    <n v="4128242"/>
    <n v="4388699"/>
    <n v="4296844"/>
    <n v="4185394"/>
    <n v="4023365"/>
    <n v="3986498"/>
  </r>
  <r>
    <n v="2017"/>
    <n v="20145"/>
    <n v="2145"/>
    <s v="Tompkins Consolidated Area Transit(TCAT)"/>
    <s v="Active"/>
    <s v="Full Reporter"/>
    <s v="Ithaca"/>
    <x v="10"/>
    <n v="2010"/>
    <x v="73"/>
    <x v="72"/>
    <n v="25"/>
    <n v="53661"/>
    <s v="Existing 2017"/>
    <s v="MB"/>
    <s v="PT"/>
    <s v="Discontinued"/>
    <s v=""/>
    <s v=""/>
    <n v="409885"/>
    <n v="435104"/>
    <n v="448180"/>
    <n v="454055"/>
    <n v="437815"/>
    <n v="434120"/>
    <n v="193390"/>
    <n v="158377"/>
    <n v="170179"/>
    <n v="109068"/>
    <n v="86319"/>
    <n v="80188"/>
    <n v="86779"/>
    <n v="88975"/>
    <n v="96957"/>
    <n v="82578"/>
    <s v=""/>
    <s v=""/>
    <s v=""/>
    <s v=""/>
    <s v=""/>
    <n v="0"/>
    <s v=""/>
    <m/>
    <m/>
  </r>
  <r>
    <n v="2017"/>
    <n v="20145"/>
    <n v="2145"/>
    <s v="Tompkins Consolidated Area Transit(TCAT)"/>
    <s v="Active"/>
    <s v="Full Reporter"/>
    <s v="Ithaca"/>
    <x v="10"/>
    <n v="2010"/>
    <x v="73"/>
    <x v="72"/>
    <n v="25"/>
    <n v="53661"/>
    <s v="Existing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371"/>
    <n v="5425"/>
    <n v="4212"/>
    <n v="4063"/>
    <n v="3000"/>
    <n v="1066"/>
    <m/>
  </r>
  <r>
    <n v="1993"/>
    <n v="20146"/>
    <n v="2146"/>
    <s v="Designated Recipient Services, Inc."/>
    <s v="Inactive"/>
    <s v="Full Reporter"/>
    <s v="Syracuse"/>
    <x v="10"/>
    <n v="1990"/>
    <x v="67"/>
    <x v="73"/>
    <n v="134"/>
    <n v="388918"/>
    <s v="Pre 2017"/>
    <s v="MB"/>
    <s v="PT"/>
    <s v="Discontinued"/>
    <s v=""/>
    <s v=""/>
    <n v="14287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6"/>
    <n v="20147"/>
    <n v="2147"/>
    <s v="GTJC(Transit Alliance)"/>
    <s v="Inactive"/>
    <s v="Full Reporter"/>
    <s v="Lynbrook"/>
    <x v="10"/>
    <n v="2000"/>
    <x v="64"/>
    <x v="65"/>
    <n v="3353"/>
    <n v="17799861"/>
    <s v="Pre 2017"/>
    <s v="MB"/>
    <s v="DO"/>
    <s v="Discontinued"/>
    <s v=""/>
    <s v=""/>
    <s v=""/>
    <n v="80080825"/>
    <n v="49437529"/>
    <n v="62702600"/>
    <n v="63526724"/>
    <n v="72839540"/>
    <n v="72422261"/>
    <n v="78729225"/>
    <n v="82191098"/>
    <n v="74996743"/>
    <s v=""/>
    <s v=""/>
    <s v=""/>
    <s v=""/>
    <s v=""/>
    <s v=""/>
    <s v=""/>
    <s v=""/>
    <s v=""/>
    <s v=""/>
    <s v=""/>
    <m/>
    <s v=""/>
    <m/>
    <m/>
  </r>
  <r>
    <n v="2006"/>
    <n v="20147"/>
    <n v="2147"/>
    <s v="GTJC(Transit Alliance)"/>
    <s v="Inactive"/>
    <s v="Full Reporter"/>
    <s v="Lynbrook"/>
    <x v="10"/>
    <n v="2000"/>
    <x v="64"/>
    <x v="65"/>
    <n v="3353"/>
    <n v="17799861"/>
    <s v="Pre 2017"/>
    <s v="MB"/>
    <s v="PT"/>
    <s v="Discontinued"/>
    <s v=""/>
    <s v=""/>
    <s v=""/>
    <s v=""/>
    <s v=""/>
    <s v=""/>
    <s v=""/>
    <s v=""/>
    <s v=""/>
    <s v=""/>
    <s v=""/>
    <s v=""/>
    <n v="72001142"/>
    <n v="69759315"/>
    <n v="65485749"/>
    <n v="565994"/>
    <s v=""/>
    <s v=""/>
    <s v=""/>
    <s v=""/>
    <s v=""/>
    <s v=""/>
    <s v=""/>
    <m/>
    <s v=""/>
    <m/>
    <m/>
  </r>
  <r>
    <n v="2017"/>
    <n v="20148"/>
    <n v="2148"/>
    <s v="Newburgh Beacon Bus Corporation(NBBC)"/>
    <s v="Active"/>
    <s v="Reduced Reporter"/>
    <s v="New Windsor"/>
    <x v="10"/>
    <n v="2010"/>
    <x v="65"/>
    <x v="66"/>
    <n v="327"/>
    <n v="423566"/>
    <s v="Existing 2017"/>
    <s v="DR"/>
    <s v="DO"/>
    <s v="Discontinued"/>
    <s v=""/>
    <s v=""/>
    <s v=""/>
    <s v=""/>
    <s v=""/>
    <s v=""/>
    <s v=""/>
    <s v=""/>
    <s v=""/>
    <s v=""/>
    <s v=""/>
    <n v="21788"/>
    <n v="7123"/>
    <n v="8497"/>
    <n v="9285"/>
    <n v="15196"/>
    <n v="16452"/>
    <n v="16697"/>
    <n v="18788"/>
    <n v="20317"/>
    <n v="22692"/>
    <n v="26775"/>
    <n v="29186"/>
    <n v="0"/>
    <s v=""/>
    <m/>
    <m/>
  </r>
  <r>
    <n v="2017"/>
    <n v="20148"/>
    <n v="2148"/>
    <s v="Newburgh Beacon Bus Corporation(NBBC)"/>
    <s v="Active"/>
    <s v="Reduced Reporter"/>
    <s v="New Windsor"/>
    <x v="10"/>
    <n v="2010"/>
    <x v="65"/>
    <x v="66"/>
    <n v="327"/>
    <n v="423566"/>
    <s v="Existing 2017"/>
    <s v="MB"/>
    <s v="DO"/>
    <s v="Operating"/>
    <s v=""/>
    <s v=""/>
    <s v=""/>
    <s v=""/>
    <s v=""/>
    <s v=""/>
    <s v=""/>
    <s v=""/>
    <s v=""/>
    <s v=""/>
    <s v=""/>
    <n v="125700"/>
    <n v="130529"/>
    <n v="138713"/>
    <n v="116213"/>
    <n v="100229"/>
    <n v="101281"/>
    <n v="132015"/>
    <n v="123096"/>
    <n v="128271"/>
    <n v="126067"/>
    <n v="121951"/>
    <n v="122486"/>
    <n v="126370"/>
    <n v="138912"/>
    <n v="151577"/>
    <n v="138326"/>
  </r>
  <r>
    <n v="2017"/>
    <n v="20149"/>
    <n v="2149"/>
    <s v="Rockland Coaches, Inc."/>
    <s v="Active"/>
    <s v="Full Reporter"/>
    <s v="Westwood"/>
    <x v="11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43122"/>
    <n v="2614224"/>
    <n v="2446230"/>
    <n v="2468076"/>
    <n v="2193220"/>
  </r>
  <r>
    <n v="2017"/>
    <n v="20149"/>
    <n v="2149"/>
    <s v="Rockland Coaches, Inc."/>
    <s v="Active"/>
    <s v="Full Reporter"/>
    <s v="Westwood"/>
    <x v="11"/>
    <n v="2010"/>
    <x v="64"/>
    <x v="65"/>
    <n v="3450"/>
    <n v="18351295"/>
    <s v="Existing 2017"/>
    <s v="MB"/>
    <s v="DO"/>
    <s v="Discontinued"/>
    <s v=""/>
    <s v=""/>
    <s v=""/>
    <n v="5222306"/>
    <n v="5129463"/>
    <n v="5245626"/>
    <n v="5155472"/>
    <n v="5105117"/>
    <n v="5072849"/>
    <s v=""/>
    <n v="4438935"/>
    <n v="4488261"/>
    <n v="4394702"/>
    <n v="4408322"/>
    <n v="4328619"/>
    <n v="4180374"/>
    <n v="4061930"/>
    <n v="3897963"/>
    <n v="3321706"/>
    <n v="3241055"/>
    <n v="3052569"/>
    <n v="2908274"/>
    <s v=""/>
    <n v="0"/>
    <s v=""/>
    <m/>
    <m/>
  </r>
  <r>
    <n v="2002"/>
    <n v="20154"/>
    <n v="2154"/>
    <s v="New York Waterway"/>
    <s v="Inactive"/>
    <s v="Full Reporter"/>
    <s v="Weehawken"/>
    <x v="11"/>
    <n v="2000"/>
    <x v="64"/>
    <x v="65"/>
    <n v="3353"/>
    <n v="17799861"/>
    <s v="Pre 2017"/>
    <s v="FB"/>
    <s v="DO"/>
    <s v="Discontinued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m/>
    <s v=""/>
    <m/>
    <m/>
  </r>
  <r>
    <n v="2002"/>
    <n v="20154"/>
    <n v="2154"/>
    <s v="New York Waterway"/>
    <s v="Inactive"/>
    <s v="Full Reporter"/>
    <s v="Weehawken"/>
    <x v="11"/>
    <n v="2000"/>
    <x v="64"/>
    <x v="65"/>
    <n v="3353"/>
    <n v="17799861"/>
    <s v="Pre 2017"/>
    <s v="FB"/>
    <s v="PT"/>
    <s v="Discontinued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m/>
    <s v=""/>
    <m/>
    <m/>
  </r>
  <r>
    <n v="2002"/>
    <n v="20154"/>
    <n v="2154"/>
    <s v="New York Waterway"/>
    <s v="Inactive"/>
    <s v="Full Reporter"/>
    <s v="Weehawken"/>
    <x v="11"/>
    <n v="2000"/>
    <x v="64"/>
    <x v="65"/>
    <n v="3353"/>
    <n v="17799861"/>
    <s v="Pre 2017"/>
    <s v="MB"/>
    <s v="PT"/>
    <s v="Discontinued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m/>
    <s v=""/>
    <m/>
    <m/>
  </r>
  <r>
    <n v="2007"/>
    <n v="20155"/>
    <n v="2155"/>
    <s v="Cumberland County Office on Aging(CCOOA)"/>
    <s v="Inactive"/>
    <s v="Full Reporter"/>
    <s v="Bridgeton"/>
    <x v="11"/>
    <n v="2000"/>
    <x v="74"/>
    <x v="74"/>
    <n v="62"/>
    <n v="88724"/>
    <s v="Pre 2017"/>
    <s v="DR"/>
    <s v="DO"/>
    <s v="Discontinued"/>
    <s v=""/>
    <s v=""/>
    <s v=""/>
    <s v=""/>
    <s v=""/>
    <n v="129669"/>
    <n v="138567"/>
    <n v="141284"/>
    <n v="133380"/>
    <n v="135300"/>
    <n v="137579"/>
    <n v="130485"/>
    <n v="130416"/>
    <n v="139173"/>
    <n v="147842"/>
    <n v="126279"/>
    <n v="123160"/>
    <s v=""/>
    <s v=""/>
    <s v=""/>
    <s v=""/>
    <s v=""/>
    <s v=""/>
    <m/>
    <s v=""/>
    <m/>
    <m/>
  </r>
  <r>
    <n v="1996"/>
    <n v="20156"/>
    <n v="2156"/>
    <s v="Buffalo Motor Bus, Ltd."/>
    <s v="Inactive"/>
    <s v="Full Reporter"/>
    <s v="Buffalo"/>
    <x v="10"/>
    <n v="1990"/>
    <x v="75"/>
    <x v="59"/>
    <n v="286"/>
    <n v="954332"/>
    <s v="Pre 2017"/>
    <s v="MB"/>
    <s v="DO"/>
    <s v="Discontinued"/>
    <s v=""/>
    <s v=""/>
    <s v=""/>
    <s v=""/>
    <s v=""/>
    <n v="8580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2"/>
    <n v="20157"/>
    <n v="2157"/>
    <s v="Orange County ADA Paratransit Svce c/o Orange County Dept. of Planning"/>
    <s v="Inactive"/>
    <s v="Reduced Reporter"/>
    <s v="Goshen"/>
    <x v="10"/>
    <n v="2000"/>
    <x v="72"/>
    <x v="66"/>
    <n v="265"/>
    <n v="351982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4"/>
    <n v="20158"/>
    <n v="2158"/>
    <s v="Tioga County(Tioga County Transit)"/>
    <s v="Inactive"/>
    <s v="Reduced Reporter"/>
    <s v="Owego"/>
    <x v="10"/>
    <n v="2010"/>
    <x v="61"/>
    <x v="62"/>
    <n v="74"/>
    <n v="158084"/>
    <s v="Pre 2017"/>
    <s v="DR"/>
    <s v="DO"/>
    <s v="Discontinued"/>
    <s v=""/>
    <s v=""/>
    <s v=""/>
    <s v=""/>
    <s v=""/>
    <s v=""/>
    <n v="46368"/>
    <n v="48705"/>
    <s v=""/>
    <s v=""/>
    <s v=""/>
    <n v="25245"/>
    <n v="23013"/>
    <n v="22563"/>
    <s v=""/>
    <s v=""/>
    <s v=""/>
    <s v=""/>
    <s v=""/>
    <s v=""/>
    <s v=""/>
    <s v=""/>
    <s v=""/>
    <n v="0"/>
    <s v=""/>
    <m/>
    <m/>
  </r>
  <r>
    <n v="2014"/>
    <n v="20158"/>
    <n v="2158"/>
    <s v="Tioga County(Tioga County Transit)"/>
    <s v="Inactive"/>
    <s v="Reduced Reporter"/>
    <s v="Owego"/>
    <x v="10"/>
    <n v="2010"/>
    <x v="61"/>
    <x v="62"/>
    <n v="74"/>
    <n v="158084"/>
    <s v="Pre 2017"/>
    <s v="DR"/>
    <s v="PT"/>
    <s v="Discontinued"/>
    <s v=""/>
    <s v=""/>
    <s v=""/>
    <s v=""/>
    <s v=""/>
    <s v=""/>
    <s v=""/>
    <s v=""/>
    <n v="23901"/>
    <n v="23114"/>
    <n v="24480"/>
    <s v=""/>
    <s v=""/>
    <s v=""/>
    <n v="21766"/>
    <n v="20804"/>
    <n v="18374"/>
    <n v="17782"/>
    <n v="20062"/>
    <n v="19135"/>
    <n v="12466"/>
    <n v="16105"/>
    <n v="19936"/>
    <n v="4308"/>
    <s v=""/>
    <m/>
    <m/>
  </r>
  <r>
    <n v="2014"/>
    <n v="20158"/>
    <n v="2158"/>
    <s v="Tioga County(Tioga County Transit)"/>
    <s v="Inactive"/>
    <s v="Reduced Reporter"/>
    <s v="Owego"/>
    <x v="10"/>
    <n v="2010"/>
    <x v="61"/>
    <x v="62"/>
    <n v="74"/>
    <n v="158084"/>
    <s v="Pre 2017"/>
    <s v="MB"/>
    <s v="DO"/>
    <s v="Discontinued"/>
    <s v=""/>
    <s v=""/>
    <s v=""/>
    <s v=""/>
    <s v=""/>
    <s v=""/>
    <n v="24948"/>
    <n v="24990"/>
    <s v=""/>
    <s v=""/>
    <s v=""/>
    <n v="32640"/>
    <n v="30140"/>
    <n v="36496"/>
    <s v=""/>
    <s v=""/>
    <s v=""/>
    <s v=""/>
    <s v=""/>
    <s v=""/>
    <s v=""/>
    <s v=""/>
    <s v=""/>
    <n v="0"/>
    <s v=""/>
    <m/>
    <m/>
  </r>
  <r>
    <n v="2014"/>
    <n v="20158"/>
    <n v="2158"/>
    <s v="Tioga County(Tioga County Transit)"/>
    <s v="Inactive"/>
    <s v="Reduced Reporter"/>
    <s v="Owego"/>
    <x v="10"/>
    <n v="2010"/>
    <x v="61"/>
    <x v="62"/>
    <n v="74"/>
    <n v="158084"/>
    <s v="Pre 2017"/>
    <s v="MB"/>
    <s v="PT"/>
    <s v="Discontinued"/>
    <s v=""/>
    <s v=""/>
    <s v=""/>
    <s v=""/>
    <s v=""/>
    <s v=""/>
    <s v=""/>
    <s v=""/>
    <n v="37265"/>
    <n v="34290"/>
    <n v="29835"/>
    <s v=""/>
    <s v=""/>
    <s v=""/>
    <n v="39388"/>
    <n v="43929"/>
    <n v="47272"/>
    <n v="61539"/>
    <n v="54825"/>
    <n v="50817"/>
    <n v="61291"/>
    <n v="71905"/>
    <n v="75866"/>
    <n v="54480"/>
    <s v=""/>
    <m/>
    <m/>
  </r>
  <r>
    <n v="2008"/>
    <n v="20159"/>
    <n v="2159"/>
    <s v="Atlantic Paratrans of NYC, Inc.(API)"/>
    <s v="Inactive"/>
    <s v="Full Reporter"/>
    <s v="Staten Island"/>
    <x v="10"/>
    <n v="2000"/>
    <x v="64"/>
    <x v="65"/>
    <n v="3353"/>
    <n v="17799861"/>
    <s v="Pre 2017"/>
    <s v="DR"/>
    <s v="DO"/>
    <s v="Discontinued"/>
    <s v=""/>
    <s v=""/>
    <s v=""/>
    <s v=""/>
    <s v=""/>
    <s v=""/>
    <s v=""/>
    <n v="702836"/>
    <n v="672124"/>
    <n v="759454"/>
    <n v="862542"/>
    <n v="656639"/>
    <n v="656639"/>
    <n v="514276"/>
    <n v="844204"/>
    <n v="952945"/>
    <n v="851252"/>
    <n v="692825"/>
    <s v=""/>
    <s v=""/>
    <s v=""/>
    <s v=""/>
    <s v=""/>
    <m/>
    <s v=""/>
    <m/>
    <m/>
  </r>
  <r>
    <n v="2017"/>
    <n v="20160"/>
    <n v="2160"/>
    <s v="Community Transit, Inc. (Community Transit)"/>
    <s v="Active"/>
    <s v="Reduced Reporter"/>
    <s v="Paramus"/>
    <x v="11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72536"/>
    <n v="547777"/>
    <n v="534692"/>
    <n v="517966"/>
    <n v="525444"/>
  </r>
  <r>
    <n v="2017"/>
    <n v="20160"/>
    <n v="2160"/>
    <s v="Community Transit, Inc. (Community Transit)"/>
    <s v="Active"/>
    <s v="Reduced Reporter"/>
    <s v="Paramus"/>
    <x v="11"/>
    <n v="2010"/>
    <x v="64"/>
    <x v="65"/>
    <n v="3450"/>
    <n v="18351295"/>
    <s v="Existing 2017"/>
    <s v="MB"/>
    <s v="DO"/>
    <s v="Discontinued"/>
    <s v=""/>
    <s v=""/>
    <s v=""/>
    <s v=""/>
    <s v=""/>
    <s v=""/>
    <s v=""/>
    <n v="680239"/>
    <n v="564314"/>
    <n v="661140"/>
    <n v="620869"/>
    <n v="637114"/>
    <n v="598005"/>
    <n v="596440"/>
    <n v="595943"/>
    <n v="596010"/>
    <n v="601379"/>
    <n v="624389"/>
    <n v="595973"/>
    <n v="591420"/>
    <n v="589768"/>
    <n v="587935"/>
    <s v=""/>
    <n v="0"/>
    <s v=""/>
    <m/>
    <m/>
  </r>
  <r>
    <n v="2017"/>
    <n v="20161"/>
    <n v="2161"/>
    <s v="DeCamp Bus Lines"/>
    <s v="Active"/>
    <s v="Full Reporter"/>
    <s v="Montclair"/>
    <x v="11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34275"/>
    <n v="1873876"/>
    <n v="1834101"/>
    <n v="1852204"/>
    <n v="1938649"/>
  </r>
  <r>
    <n v="2017"/>
    <n v="20161"/>
    <n v="2161"/>
    <s v="DeCamp Bus Lines"/>
    <s v="Active"/>
    <s v="Full Reporter"/>
    <s v="Montclair"/>
    <x v="11"/>
    <n v="2010"/>
    <x v="64"/>
    <x v="65"/>
    <n v="3450"/>
    <n v="18351295"/>
    <s v="Existing 2017"/>
    <s v="MB"/>
    <s v="DO"/>
    <s v="Discontinued"/>
    <s v=""/>
    <s v=""/>
    <s v=""/>
    <s v=""/>
    <s v=""/>
    <s v=""/>
    <s v=""/>
    <n v="2407350"/>
    <n v="2514030"/>
    <n v="2571030"/>
    <n v="2566490"/>
    <n v="2701190"/>
    <n v="2346298"/>
    <n v="2267678"/>
    <n v="2195276"/>
    <n v="2122780"/>
    <n v="2202942"/>
    <n v="2299761"/>
    <n v="2068749"/>
    <n v="1985014"/>
    <n v="2041224"/>
    <n v="1977041"/>
    <s v=""/>
    <n v="0"/>
    <s v=""/>
    <m/>
    <m/>
  </r>
  <r>
    <n v="2003"/>
    <n v="20162"/>
    <n v="2162"/>
    <s v="Lafeyette-Greenville IBOA"/>
    <s v="Inactive"/>
    <s v="Full Reporter"/>
    <s v="Jersey City"/>
    <x v="11"/>
    <n v="2000"/>
    <x v="64"/>
    <x v="65"/>
    <n v="3353"/>
    <n v="17799861"/>
    <s v="Pre 2017"/>
    <s v="MB"/>
    <s v="DO"/>
    <s v="Discontinued"/>
    <s v=""/>
    <s v=""/>
    <s v=""/>
    <s v=""/>
    <s v=""/>
    <s v=""/>
    <s v=""/>
    <n v="2488326"/>
    <n v="2432454"/>
    <n v="2807152"/>
    <n v="2949668"/>
    <n v="2209579"/>
    <n v="564026"/>
    <s v=""/>
    <s v=""/>
    <s v=""/>
    <s v=""/>
    <s v=""/>
    <s v=""/>
    <s v=""/>
    <s v=""/>
    <s v=""/>
    <s v=""/>
    <m/>
    <s v=""/>
    <m/>
    <m/>
  </r>
  <r>
    <n v="2017"/>
    <n v="20163"/>
    <n v="2163"/>
    <s v="Lakeland Bus Lines, Inc."/>
    <s v="Active"/>
    <s v="Full Reporter"/>
    <s v="Dover"/>
    <x v="11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35691"/>
    <n v="1569209"/>
    <n v="1584461"/>
    <n v="1629680"/>
    <n v="1693823"/>
  </r>
  <r>
    <n v="2017"/>
    <n v="20163"/>
    <n v="2163"/>
    <s v="Lakeland Bus Lines, Inc."/>
    <s v="Active"/>
    <s v="Full Reporter"/>
    <s v="Dover"/>
    <x v="11"/>
    <n v="2010"/>
    <x v="64"/>
    <x v="65"/>
    <n v="3450"/>
    <n v="18351295"/>
    <s v="Existing 2017"/>
    <s v="MB"/>
    <s v="DO"/>
    <s v="Discontinued"/>
    <s v=""/>
    <s v=""/>
    <s v=""/>
    <s v=""/>
    <s v=""/>
    <s v=""/>
    <s v=""/>
    <n v="1971836"/>
    <n v="1849253"/>
    <n v="1745956"/>
    <n v="1788009"/>
    <n v="1871648"/>
    <n v="1874076"/>
    <n v="1889575"/>
    <n v="1872086"/>
    <n v="1930618"/>
    <n v="1969618"/>
    <n v="1910676"/>
    <n v="1798955"/>
    <n v="1767371"/>
    <n v="1782499"/>
    <n v="1613368"/>
    <s v=""/>
    <n v="0"/>
    <s v=""/>
    <m/>
    <m/>
  </r>
  <r>
    <n v="2004"/>
    <n v="20164"/>
    <n v="2164"/>
    <s v="Leisure Line"/>
    <s v="Inactive"/>
    <s v="Full Reporter"/>
    <s v="Paramus"/>
    <x v="11"/>
    <n v="2000"/>
    <x v="64"/>
    <x v="65"/>
    <n v="3353"/>
    <n v="17799861"/>
    <s v="Pre 2017"/>
    <s v="MB"/>
    <s v="DO"/>
    <s v="Discontinued"/>
    <s v=""/>
    <s v=""/>
    <s v=""/>
    <s v=""/>
    <s v=""/>
    <s v=""/>
    <s v=""/>
    <n v="173736"/>
    <n v="354584"/>
    <n v="440960"/>
    <n v="433500"/>
    <n v="403339"/>
    <n v="401005"/>
    <n v="420352"/>
    <s v=""/>
    <s v=""/>
    <s v=""/>
    <s v=""/>
    <s v=""/>
    <s v=""/>
    <s v=""/>
    <s v=""/>
    <s v=""/>
    <m/>
    <s v=""/>
    <m/>
    <m/>
  </r>
  <r>
    <n v="2017"/>
    <n v="20165"/>
    <n v="2165"/>
    <s v="Olympia Trails Bus Company, Inc.(Coach USA)"/>
    <s v="Active"/>
    <s v="Reduced Reporter"/>
    <s v="Elizabeth"/>
    <x v="11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63937"/>
    <n v="609795"/>
    <n v="506913"/>
    <n v="563682"/>
    <n v="634114"/>
  </r>
  <r>
    <n v="2017"/>
    <n v="20165"/>
    <n v="2165"/>
    <s v="Olympia Trails Bus Company, Inc.(Coach USA)"/>
    <s v="Active"/>
    <s v="Reduced Reporter"/>
    <s v="Elizabeth"/>
    <x v="11"/>
    <n v="2010"/>
    <x v="64"/>
    <x v="65"/>
    <n v="3450"/>
    <n v="18351295"/>
    <s v="Existing 2017"/>
    <s v="MB"/>
    <s v="DO"/>
    <s v="Discontinued"/>
    <s v=""/>
    <s v=""/>
    <s v=""/>
    <s v=""/>
    <s v=""/>
    <s v=""/>
    <s v=""/>
    <n v="206488"/>
    <n v="283140"/>
    <n v="1262066"/>
    <n v="903936"/>
    <n v="739070"/>
    <n v="636220"/>
    <n v="737576"/>
    <n v="672454"/>
    <n v="650845"/>
    <n v="643305"/>
    <n v="677909"/>
    <n v="639127"/>
    <n v="626743"/>
    <n v="623465"/>
    <n v="580715"/>
    <s v=""/>
    <n v="0"/>
    <s v=""/>
    <m/>
    <m/>
  </r>
  <r>
    <n v="2017"/>
    <n v="20166"/>
    <n v="2166"/>
    <s v="Orange-Newark-Elizabeth, Inc.(Coach USA)"/>
    <s v="Active"/>
    <s v="Full Reporter"/>
    <s v="Elizabeth"/>
    <x v="11"/>
    <n v="2010"/>
    <x v="64"/>
    <x v="65"/>
    <n v="3450"/>
    <n v="18351295"/>
    <s v="Existing 2017"/>
    <s v="MB"/>
    <s v="DO"/>
    <s v="Operating"/>
    <s v=""/>
    <s v=""/>
    <s v=""/>
    <s v=""/>
    <s v=""/>
    <s v=""/>
    <s v=""/>
    <n v="8891917"/>
    <n v="9245151"/>
    <n v="9773839"/>
    <n v="9395242"/>
    <n v="9143505"/>
    <n v="12677512"/>
    <n v="12581904"/>
    <n v="12394405"/>
    <n v="12654098"/>
    <n v="12238878"/>
    <n v="12227846"/>
    <n v="11414882"/>
    <n v="10841841"/>
    <n v="10646241"/>
    <n v="10658923"/>
    <n v="10294583"/>
    <n v="9752418"/>
    <n v="9186933"/>
    <n v="8012377"/>
    <n v="7309929"/>
  </r>
  <r>
    <n v="2002"/>
    <n v="20167"/>
    <n v="2167"/>
    <s v="South Orange Avenue IBOA, c/o: NJ Transit, Carrier Admin."/>
    <s v="Inactive"/>
    <s v="Full Reporter"/>
    <s v="Newark"/>
    <x v="11"/>
    <n v="2000"/>
    <x v="64"/>
    <x v="65"/>
    <n v="3353"/>
    <n v="17799861"/>
    <s v="Pre 2017"/>
    <s v="MB"/>
    <s v="DO"/>
    <s v="Discontinued"/>
    <s v=""/>
    <s v=""/>
    <s v=""/>
    <s v=""/>
    <s v=""/>
    <s v=""/>
    <s v=""/>
    <n v="5122908"/>
    <n v="6044736"/>
    <n v="5859613"/>
    <n v="5560046"/>
    <n v="3331981"/>
    <s v=""/>
    <s v=""/>
    <s v=""/>
    <s v=""/>
    <s v=""/>
    <s v=""/>
    <s v=""/>
    <s v=""/>
    <s v=""/>
    <s v=""/>
    <s v=""/>
    <m/>
    <s v=""/>
    <m/>
    <m/>
  </r>
  <r>
    <n v="2011"/>
    <n v="20168"/>
    <n v="2168"/>
    <s v="Trans-Hudson Express"/>
    <s v="Inactive"/>
    <s v="Full Reporter"/>
    <s v="Elizabeth"/>
    <x v="11"/>
    <n v="2010"/>
    <x v="64"/>
    <x v="65"/>
    <n v="3450"/>
    <n v="18351295"/>
    <s v="Pre 2017"/>
    <s v="MB"/>
    <s v="DO"/>
    <s v="Discontinued"/>
    <s v=""/>
    <s v=""/>
    <s v=""/>
    <s v=""/>
    <s v=""/>
    <s v=""/>
    <s v=""/>
    <n v="6568707"/>
    <n v="4635543"/>
    <n v="4440310"/>
    <n v="5226179"/>
    <n v="7440436"/>
    <n v="9019375"/>
    <n v="7360720"/>
    <n v="7711260"/>
    <n v="6358984"/>
    <n v="5408611"/>
    <n v="4582790"/>
    <n v="3773594"/>
    <n v="3648091"/>
    <n v="3339251"/>
    <s v=""/>
    <s v=""/>
    <m/>
    <s v=""/>
    <m/>
    <m/>
  </r>
  <r>
    <n v="2017"/>
    <n v="20169"/>
    <n v="2169"/>
    <s v="Trans-Bridge Lines, Inc. "/>
    <s v="Active"/>
    <s v="Full Reporter"/>
    <s v="Bethlehem"/>
    <x v="12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27307"/>
    <n v="1223831"/>
    <n v="1177401"/>
    <n v="1147894"/>
    <n v="1114680"/>
  </r>
  <r>
    <n v="2017"/>
    <n v="20169"/>
    <n v="2169"/>
    <s v="Trans-Bridge Lines, Inc. "/>
    <s v="Active"/>
    <s v="Full Reporter"/>
    <s v="Bethlehem"/>
    <x v="12"/>
    <n v="2010"/>
    <x v="64"/>
    <x v="65"/>
    <n v="3450"/>
    <n v="18351295"/>
    <s v="Existing 2017"/>
    <s v="MB"/>
    <s v="DO"/>
    <s v="Discontinued"/>
    <s v=""/>
    <s v=""/>
    <s v=""/>
    <s v=""/>
    <s v=""/>
    <s v=""/>
    <s v=""/>
    <n v="724020"/>
    <n v="773085"/>
    <n v="794755"/>
    <n v="825634"/>
    <n v="883704"/>
    <n v="931900"/>
    <n v="955835"/>
    <n v="996530"/>
    <n v="955835"/>
    <n v="1078486"/>
    <n v="1123420"/>
    <n v="1056532"/>
    <n v="1094394"/>
    <n v="1137545"/>
    <n v="1237309"/>
    <s v=""/>
    <n v="0"/>
    <s v=""/>
    <m/>
    <m/>
  </r>
  <r>
    <n v="2001"/>
    <n v="20170"/>
    <n v="2170"/>
    <s v="Vanpool of New Jersey, Inc."/>
    <s v="Inactive"/>
    <s v="Full Reporter"/>
    <s v="Newark"/>
    <x v="11"/>
    <n v="1990"/>
    <x v="68"/>
    <x v="65"/>
    <n v="2967"/>
    <n v="16044012"/>
    <s v="Pre 2017"/>
    <s v="VP"/>
    <s v="DO"/>
    <s v="Discontinued"/>
    <s v=""/>
    <s v=""/>
    <s v=""/>
    <s v=""/>
    <s v=""/>
    <s v=""/>
    <s v=""/>
    <s v=""/>
    <n v="497149"/>
    <n v="469575"/>
    <n v="439924"/>
    <s v=""/>
    <s v=""/>
    <s v=""/>
    <s v=""/>
    <s v=""/>
    <s v=""/>
    <s v=""/>
    <s v=""/>
    <s v=""/>
    <s v=""/>
    <s v=""/>
    <s v=""/>
    <m/>
    <s v=""/>
    <m/>
    <m/>
  </r>
  <r>
    <n v="2011"/>
    <n v="20171"/>
    <n v="2171"/>
    <s v="Private One of New York, LLC, dba: New York Airport Service"/>
    <s v="Inactive"/>
    <s v="Full Reporter"/>
    <s v="Brooklyn"/>
    <x v="10"/>
    <n v="2010"/>
    <x v="64"/>
    <x v="65"/>
    <n v="3450"/>
    <n v="18351295"/>
    <s v="Pre 2017"/>
    <s v="MB"/>
    <s v="PT"/>
    <s v="Discontinued"/>
    <s v=""/>
    <s v=""/>
    <s v=""/>
    <s v=""/>
    <s v=""/>
    <s v=""/>
    <s v=""/>
    <s v=""/>
    <n v="917118"/>
    <n v="1089356"/>
    <n v="996899"/>
    <n v="966382"/>
    <n v="991714"/>
    <n v="1004994"/>
    <n v="947334"/>
    <n v="876253"/>
    <n v="873490"/>
    <n v="844270"/>
    <n v="880426"/>
    <n v="1115131"/>
    <n v="150399"/>
    <s v=""/>
    <s v=""/>
    <m/>
    <s v=""/>
    <m/>
    <m/>
  </r>
  <r>
    <n v="2015"/>
    <n v="20172"/>
    <n v="2172"/>
    <s v="Centro of Oswego, Inc.(Centro of Oswego)"/>
    <s v="Inactive"/>
    <s v="Full Reporter"/>
    <s v="Syracuse"/>
    <x v="10"/>
    <n v="2010"/>
    <x v="67"/>
    <x v="68"/>
    <n v="195"/>
    <n v="412317"/>
    <s v="Pre 2017"/>
    <s v="MB"/>
    <s v="DO"/>
    <s v="Discontinued"/>
    <s v=""/>
    <s v=""/>
    <s v=""/>
    <s v=""/>
    <s v=""/>
    <s v=""/>
    <s v=""/>
    <s v=""/>
    <n v="604683"/>
    <n v="609822"/>
    <n v="602235"/>
    <n v="486112"/>
    <n v="490886"/>
    <n v="480563"/>
    <n v="407764"/>
    <n v="504657"/>
    <n v="434990"/>
    <n v="325132"/>
    <n v="405985"/>
    <n v="413343"/>
    <n v="498731"/>
    <n v="488485"/>
    <n v="519316.00000000006"/>
    <n v="547282"/>
    <n v="614923"/>
    <m/>
    <m/>
  </r>
  <r>
    <n v="2006"/>
    <n v="20173"/>
    <n v="2173"/>
    <s v="American Transit, Inc."/>
    <s v="Inactive"/>
    <s v="Full Reporter"/>
    <s v="Yonkers"/>
    <x v="10"/>
    <n v="2000"/>
    <x v="64"/>
    <x v="65"/>
    <n v="3353"/>
    <n v="17799861"/>
    <s v="Pre 2017"/>
    <s v="DR"/>
    <s v="DO"/>
    <s v="Discontinued"/>
    <s v=""/>
    <s v=""/>
    <s v=""/>
    <s v=""/>
    <s v=""/>
    <s v=""/>
    <s v=""/>
    <s v=""/>
    <n v="349577"/>
    <n v="374429"/>
    <n v="401204"/>
    <n v="486408"/>
    <n v="564090"/>
    <n v="646859"/>
    <n v="683658"/>
    <n v="787473"/>
    <s v=""/>
    <s v=""/>
    <s v=""/>
    <s v=""/>
    <s v=""/>
    <s v=""/>
    <s v=""/>
    <m/>
    <s v=""/>
    <m/>
    <m/>
  </r>
  <r>
    <n v="2017"/>
    <n v="20175"/>
    <n v="2175"/>
    <s v="Private Transportation Corporation"/>
    <s v="Active"/>
    <s v="Full Reporter"/>
    <s v="Brooklyn"/>
    <x v="10"/>
    <n v="2010"/>
    <x v="64"/>
    <x v="65"/>
    <n v="3450"/>
    <n v="18351295"/>
    <s v="Existing 2017"/>
    <s v="MB"/>
    <s v="DO"/>
    <s v="Discontinued"/>
    <s v=""/>
    <s v=""/>
    <s v=""/>
    <s v=""/>
    <s v=""/>
    <s v=""/>
    <s v=""/>
    <s v=""/>
    <s v=""/>
    <s v=""/>
    <n v="514782"/>
    <n v="517158"/>
    <s v=""/>
    <s v=""/>
    <s v=""/>
    <s v=""/>
    <s v=""/>
    <s v=""/>
    <s v=""/>
    <s v=""/>
    <s v=""/>
    <s v=""/>
    <s v=""/>
    <n v="0"/>
    <s v=""/>
    <m/>
    <m/>
  </r>
  <r>
    <n v="2017"/>
    <n v="20175"/>
    <n v="2175"/>
    <s v="Private Transportation Corporation"/>
    <s v="Active"/>
    <s v="Full Reporter"/>
    <s v="Brooklyn"/>
    <x v="10"/>
    <n v="2010"/>
    <x v="64"/>
    <x v="65"/>
    <n v="3450"/>
    <n v="18351295"/>
    <s v="Existing 2017"/>
    <s v="MB"/>
    <s v="PT"/>
    <s v="Operating"/>
    <s v=""/>
    <s v=""/>
    <s v=""/>
    <s v=""/>
    <s v=""/>
    <s v=""/>
    <s v=""/>
    <s v=""/>
    <s v=""/>
    <s v=""/>
    <s v=""/>
    <s v=""/>
    <n v="494202"/>
    <n v="474085"/>
    <n v="512283"/>
    <n v="569672"/>
    <n v="574773"/>
    <n v="565984"/>
    <n v="556838"/>
    <n v="564626"/>
    <n v="576834"/>
    <n v="665331"/>
    <n v="691293"/>
    <n v="633678"/>
    <n v="685578"/>
    <n v="804970"/>
    <n v="817945"/>
  </r>
  <r>
    <n v="2017"/>
    <n v="20176"/>
    <n v="2176"/>
    <s v="Kaser Bus Service(Kaser)"/>
    <s v="Active"/>
    <s v="Reduced Reporter"/>
    <s v="Monsey"/>
    <x v="10"/>
    <n v="2010"/>
    <x v="64"/>
    <x v="65"/>
    <n v="3450"/>
    <n v="18351295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7163"/>
    <n v="36812"/>
    <n v="36916"/>
    <n v="36574"/>
    <n v="33493"/>
    <n v="33276"/>
  </r>
  <r>
    <n v="2017"/>
    <n v="20177"/>
    <n v="2177"/>
    <s v="Adirondack Transit Lines, Inc,(Adirondack Trailways)"/>
    <s v="Active"/>
    <s v="Full Reporter"/>
    <s v="Hurley"/>
    <x v="10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58333"/>
    <n v="528550"/>
    <n v="535665"/>
    <n v="601498"/>
    <n v="605189"/>
    <n v="540578"/>
    <n v="632393"/>
  </r>
  <r>
    <n v="2017"/>
    <n v="20177"/>
    <n v="2177"/>
    <s v="Adirondack Transit Lines, Inc,(Adirondack Trailways)"/>
    <s v="Active"/>
    <s v="Full Reporter"/>
    <s v="Hurley"/>
    <x v="10"/>
    <n v="2010"/>
    <x v="64"/>
    <x v="65"/>
    <n v="3450"/>
    <n v="18351295"/>
    <s v="Existing 2017"/>
    <s v="MB"/>
    <s v="DO"/>
    <s v="Discontinued"/>
    <s v=""/>
    <s v=""/>
    <s v=""/>
    <s v=""/>
    <s v=""/>
    <s v=""/>
    <s v=""/>
    <s v=""/>
    <s v=""/>
    <s v=""/>
    <s v=""/>
    <n v="1136058"/>
    <n v="384810"/>
    <n v="423147"/>
    <n v="467403"/>
    <n v="472172"/>
    <n v="521187"/>
    <n v="544245"/>
    <n v="528894"/>
    <n v="539786"/>
    <s v=""/>
    <s v=""/>
    <s v=""/>
    <n v="0"/>
    <s v=""/>
    <m/>
    <m/>
  </r>
  <r>
    <n v="2017"/>
    <n v="20178"/>
    <n v="2178"/>
    <s v="Ulster County Area Transit(UCAT)"/>
    <s v="Active"/>
    <s v="Full Reporter"/>
    <s v="Kingston"/>
    <x v="10"/>
    <n v="2010"/>
    <x v="65"/>
    <x v="66"/>
    <n v="327"/>
    <n v="42356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357"/>
    <n v="8639"/>
    <n v="9428"/>
    <n v="9834"/>
    <n v="9662"/>
    <n v="9009"/>
    <n v="9585"/>
    <n v="9955"/>
  </r>
  <r>
    <n v="2017"/>
    <n v="20178"/>
    <n v="2178"/>
    <s v="Ulster County Area Transit(UCAT)"/>
    <s v="Active"/>
    <s v="Full Reporter"/>
    <s v="Kingston"/>
    <x v="10"/>
    <n v="2010"/>
    <x v="65"/>
    <x v="66"/>
    <n v="327"/>
    <n v="423566"/>
    <s v="Existing 2017"/>
    <s v="MB"/>
    <s v="DO"/>
    <s v="Operating"/>
    <s v=""/>
    <s v=""/>
    <s v=""/>
    <s v=""/>
    <s v=""/>
    <s v=""/>
    <s v=""/>
    <s v=""/>
    <s v=""/>
    <s v=""/>
    <s v=""/>
    <n v="144862"/>
    <n v="151623"/>
    <n v="165662"/>
    <n v="169818"/>
    <n v="184968"/>
    <n v="193306"/>
    <n v="240290"/>
    <n v="307463"/>
    <n v="290557"/>
    <n v="316663"/>
    <n v="355075"/>
    <n v="364253"/>
    <n v="421451"/>
    <n v="421284"/>
    <n v="407161"/>
    <n v="370786"/>
  </r>
  <r>
    <n v="2017"/>
    <n v="20178"/>
    <n v="2178"/>
    <s v="Ulster County Area Transit(UCAT)"/>
    <s v="Active"/>
    <s v="Full Reporter"/>
    <s v="Kingston"/>
    <x v="10"/>
    <n v="2010"/>
    <x v="65"/>
    <x v="66"/>
    <n v="327"/>
    <n v="423566"/>
    <s v="Existing 2017"/>
    <s v="MB"/>
    <s v="PT"/>
    <s v="Discontinued"/>
    <s v=""/>
    <s v=""/>
    <s v=""/>
    <s v=""/>
    <s v=""/>
    <s v=""/>
    <s v=""/>
    <s v=""/>
    <s v=""/>
    <s v=""/>
    <s v=""/>
    <n v="27212"/>
    <n v="26225"/>
    <n v="24658"/>
    <n v="24628"/>
    <n v="24273"/>
    <n v="25758"/>
    <n v="24081"/>
    <n v="13963"/>
    <n v="16144"/>
    <n v="17115"/>
    <s v=""/>
    <s v=""/>
    <n v="0"/>
    <s v=""/>
    <m/>
    <m/>
  </r>
  <r>
    <n v="2017"/>
    <n v="20179"/>
    <n v="2179"/>
    <s v="Leprechaun Lines, Inc.(HHBL)"/>
    <s v="Active"/>
    <s v="Reduced Reporter"/>
    <s v="Newburgh"/>
    <x v="10"/>
    <n v="2010"/>
    <x v="65"/>
    <x v="66"/>
    <n v="327"/>
    <n v="423566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8065"/>
    <n v="45294"/>
    <n v="44329"/>
    <n v="40151"/>
    <n v="35221"/>
    <n v="31160"/>
  </r>
  <r>
    <n v="2017"/>
    <n v="20179"/>
    <n v="2179"/>
    <s v="Leprechaun Lines, Inc.(HHBL)"/>
    <s v="Active"/>
    <s v="Reduced Reporter"/>
    <s v="Newburgh"/>
    <x v="10"/>
    <n v="2010"/>
    <x v="65"/>
    <x v="66"/>
    <n v="327"/>
    <n v="423566"/>
    <s v="Existing 2017"/>
    <s v="MB"/>
    <s v="DO"/>
    <s v="Discontinued"/>
    <s v=""/>
    <s v=""/>
    <s v=""/>
    <s v=""/>
    <s v=""/>
    <s v=""/>
    <s v=""/>
    <s v=""/>
    <s v=""/>
    <s v=""/>
    <s v=""/>
    <n v="44121"/>
    <n v="44056"/>
    <n v="37265"/>
    <n v="38015"/>
    <n v="37950"/>
    <n v="44397"/>
    <n v="54280"/>
    <n v="48041"/>
    <n v="45437"/>
    <n v="47660"/>
    <s v=""/>
    <s v=""/>
    <n v="0"/>
    <s v=""/>
    <m/>
    <m/>
  </r>
  <r>
    <n v="2017"/>
    <n v="20179"/>
    <n v="2179"/>
    <s v="Leprechaun Lines, Inc.(HHBL)"/>
    <s v="Active"/>
    <s v="Reduced Reporter"/>
    <s v="Newburgh"/>
    <x v="10"/>
    <n v="2010"/>
    <x v="65"/>
    <x v="66"/>
    <n v="327"/>
    <n v="423566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06"/>
    <n v="20180"/>
    <n v="2180"/>
    <s v="Atlantic Express(AE)"/>
    <s v="Inactive"/>
    <s v="Full Reporter"/>
    <s v="Staten Island"/>
    <x v="10"/>
    <n v="2000"/>
    <x v="64"/>
    <x v="65"/>
    <n v="3353"/>
    <n v="17799861"/>
    <s v="Pre 2017"/>
    <s v="MB"/>
    <s v="DO"/>
    <s v="Discontinued"/>
    <s v=""/>
    <s v=""/>
    <s v=""/>
    <s v=""/>
    <s v=""/>
    <s v=""/>
    <s v=""/>
    <s v=""/>
    <s v=""/>
    <s v=""/>
    <s v=""/>
    <s v=""/>
    <n v="15996"/>
    <n v="18362"/>
    <n v="18356"/>
    <n v="693076"/>
    <s v=""/>
    <s v=""/>
    <s v=""/>
    <s v=""/>
    <s v=""/>
    <s v=""/>
    <s v=""/>
    <m/>
    <s v=""/>
    <m/>
    <m/>
  </r>
  <r>
    <n v="2006"/>
    <n v="20180"/>
    <n v="2180"/>
    <s v="Atlantic Express(AE)"/>
    <s v="Inactive"/>
    <s v="Full Reporter"/>
    <s v="Staten Island"/>
    <x v="10"/>
    <n v="2000"/>
    <x v="64"/>
    <x v="65"/>
    <n v="3353"/>
    <n v="17799861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20181"/>
    <n v="2181"/>
    <s v="Roosevelt Island Operating Corporation of the State of New York(RIOC)"/>
    <s v="Inactive"/>
    <s v="Full Reporter"/>
    <s v="Roosevelt"/>
    <x v="10"/>
    <n v="2000"/>
    <x v="64"/>
    <x v="65"/>
    <n v="3353"/>
    <n v="17799861"/>
    <s v="Pre 2017"/>
    <s v="MB"/>
    <s v="DO"/>
    <s v="Discontinued"/>
    <s v=""/>
    <s v=""/>
    <s v=""/>
    <s v=""/>
    <s v=""/>
    <s v=""/>
    <s v=""/>
    <s v=""/>
    <s v=""/>
    <s v=""/>
    <s v=""/>
    <s v=""/>
    <n v="1141868"/>
    <n v="1037764"/>
    <s v=""/>
    <s v=""/>
    <s v=""/>
    <n v="0"/>
    <s v=""/>
    <s v=""/>
    <s v=""/>
    <s v=""/>
    <s v=""/>
    <m/>
    <s v=""/>
    <m/>
    <m/>
  </r>
  <r>
    <n v="2008"/>
    <n v="20181"/>
    <n v="2181"/>
    <s v="Roosevelt Island Operating Corporation of the State of New York(RIOC)"/>
    <s v="Inactive"/>
    <s v="Full Reporter"/>
    <s v="Roosevelt"/>
    <x v="10"/>
    <n v="2000"/>
    <x v="64"/>
    <x v="65"/>
    <n v="3353"/>
    <n v="17799861"/>
    <s v="Pre 2017"/>
    <s v="TR"/>
    <s v="DO"/>
    <s v="Discontinued"/>
    <s v=""/>
    <s v=""/>
    <s v=""/>
    <s v=""/>
    <s v=""/>
    <s v=""/>
    <s v=""/>
    <s v=""/>
    <s v=""/>
    <s v=""/>
    <s v=""/>
    <s v=""/>
    <n v="695968"/>
    <n v="695968"/>
    <s v=""/>
    <s v=""/>
    <s v=""/>
    <n v="0"/>
    <s v=""/>
    <s v=""/>
    <s v=""/>
    <s v=""/>
    <s v=""/>
    <m/>
    <s v=""/>
    <m/>
    <m/>
  </r>
  <r>
    <n v="2017"/>
    <n v="20182"/>
    <n v="2182"/>
    <s v="Town of Highlands Dial-A-Bus"/>
    <s v="Active"/>
    <s v="Reduced Reporter"/>
    <s v="Highland Falls"/>
    <x v="10"/>
    <n v="2010"/>
    <x v="65"/>
    <x v="66"/>
    <n v="327"/>
    <n v="423566"/>
    <s v="Existing 2017"/>
    <s v="DR"/>
    <s v="DO"/>
    <s v="Operating"/>
    <s v=""/>
    <s v=""/>
    <s v=""/>
    <s v=""/>
    <s v=""/>
    <s v=""/>
    <s v=""/>
    <s v=""/>
    <s v=""/>
    <s v=""/>
    <s v=""/>
    <s v=""/>
    <s v=""/>
    <n v="721"/>
    <n v="5800"/>
    <n v="3953"/>
    <n v="3539"/>
    <n v="3529"/>
    <n v="3294"/>
    <s v=""/>
    <n v="33791"/>
    <n v="4335"/>
    <n v="3342"/>
    <n v="3685"/>
    <n v="3296"/>
    <n v="3045"/>
    <n v="4181"/>
  </r>
  <r>
    <n v="2017"/>
    <n v="20183"/>
    <n v="2183"/>
    <s v="Town of Monroe Dial-A-Bus(Monroe DAB)"/>
    <s v="Active"/>
    <s v="Reduced Reporter"/>
    <s v="Monroe"/>
    <x v="10"/>
    <n v="2010"/>
    <x v="65"/>
    <x v="66"/>
    <n v="327"/>
    <n v="423566"/>
    <s v="Existing 2017"/>
    <s v="DR"/>
    <s v="DO"/>
    <s v="Operating"/>
    <s v=""/>
    <s v=""/>
    <s v=""/>
    <s v=""/>
    <s v=""/>
    <s v=""/>
    <s v=""/>
    <s v=""/>
    <s v=""/>
    <s v=""/>
    <s v=""/>
    <s v=""/>
    <s v=""/>
    <n v="23193"/>
    <n v="26477"/>
    <n v="26611"/>
    <n v="24922"/>
    <n v="27570"/>
    <n v="28955"/>
    <n v="31359"/>
    <n v="32037"/>
    <n v="27772"/>
    <n v="24088"/>
    <n v="29502"/>
    <n v="26506"/>
    <n v="26601"/>
    <n v="30563"/>
  </r>
  <r>
    <n v="2015"/>
    <n v="20185"/>
    <n v="2185"/>
    <s v="Centro of Oneida, Inc.(Centro of Oneida)"/>
    <s v="Inactive"/>
    <s v="Full Reporter"/>
    <s v="Syracruse"/>
    <x v="10"/>
    <n v="2010"/>
    <x v="66"/>
    <x v="75"/>
    <n v="62"/>
    <n v="117328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n v="24087"/>
    <n v="35760"/>
    <n v="33329"/>
    <n v="36287"/>
    <n v="37711"/>
    <n v="35010"/>
    <n v="31541"/>
    <n v="27806"/>
    <n v="30357"/>
    <n v="29013"/>
    <m/>
    <m/>
  </r>
  <r>
    <n v="2015"/>
    <n v="20185"/>
    <n v="2185"/>
    <s v="Centro of Oneida, Inc.(Centro of Oneida)"/>
    <s v="Inactive"/>
    <s v="Full Reporter"/>
    <s v="Syracruse"/>
    <x v="10"/>
    <n v="2010"/>
    <x v="66"/>
    <x v="75"/>
    <n v="62"/>
    <n v="117328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n v="1106054"/>
    <n v="1133726"/>
    <n v="1197264"/>
    <n v="1320991"/>
    <n v="1303124"/>
    <n v="1299143"/>
    <n v="1277902"/>
    <n v="1170926"/>
    <n v="1243631"/>
    <n v="1285643"/>
    <m/>
    <m/>
  </r>
  <r>
    <n v="2017"/>
    <n v="20187"/>
    <n v="2187"/>
    <s v="Village of Kiryas Joel(KJ)"/>
    <s v="Active"/>
    <s v="Reduced Reporter"/>
    <s v="Monroe"/>
    <x v="10"/>
    <n v="2010"/>
    <x v="65"/>
    <x v="66"/>
    <n v="327"/>
    <n v="42356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n v="116710"/>
    <n v="83256"/>
    <n v="77994"/>
    <n v="63928"/>
    <n v="60286"/>
    <n v="63882"/>
    <n v="69212"/>
    <n v="85482"/>
    <n v="112759"/>
    <n v="128737"/>
    <n v="145737"/>
    <n v="147269"/>
  </r>
  <r>
    <n v="2017"/>
    <n v="20188"/>
    <n v="2188"/>
    <s v="MTA Bus Company(MTABUS)"/>
    <s v="Active"/>
    <s v="Full Reporter"/>
    <s v="New York"/>
    <x v="10"/>
    <n v="2010"/>
    <x v="64"/>
    <x v="65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n v="24638749"/>
    <n v="99169399"/>
    <n v="110269609"/>
    <n v="121028149"/>
    <n v="119975835"/>
    <n v="120237039"/>
    <n v="118285842"/>
    <n v="120877799"/>
    <n v="124951185"/>
    <n v="125581237"/>
    <n v="125399521"/>
    <n v="125617038"/>
    <n v="122214328"/>
  </r>
  <r>
    <n v="2017"/>
    <n v="20189"/>
    <n v="2189"/>
    <s v="BillyBey Ferry Company, LLC"/>
    <s v="Active"/>
    <s v="Full Reporter"/>
    <s v="New York"/>
    <x v="10"/>
    <n v="2010"/>
    <x v="64"/>
    <x v="65"/>
    <n v="3450"/>
    <n v="18351295"/>
    <s v="Existing 2017"/>
    <s v="FB"/>
    <s v="DO"/>
    <s v="Operating"/>
    <s v=""/>
    <s v=""/>
    <s v=""/>
    <s v=""/>
    <s v=""/>
    <s v=""/>
    <s v=""/>
    <s v=""/>
    <s v=""/>
    <s v=""/>
    <s v=""/>
    <s v=""/>
    <s v=""/>
    <s v=""/>
    <s v=""/>
    <s v=""/>
    <n v="1591593"/>
    <n v="1582990"/>
    <n v="1463547"/>
    <n v="1667232"/>
    <n v="1614140"/>
    <n v="1707569"/>
    <n v="1524022"/>
    <n v="1462503"/>
    <n v="1606500"/>
    <n v="1688592"/>
    <n v="1794281"/>
  </r>
  <r>
    <n v="2017"/>
    <n v="20190"/>
    <n v="2190"/>
    <s v="Port Imperial Ferry Corporation dba NY Waterway"/>
    <s v="Active"/>
    <s v="Full Reporter"/>
    <s v="Weehawken"/>
    <x v="11"/>
    <n v="2010"/>
    <x v="64"/>
    <x v="65"/>
    <n v="3450"/>
    <n v="18351295"/>
    <s v="Existing 2017"/>
    <s v="FB"/>
    <s v="DO"/>
    <s v="Operating"/>
    <s v=""/>
    <s v=""/>
    <s v=""/>
    <s v=""/>
    <s v=""/>
    <s v=""/>
    <s v=""/>
    <s v=""/>
    <s v=""/>
    <s v=""/>
    <s v=""/>
    <s v=""/>
    <s v=""/>
    <s v=""/>
    <s v=""/>
    <s v=""/>
    <n v="4780299"/>
    <n v="4502184"/>
    <n v="3793796"/>
    <n v="3720808"/>
    <n v="3869214"/>
    <n v="4030506"/>
    <n v="4044372"/>
    <n v="4143560"/>
    <n v="4205391"/>
    <n v="4419075"/>
    <n v="4586083"/>
  </r>
  <r>
    <n v="2017"/>
    <n v="20190"/>
    <n v="2190"/>
    <s v="Port Imperial Ferry Corporation dba NY Waterway"/>
    <s v="Active"/>
    <s v="Full Reporter"/>
    <s v="Weehawken"/>
    <x v="11"/>
    <n v="2010"/>
    <x v="64"/>
    <x v="65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08604"/>
    <n v="3011798"/>
    <n v="3247617"/>
    <n v="3035689"/>
    <n v="3024806"/>
    <n v="3029715"/>
    <n v="3051760"/>
    <n v="3098846"/>
  </r>
  <r>
    <n v="2017"/>
    <n v="20191"/>
    <n v="2191"/>
    <s v="City of Kingston Citibus"/>
    <s v="Active"/>
    <s v="Reduced Reporter"/>
    <s v="Kingston"/>
    <x v="10"/>
    <n v="2010"/>
    <x v="76"/>
    <x v="76"/>
    <n v="43"/>
    <n v="574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882"/>
    <n v="4439"/>
    <n v="4630"/>
    <n v="4626"/>
    <n v="7189"/>
    <n v="2767"/>
  </r>
  <r>
    <n v="2017"/>
    <n v="20191"/>
    <n v="2191"/>
    <s v="City of Kingston Citibus"/>
    <s v="Active"/>
    <s v="Reduced Reporter"/>
    <s v="Kingston"/>
    <x v="10"/>
    <n v="2010"/>
    <x v="76"/>
    <x v="76"/>
    <n v="43"/>
    <n v="5744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3835"/>
    <n v="84339"/>
    <n v="77806"/>
    <n v="73760"/>
    <n v="94804"/>
    <n v="68714"/>
  </r>
  <r>
    <n v="2017"/>
    <n v="20191"/>
    <n v="2191"/>
    <s v="City of Kingston Citibus"/>
    <s v="Active"/>
    <s v="Reduced Reporter"/>
    <s v="Kingston"/>
    <x v="10"/>
    <n v="2010"/>
    <x v="76"/>
    <x v="76"/>
    <n v="43"/>
    <n v="57442"/>
    <s v="Existing 2017"/>
    <s v="T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20192"/>
    <n v="2192"/>
    <s v="Bergen County Community Transportation(BCCT)"/>
    <s v="Active"/>
    <s v="Full Reporter"/>
    <s v="Lodi"/>
    <x v="11"/>
    <n v="2010"/>
    <x v="64"/>
    <x v="65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73908"/>
    <n v="254666"/>
    <n v="254086"/>
    <n v="324014"/>
    <n v="430795"/>
    <n v="411474"/>
    <n v="268299"/>
    <n v="239432"/>
  </r>
  <r>
    <n v="2017"/>
    <n v="20192"/>
    <n v="2192"/>
    <s v="Bergen County Community Transportation(BCCT)"/>
    <s v="Active"/>
    <s v="Full Reporter"/>
    <s v="Lodi"/>
    <x v="11"/>
    <n v="2010"/>
    <x v="64"/>
    <x v="65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335"/>
    <n v="28594"/>
    <n v="30415"/>
    <n v="29854"/>
    <n v="30184"/>
  </r>
  <r>
    <n v="2017"/>
    <n v="20193"/>
    <n v="2193"/>
    <s v="Cumberland Area Transit System(CATS)"/>
    <s v="Active"/>
    <s v="Full Reporter"/>
    <s v="Bridgeton"/>
    <x v="11"/>
    <n v="2010"/>
    <x v="74"/>
    <x v="77"/>
    <n v="62"/>
    <n v="9525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8210"/>
    <n v="96169"/>
    <n v="88476"/>
    <n v="81721"/>
    <n v="77283"/>
    <n v="75198"/>
    <n v="82093"/>
    <n v="84734"/>
  </r>
  <r>
    <n v="2017"/>
    <n v="20194"/>
    <n v="2194"/>
    <s v="East Windsor Township(EW)"/>
    <s v="Active"/>
    <s v="Reduced Reporter"/>
    <s v="East Windsor"/>
    <x v="11"/>
    <n v="2010"/>
    <x v="77"/>
    <x v="78"/>
    <n v="35"/>
    <n v="64037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70"/>
    <n v="4911"/>
    <n v="4226"/>
    <n v="4096"/>
    <n v="4283"/>
    <m/>
    <m/>
  </r>
  <r>
    <n v="2017"/>
    <n v="20194"/>
    <n v="2194"/>
    <s v="East Windsor Township(EW)"/>
    <s v="Active"/>
    <s v="Reduced Reporter"/>
    <s v="East Windsor"/>
    <x v="11"/>
    <n v="2010"/>
    <x v="77"/>
    <x v="78"/>
    <n v="35"/>
    <n v="64037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4812"/>
    <n v="5091"/>
  </r>
  <r>
    <n v="2017"/>
    <n v="20194"/>
    <n v="2194"/>
    <s v="East Windsor Township(EW)"/>
    <s v="Active"/>
    <s v="Reduced Reporter"/>
    <s v="East Windsor"/>
    <x v="11"/>
    <n v="2010"/>
    <x v="77"/>
    <x v="78"/>
    <n v="35"/>
    <n v="6403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394"/>
    <n v="8068"/>
    <n v="9443"/>
    <n v="8223"/>
    <n v="7961"/>
    <n v="6571"/>
    <n v="6923"/>
  </r>
  <r>
    <n v="2017"/>
    <n v="20195"/>
    <n v="2195"/>
    <s v="Gloucester County Division of Transportation Services (DTS)"/>
    <s v="Active"/>
    <s v="Reduced Reporter"/>
    <s v="West Deptford"/>
    <x v="11"/>
    <n v="2010"/>
    <x v="69"/>
    <x v="69"/>
    <n v="1981"/>
    <n v="544156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3318"/>
    <n v="33344"/>
    <n v="64637"/>
    <n v="47870"/>
    <n v="47357"/>
    <n v="44258"/>
    <n v="45424"/>
    <n v="35445"/>
  </r>
  <r>
    <n v="2017"/>
    <n v="20195"/>
    <n v="2195"/>
    <s v="Gloucester County Division of Transportation Services (DTS)"/>
    <s v="Active"/>
    <s v="Reduced Reporter"/>
    <s v="West Deptford"/>
    <x v="11"/>
    <n v="2010"/>
    <x v="69"/>
    <x v="69"/>
    <n v="1981"/>
    <n v="544156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958"/>
    <n v="9326"/>
    <n v="9923"/>
    <n v="3872"/>
  </r>
  <r>
    <n v="2017"/>
    <n v="20195"/>
    <n v="2195"/>
    <s v="Gloucester County Division of Transportation Services (DTS)"/>
    <s v="Active"/>
    <s v="Reduced Reporter"/>
    <s v="West Deptford"/>
    <x v="11"/>
    <n v="2010"/>
    <x v="69"/>
    <x v="69"/>
    <n v="1981"/>
    <n v="5441567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849"/>
    <n v="0"/>
    <s v=""/>
    <m/>
    <m/>
  </r>
  <r>
    <n v="2017"/>
    <n v="20195"/>
    <n v="2195"/>
    <s v="Gloucester County Division of Transportation Services (DTS)"/>
    <s v="Active"/>
    <s v="Reduced Reporter"/>
    <s v="West Deptford"/>
    <x v="11"/>
    <n v="2010"/>
    <x v="69"/>
    <x v="69"/>
    <n v="1981"/>
    <n v="5441567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71"/>
    <n v="1878"/>
    <n v="2034"/>
    <n v="1153"/>
    <m/>
    <m/>
  </r>
  <r>
    <n v="2017"/>
    <n v="20196"/>
    <n v="2196"/>
    <s v="Middlesex County Area Transit(MCAT)"/>
    <s v="Active"/>
    <s v="Full Reporter"/>
    <s v="New Brunswick"/>
    <x v="11"/>
    <n v="2010"/>
    <x v="64"/>
    <x v="65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4421"/>
    <n v="164362"/>
    <n v="154869"/>
    <n v="132321"/>
    <n v="82282"/>
    <n v="72038"/>
    <n v="60000"/>
  </r>
  <r>
    <n v="2017"/>
    <n v="20196"/>
    <n v="2196"/>
    <s v="Middlesex County Area Transit(MCAT)"/>
    <s v="Active"/>
    <s v="Full Reporter"/>
    <s v="New Brunswick"/>
    <x v="11"/>
    <n v="2010"/>
    <x v="64"/>
    <x v="65"/>
    <n v="3450"/>
    <n v="18351295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944"/>
    <n v="19994"/>
    <n v="16186"/>
    <n v="0"/>
    <s v=""/>
    <m/>
    <m/>
  </r>
  <r>
    <n v="2017"/>
    <n v="20196"/>
    <n v="2196"/>
    <s v="Middlesex County Area Transit(MCAT)"/>
    <s v="Active"/>
    <s v="Full Reporter"/>
    <s v="New Brunswick"/>
    <x v="11"/>
    <n v="2010"/>
    <x v="64"/>
    <x v="65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14990"/>
    <n v="401883"/>
    <n v="423109"/>
    <n v="351170"/>
    <n v="314179"/>
    <n v="285069"/>
    <n v="248764"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x v="65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183"/>
    <n v="20316"/>
    <n v="16694"/>
    <n v="19233"/>
    <n v="44365"/>
    <n v="47190"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x v="65"/>
    <n v="3450"/>
    <n v="18351295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032"/>
    <n v="5211"/>
    <n v="9167"/>
    <s v=""/>
    <n v="0"/>
    <s v=""/>
    <m/>
    <m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x v="65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7076"/>
    <n v="203901"/>
    <n v="249949"/>
    <n v="168998"/>
    <n v="176032"/>
    <n v="179728"/>
  </r>
  <r>
    <n v="2017"/>
    <n v="20197"/>
    <n v="2197"/>
    <s v="Meadowlands Transportation Brokerage Corporation, dba EZ Ride(EZ Ride)"/>
    <s v="Active"/>
    <s v="Reduced Reporter"/>
    <s v="Wood Ridge"/>
    <x v="11"/>
    <n v="2010"/>
    <x v="64"/>
    <x v="65"/>
    <n v="3450"/>
    <n v="18351295"/>
    <s v="Existing 2017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1077"/>
    <n v="62982"/>
    <n v="79325"/>
    <s v=""/>
    <n v="0"/>
    <s v=""/>
    <m/>
    <n v="0"/>
  </r>
  <r>
    <n v="2014"/>
    <n v="20198"/>
    <n v="2198"/>
    <s v="TransOptions, Inc."/>
    <s v="Inactive"/>
    <s v="Reduced Reporter"/>
    <s v="Cedar Knolls"/>
    <x v="11"/>
    <n v="2010"/>
    <x v="64"/>
    <x v="65"/>
    <n v="3450"/>
    <n v="18351295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72"/>
    <n v="2827"/>
    <n v="2318"/>
    <n v="996"/>
    <s v=""/>
    <m/>
    <m/>
  </r>
  <r>
    <n v="2017"/>
    <n v="20199"/>
    <n v="2199"/>
    <s v="County of Atlantic(ACTU)"/>
    <s v="Active"/>
    <s v="Full Reporter"/>
    <s v="Northfield"/>
    <x v="11"/>
    <n v="2010"/>
    <x v="78"/>
    <x v="79"/>
    <n v="125"/>
    <n v="24840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1727"/>
    <n v="140231"/>
    <n v="129630"/>
    <n v="115553"/>
    <n v="111634"/>
    <n v="113254"/>
    <n v="111801"/>
    <n v="110238"/>
  </r>
  <r>
    <n v="2017"/>
    <n v="20200"/>
    <n v="2200"/>
    <s v="South Jersey Transportation Authority(sjta)"/>
    <s v="Active"/>
    <s v="Reduced Reporter"/>
    <s v="Camden"/>
    <x v="11"/>
    <n v="2010"/>
    <x v="78"/>
    <x v="79"/>
    <n v="125"/>
    <n v="248402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703"/>
    <n v="9600"/>
    <n v="19191"/>
    <n v="27486"/>
    <s v=""/>
    <m/>
    <m/>
  </r>
  <r>
    <n v="2017"/>
    <n v="20200"/>
    <n v="2200"/>
    <s v="South Jersey Transportation Authority(sjta)"/>
    <s v="Active"/>
    <s v="Reduced Reporter"/>
    <s v="Camden"/>
    <x v="11"/>
    <n v="2010"/>
    <x v="78"/>
    <x v="79"/>
    <n v="125"/>
    <n v="24840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3676"/>
    <n v="199096"/>
    <n v="211565"/>
    <n v="113389"/>
    <n v="159446"/>
    <n v="181441"/>
    <n v="188133"/>
  </r>
  <r>
    <n v="2017"/>
    <n v="20201"/>
    <n v="2201"/>
    <s v="County of Cumberland(CCET)"/>
    <s v="Active"/>
    <s v="Reduced Reporter"/>
    <s v="Bridgeton"/>
    <x v="11"/>
    <n v="2010"/>
    <x v="69"/>
    <x v="69"/>
    <n v="1981"/>
    <n v="544156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0265"/>
    <n v="51466"/>
    <n v="62237"/>
    <n v="67890"/>
    <n v="70407"/>
    <n v="60843"/>
    <n v="63112"/>
  </r>
  <r>
    <n v="2017"/>
    <n v="20202"/>
    <n v="2202"/>
    <s v="Essex County Division of Training and Employment(ECDTE)"/>
    <s v="Active"/>
    <s v="Reduced Reporter"/>
    <s v="East Orange"/>
    <x v="11"/>
    <n v="2010"/>
    <x v="64"/>
    <x v="65"/>
    <n v="3450"/>
    <n v="18351295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6320"/>
    <s v=""/>
    <s v=""/>
    <n v="0"/>
    <s v=""/>
    <m/>
    <m/>
  </r>
  <r>
    <n v="2017"/>
    <n v="20202"/>
    <n v="2202"/>
    <s v="Essex County Division of Training and Employment(ECDTE)"/>
    <s v="Active"/>
    <s v="Reduced Reporter"/>
    <s v="East Orange"/>
    <x v="11"/>
    <n v="2010"/>
    <x v="64"/>
    <x v="65"/>
    <n v="3450"/>
    <n v="18351295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5913"/>
    <n v="75963"/>
    <n v="87595"/>
    <n v="105590"/>
    <n v="125365"/>
    <n v="126855"/>
  </r>
  <r>
    <n v="2017"/>
    <n v="20202"/>
    <n v="2202"/>
    <s v="Essex County Division of Training and Employment(ECDTE)"/>
    <s v="Active"/>
    <s v="Reduced Reporter"/>
    <s v="East Orange"/>
    <x v="11"/>
    <n v="2010"/>
    <x v="64"/>
    <x v="65"/>
    <n v="3450"/>
    <n v="18351295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0842"/>
    <n v="113433"/>
    <m/>
    <m/>
  </r>
  <r>
    <n v="2017"/>
    <n v="20203"/>
    <n v="2203"/>
    <s v="Cape May County Fare Free Transportation(Fare Free)"/>
    <s v="Active"/>
    <s v="Reduced Reporter"/>
    <s v="Cape May Court House"/>
    <x v="11"/>
    <n v="2010"/>
    <x v="79"/>
    <x v="80"/>
    <n v="34"/>
    <n v="5129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39542"/>
    <n v="169717"/>
    <s v=""/>
    <n v="209204"/>
    <n v="188795"/>
    <n v="84568"/>
    <n v="135673"/>
    <n v="127480"/>
    <n v="115962"/>
    <n v="113128"/>
    <n v="106664"/>
  </r>
  <r>
    <n v="2017"/>
    <n v="20203"/>
    <n v="2203"/>
    <s v="Cape May County Fare Free Transportation(Fare Free)"/>
    <s v="Active"/>
    <s v="Reduced Reporter"/>
    <s v="Cape May Court House"/>
    <x v="11"/>
    <n v="2010"/>
    <x v="79"/>
    <x v="80"/>
    <n v="34"/>
    <n v="5129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72185"/>
    <n v="29950"/>
    <s v=""/>
    <s v=""/>
    <s v=""/>
    <s v=""/>
    <s v=""/>
    <n v="2747"/>
    <n v="1862"/>
    <n v="1839"/>
    <n v="1624"/>
  </r>
  <r>
    <n v="2017"/>
    <n v="20204"/>
    <n v="2204"/>
    <s v="Senior Citizens United Community Services of Camden County, Inc.(SCUCS)"/>
    <s v="Active"/>
    <s v="Full Reporter"/>
    <s v="Audubon"/>
    <x v="11"/>
    <n v="2010"/>
    <x v="69"/>
    <x v="69"/>
    <n v="1981"/>
    <n v="544156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79508"/>
    <n v="72767"/>
    <s v=""/>
    <s v=""/>
    <n v="90348"/>
    <n v="72141"/>
    <n v="95490"/>
    <n v="160479"/>
    <n v="165558"/>
    <n v="165396"/>
    <n v="167024"/>
  </r>
  <r>
    <n v="2017"/>
    <n v="20204"/>
    <n v="2204"/>
    <s v="Senior Citizens United Community Services of Camden County, Inc.(SCUCS)"/>
    <s v="Active"/>
    <s v="Full Reporter"/>
    <s v="Audubon"/>
    <x v="11"/>
    <n v="2010"/>
    <x v="69"/>
    <x v="69"/>
    <n v="1981"/>
    <n v="5441567"/>
    <s v="Existing 2017"/>
    <s v="MB"/>
    <s v="DO"/>
    <s v="Discontinued"/>
    <m/>
    <m/>
    <m/>
    <m/>
    <m/>
    <m/>
    <m/>
    <m/>
    <m/>
    <m/>
    <m/>
    <m/>
    <m/>
    <m/>
    <m/>
    <m/>
    <n v="43847"/>
    <n v="16419"/>
    <s v=""/>
    <s v=""/>
    <s v=""/>
    <s v=""/>
    <s v=""/>
    <s v=""/>
    <s v=""/>
    <s v=""/>
    <m/>
  </r>
  <r>
    <n v="2017"/>
    <n v="20206"/>
    <n v="2206"/>
    <s v="Nassau Inter County Express(NICE)"/>
    <s v="Active"/>
    <s v="Full Reporter"/>
    <s v="Garden City"/>
    <x v="10"/>
    <n v="2010"/>
    <x v="64"/>
    <x v="65"/>
    <n v="3450"/>
    <n v="18351295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5625"/>
    <n v="371974"/>
    <n v="360327"/>
    <n v="355163"/>
    <n v="362232"/>
    <n v="349203"/>
  </r>
  <r>
    <n v="2017"/>
    <n v="20206"/>
    <n v="2206"/>
    <s v="Nassau Inter County Express(NICE)"/>
    <s v="Active"/>
    <s v="Full Reporter"/>
    <s v="Garden City"/>
    <x v="10"/>
    <n v="2010"/>
    <x v="64"/>
    <x v="65"/>
    <n v="3450"/>
    <n v="18351295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176016"/>
    <n v="28477964"/>
    <n v="28383880"/>
    <n v="27180291"/>
    <n v="26902007"/>
    <n v="25244195"/>
  </r>
  <r>
    <n v="2013"/>
    <n v="20207"/>
    <n v="2207"/>
    <s v="Hudson Transportation Management Association(HCIAHTMA)"/>
    <s v="Inactive"/>
    <s v="Reduced Reporter"/>
    <s v="Jersey City"/>
    <x v="11"/>
    <n v="2010"/>
    <x v="64"/>
    <x v="65"/>
    <n v="3450"/>
    <n v="18351295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666"/>
    <n v="31521"/>
    <m/>
    <s v=""/>
    <m/>
    <m/>
  </r>
  <r>
    <n v="2017"/>
    <n v="20208"/>
    <n v="2208"/>
    <s v="County of Burlington(BurLink)"/>
    <s v="Active"/>
    <s v="Reduced Reporter"/>
    <s v="Mt. Holly"/>
    <x v="11"/>
    <n v="2010"/>
    <x v="69"/>
    <x v="69"/>
    <n v="1981"/>
    <n v="5441567"/>
    <s v="Existing 2017"/>
    <s v="DR"/>
    <s v="DO"/>
    <s v="Discontinued"/>
    <m/>
    <m/>
    <m/>
    <m/>
    <m/>
    <m/>
    <m/>
    <m/>
    <m/>
    <m/>
    <m/>
    <m/>
    <m/>
    <m/>
    <m/>
    <m/>
    <s v=""/>
    <s v=""/>
    <s v=""/>
    <n v="33421"/>
    <n v="31309"/>
    <s v=""/>
    <s v=""/>
    <s v=""/>
    <s v=""/>
    <s v=""/>
    <m/>
  </r>
  <r>
    <n v="2017"/>
    <n v="20208"/>
    <n v="2208"/>
    <s v="County of Burlington(BurLink)"/>
    <s v="Active"/>
    <s v="Reduced Reporter"/>
    <s v="Mt. Holly"/>
    <x v="11"/>
    <n v="2010"/>
    <x v="69"/>
    <x v="69"/>
    <n v="1981"/>
    <n v="544156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2774"/>
    <n v="119862"/>
    <n v="131287"/>
    <n v="136244"/>
    <n v="124157"/>
    <n v="98777"/>
    <n v="75927"/>
    <n v="67786"/>
  </r>
  <r>
    <n v="2017"/>
    <n v="20209"/>
    <n v="2209"/>
    <s v="Somerset County Transportation(SCT)"/>
    <s v="Active"/>
    <s v="Full Reporter"/>
    <s v="Somerville"/>
    <x v="11"/>
    <n v="2010"/>
    <x v="64"/>
    <x v="65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02377"/>
    <n v="118440"/>
    <s v=""/>
    <n v="120540"/>
    <n v="117164"/>
    <n v="313049"/>
    <n v="319621"/>
    <m/>
    <n v="316825"/>
    <n v="306264"/>
    <n v="306255"/>
  </r>
  <r>
    <n v="2017"/>
    <n v="20209"/>
    <n v="2209"/>
    <s v="Somerset County Transportation(SCT)"/>
    <s v="Active"/>
    <s v="Full Reporter"/>
    <s v="Somerville"/>
    <x v="11"/>
    <n v="2010"/>
    <x v="64"/>
    <x v="65"/>
    <n v="3450"/>
    <n v="183512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278"/>
    <n v="119334"/>
    <s v=""/>
    <n v="118689"/>
    <n v="115365"/>
    <n v="113920"/>
    <n v="149029"/>
    <m/>
    <n v="97099"/>
    <n v="82907"/>
    <n v="70626"/>
  </r>
  <r>
    <n v="2017"/>
    <n v="20210"/>
    <n v="2210"/>
    <s v="County of Morris(MAPS)"/>
    <s v="Active"/>
    <s v="Reduced Reporter"/>
    <s v="Morristown"/>
    <x v="11"/>
    <n v="2010"/>
    <x v="64"/>
    <x v="65"/>
    <n v="3450"/>
    <n v="183512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5200"/>
    <s v=""/>
    <n v="55622"/>
    <n v="0"/>
    <s v=""/>
    <n v="53446"/>
    <n v="50062"/>
  </r>
  <r>
    <n v="2017"/>
    <n v="20210"/>
    <n v="2210"/>
    <s v="County of Morris(MAPS)"/>
    <s v="Active"/>
    <s v="Reduced Reporter"/>
    <s v="Morristown"/>
    <x v="11"/>
    <n v="2010"/>
    <x v="64"/>
    <x v="65"/>
    <n v="3450"/>
    <n v="18351295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1198"/>
    <n v="60785"/>
    <m/>
    <m/>
  </r>
  <r>
    <n v="2017"/>
    <n v="20211"/>
    <n v="2211"/>
    <s v="County of Mercer(TRADE)"/>
    <s v="Active"/>
    <s v="Reduced Reporter"/>
    <s v="Trenton"/>
    <x v="11"/>
    <n v="2010"/>
    <x v="80"/>
    <x v="81"/>
    <n v="106"/>
    <n v="296668"/>
    <s v="Existing 2017"/>
    <s v="DR"/>
    <s v="DO"/>
    <s v="Operating"/>
    <m/>
    <m/>
    <m/>
    <m/>
    <m/>
    <m/>
    <m/>
    <m/>
    <m/>
    <m/>
    <m/>
    <m/>
    <m/>
    <m/>
    <m/>
    <m/>
    <m/>
    <m/>
    <m/>
    <m/>
    <n v="105190"/>
    <s v=""/>
    <m/>
    <m/>
    <n v="110963"/>
    <n v="113606"/>
    <n v="110978"/>
  </r>
  <r>
    <n v="2017"/>
    <n v="20211"/>
    <n v="2211"/>
    <s v="County of Mercer(TRADE)"/>
    <s v="Active"/>
    <s v="Reduced Reporter"/>
    <s v="Trenton"/>
    <x v="11"/>
    <n v="2010"/>
    <x v="80"/>
    <x v="81"/>
    <n v="106"/>
    <n v="296668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2081"/>
    <n v="124686"/>
    <n v="112661"/>
    <s v=""/>
    <m/>
    <m/>
  </r>
  <r>
    <n v="2017"/>
    <n v="20212"/>
    <n v="2212"/>
    <s v="County of Hunterdon(HCLink)"/>
    <s v="Active"/>
    <s v="Reduced Reporter"/>
    <s v="Flemington"/>
    <x v="11"/>
    <n v="2010"/>
    <x v="64"/>
    <x v="65"/>
    <n v="3450"/>
    <n v="18351295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159719"/>
    <n v="158129"/>
    <s v=""/>
    <n v="121009"/>
    <n v="112066"/>
    <n v="74017"/>
    <n v="128541"/>
    <n v="132172"/>
    <n v="128335"/>
    <n v="116220"/>
    <n v="99164"/>
  </r>
  <r>
    <n v="2017"/>
    <n v="20212"/>
    <n v="2212"/>
    <s v="County of Hunterdon(HCLink)"/>
    <s v="Active"/>
    <s v="Reduced Reporter"/>
    <s v="Flemington"/>
    <x v="11"/>
    <n v="2010"/>
    <x v="64"/>
    <x v="65"/>
    <n v="3450"/>
    <n v="18351295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27280"/>
    <n v="32142"/>
    <s v=""/>
    <n v="26727"/>
    <n v="21526"/>
    <s v=""/>
    <n v="13765"/>
    <n v="15466"/>
    <n v="15955"/>
    <n v="18493"/>
    <n v="30764"/>
  </r>
  <r>
    <n v="2017"/>
    <n v="20213"/>
    <n v="2213"/>
    <s v="City of Mechanicville"/>
    <s v="Active"/>
    <s v="Reduced Reporter"/>
    <s v="Mechanicville"/>
    <x v="10"/>
    <n v="2010"/>
    <x v="60"/>
    <x v="61"/>
    <n v="296"/>
    <n v="59496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1157"/>
    <n v="10196"/>
    <n v="9476"/>
    <n v="10634"/>
    <n v="9855"/>
    <n v="7763"/>
    <n v="7908"/>
    <n v="8082"/>
    <n v="5015"/>
    <n v="6849"/>
    <n v="5493"/>
  </r>
  <r>
    <n v="2017"/>
    <n v="20214"/>
    <n v="2214"/>
    <s v="Town of Warwick Dial A Bus(Warwick DAB)"/>
    <s v="Active"/>
    <s v="Reduced Reporter"/>
    <s v="Warwick"/>
    <x v="10"/>
    <n v="2010"/>
    <x v="65"/>
    <x v="66"/>
    <n v="327"/>
    <n v="42356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945"/>
    <n v="33210"/>
    <n v="23692"/>
    <n v="23928"/>
    <n v="19610"/>
    <n v="15906"/>
  </r>
  <r>
    <n v="2017"/>
    <n v="20214"/>
    <n v="2214"/>
    <s v="Town of Warwick Dial A Bus(Warwick DAB)"/>
    <s v="Active"/>
    <s v="Reduced Reporter"/>
    <s v="Warwick"/>
    <x v="10"/>
    <n v="2010"/>
    <x v="65"/>
    <x v="66"/>
    <n v="327"/>
    <n v="42356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935"/>
    <n v="10760"/>
    <n v="10371"/>
    <n v="8922"/>
  </r>
  <r>
    <n v="2017"/>
    <n v="20215"/>
    <n v="2215"/>
    <s v="Watertown CitiBus"/>
    <s v="Active"/>
    <s v="Reduced Reporter"/>
    <s v="Watertown"/>
    <x v="10"/>
    <n v="2010"/>
    <x v="81"/>
    <x v="82"/>
    <n v="41"/>
    <n v="57840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113"/>
    <n v="8153.0000000000009"/>
    <n v="8182"/>
    <n v="8476"/>
    <n v="9042"/>
    <n v="9295"/>
  </r>
  <r>
    <n v="2017"/>
    <n v="20215"/>
    <n v="2215"/>
    <s v="Watertown CitiBus"/>
    <s v="Active"/>
    <s v="Reduced Reporter"/>
    <s v="Watertown"/>
    <x v="10"/>
    <n v="2010"/>
    <x v="81"/>
    <x v="82"/>
    <n v="41"/>
    <n v="57840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41975"/>
    <n v="155013"/>
    <n v="159937"/>
    <n v="150366"/>
    <n v="148497"/>
    <n v="147818"/>
    <n v="146436"/>
    <n v="144424"/>
    <n v="141076"/>
    <n v="126486"/>
    <n v="125711"/>
  </r>
  <r>
    <n v="2017"/>
    <n v="20216"/>
    <n v="2216"/>
    <s v="Orange County(OCNY)"/>
    <s v="Active"/>
    <s v="Reduced Reporter"/>
    <s v="Goshen"/>
    <x v="10"/>
    <n v="2010"/>
    <x v="65"/>
    <x v="66"/>
    <n v="327"/>
    <n v="423566"/>
    <s v="Existing 2017"/>
    <s v="DR"/>
    <s v="PT"/>
    <s v="Operating"/>
    <m/>
    <m/>
    <m/>
    <m/>
    <m/>
    <m/>
    <m/>
    <m/>
    <m/>
    <m/>
    <m/>
    <m/>
    <m/>
    <m/>
    <m/>
    <m/>
    <m/>
    <m/>
    <m/>
    <m/>
    <s v=""/>
    <s v=""/>
    <m/>
    <m/>
    <n v="25651"/>
    <n v="25845"/>
    <n v="27514"/>
  </r>
  <r>
    <n v="2017"/>
    <n v="20216"/>
    <n v="2216"/>
    <s v="Orange County(OCNY)"/>
    <s v="Active"/>
    <s v="Reduced Reporter"/>
    <s v="Goshen"/>
    <x v="10"/>
    <n v="2010"/>
    <x v="65"/>
    <x v="66"/>
    <n v="327"/>
    <n v="423566"/>
    <s v="Existing 2017"/>
    <s v="MB"/>
    <s v="PT"/>
    <s v="Separate"/>
    <m/>
    <m/>
    <m/>
    <m/>
    <m/>
    <m/>
    <m/>
    <m/>
    <m/>
    <m/>
    <m/>
    <m/>
    <m/>
    <m/>
    <m/>
    <m/>
    <m/>
    <m/>
    <m/>
    <m/>
    <s v=""/>
    <s v=""/>
    <m/>
    <m/>
    <m/>
    <n v="0"/>
    <n v="0"/>
  </r>
  <r>
    <n v="2017"/>
    <n v="20217"/>
    <n v="2217"/>
    <s v="Hampton Jitney, Inc."/>
    <s v="Active"/>
    <s v="Full Reporter"/>
    <s v="Southampton"/>
    <x v="10"/>
    <n v="2010"/>
    <x v="64"/>
    <x v="65"/>
    <n v="3450"/>
    <n v="1835129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36243"/>
    <n v="825125"/>
    <n v="815893"/>
    <n v="809019"/>
  </r>
  <r>
    <n v="2017"/>
    <n v="20219"/>
    <n v="2219"/>
    <s v="A&amp;C Bus Corporation &amp; Montgomery &amp; Westside Owners Association"/>
    <s v="Active"/>
    <s v="Reduced Reporter"/>
    <s v="Jersey City"/>
    <x v="11"/>
    <n v="2010"/>
    <x v="64"/>
    <x v="65"/>
    <n v="3450"/>
    <n v="18351295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4615557"/>
    <n v="4440174"/>
    <n v="4245759"/>
  </r>
  <r>
    <n v="2017"/>
    <n v="20220"/>
    <n v="2220"/>
    <s v="Broadway Bus Corporation"/>
    <s v="Active"/>
    <s v="Reduced Reporter"/>
    <s v="Bayonne"/>
    <x v="11"/>
    <n v="2010"/>
    <x v="64"/>
    <x v="65"/>
    <n v="3450"/>
    <n v="18351295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727189"/>
    <n v="726763"/>
    <n v="714220"/>
  </r>
  <r>
    <n v="2015"/>
    <n v="20221"/>
    <n v="2221"/>
    <s v="Carefree Bus Services"/>
    <s v="Inactive"/>
    <s v="Reduced Reporter"/>
    <s v="East Clifton"/>
    <x v="11"/>
    <n v="2010"/>
    <x v="64"/>
    <x v="65"/>
    <n v="3450"/>
    <n v="18351295"/>
    <s v="Pre 2017"/>
    <s v="CB"/>
    <s v="DO"/>
    <s v="Discontinued"/>
    <m/>
    <m/>
    <m/>
    <m/>
    <m/>
    <m/>
    <m/>
    <m/>
    <m/>
    <m/>
    <m/>
    <m/>
    <m/>
    <m/>
    <m/>
    <m/>
    <m/>
    <m/>
    <m/>
    <m/>
    <s v=""/>
    <s v=""/>
    <m/>
    <m/>
    <n v="29489"/>
    <m/>
    <m/>
  </r>
  <r>
    <n v="2017"/>
    <n v="20222"/>
    <n v="2222"/>
    <s v="Saddle River Trail, Inc.(STR)"/>
    <s v="Active"/>
    <s v="Reduced Reporter"/>
    <s v="Wallington"/>
    <x v="11"/>
    <n v="2010"/>
    <x v="64"/>
    <x v="65"/>
    <n v="3450"/>
    <n v="18351295"/>
    <s v="Existing 2017"/>
    <s v="C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186340"/>
    <n v="192322"/>
    <n v="187156"/>
  </r>
  <r>
    <n v="1995"/>
    <n v="20909"/>
    <n v="2909"/>
    <s v="Upstate Transit, Inc."/>
    <s v="Inactive"/>
    <s v="Full Reporter"/>
    <s v="Saratoga Springs"/>
    <x v="10"/>
    <n v="1990"/>
    <x v="82"/>
    <x v="83"/>
    <n v="209"/>
    <n v="509106"/>
    <s v="Pre 2017"/>
    <s v="MB"/>
    <s v="DO"/>
    <s v="Discontinued"/>
    <n v="243432"/>
    <s v=""/>
    <s v=""/>
    <n v="196031"/>
    <n v="177698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20918"/>
    <n v="2918"/>
    <s v="Carey Transportation, Inc."/>
    <s v="Inactive"/>
    <s v="Full Reporter"/>
    <s v="New Haven"/>
    <x v="8"/>
    <n v="1990"/>
    <x v="68"/>
    <x v="65"/>
    <n v="2967"/>
    <n v="16044012"/>
    <s v="Pre 2017"/>
    <s v="MB"/>
    <s v="DO"/>
    <s v="Discontinued"/>
    <n v="0"/>
    <n v="0"/>
    <n v="1284684"/>
    <n v="1284893"/>
    <n v="1324706"/>
    <n v="1332378"/>
    <n v="1297219"/>
    <n v="884114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20918"/>
    <n v="2918"/>
    <s v="Carey Transportation, Inc."/>
    <s v="Inactive"/>
    <s v="Full Reporter"/>
    <s v="New Haven"/>
    <x v="8"/>
    <n v="1990"/>
    <x v="68"/>
    <x v="65"/>
    <n v="2967"/>
    <n v="16044012"/>
    <s v="Pre 2017"/>
    <s v="MB"/>
    <s v="PT"/>
    <s v="Discontinued"/>
    <s v=""/>
    <s v=""/>
    <s v=""/>
    <s v=""/>
    <s v=""/>
    <s v=""/>
    <s v=""/>
    <n v="107073"/>
    <n v="618436"/>
    <s v=""/>
    <s v=""/>
    <s v=""/>
    <s v=""/>
    <s v=""/>
    <s v=""/>
    <s v=""/>
    <s v=""/>
    <s v=""/>
    <s v=""/>
    <s v=""/>
    <s v=""/>
    <s v=""/>
    <s v=""/>
    <m/>
    <s v=""/>
    <m/>
    <m/>
  </r>
  <r>
    <n v="1994"/>
    <n v="20920"/>
    <n v="2920"/>
    <s v="Metro Apple Express, Inc."/>
    <s v="Inactive"/>
    <s v="Full Reporter"/>
    <s v="Brooklyn"/>
    <x v="10"/>
    <n v="1990"/>
    <x v="68"/>
    <x v="65"/>
    <n v="2967"/>
    <n v="16044012"/>
    <s v="Pre 2017"/>
    <s v="MB"/>
    <s v="DO"/>
    <s v="Discontinued"/>
    <n v="0"/>
    <n v="1219002"/>
    <n v="0"/>
    <n v="65920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4"/>
    <n v="20920"/>
    <n v="2920"/>
    <s v="Metro Apple Express, Inc."/>
    <s v="Inactive"/>
    <s v="Full Reporter"/>
    <s v="Brooklyn"/>
    <x v="10"/>
    <n v="1990"/>
    <x v="68"/>
    <x v="65"/>
    <n v="2967"/>
    <n v="16044012"/>
    <s v="Pre 2017"/>
    <s v="MB"/>
    <s v="PT"/>
    <s v="Discontinued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20922"/>
    <n v="2922"/>
    <s v="Niagra Scenic Bus Lines Inc"/>
    <s v="Inactive"/>
    <s v="Full Reporter"/>
    <s v="Hamburg"/>
    <x v="10"/>
    <n v="1990"/>
    <x v="75"/>
    <x v="59"/>
    <n v="286"/>
    <n v="954332"/>
    <s v="Pre 2017"/>
    <s v="MB"/>
    <s v="DO"/>
    <s v="Discontinued"/>
    <n v="0"/>
    <n v="49603"/>
    <n v="4879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20923"/>
    <n v="2923"/>
    <s v="Rockland Coaches Inc."/>
    <s v="Inactive"/>
    <s v="Full Reporter"/>
    <s v="Bergenfield"/>
    <x v="11"/>
    <n v="1990"/>
    <x v="68"/>
    <x v="65"/>
    <n v="2967"/>
    <n v="16044012"/>
    <s v="Pre 2017"/>
    <s v="MB"/>
    <s v="DO"/>
    <s v="Discontinued"/>
    <n v="2297115"/>
    <n v="2065309"/>
    <n v="2088047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20925"/>
    <s v="2R02-072"/>
    <s v="Lewis County"/>
    <s v="Active"/>
    <s v="Rural Reporter"/>
    <s v="Lowville"/>
    <x v="10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1657"/>
    <n v="1461"/>
    <n v="1713"/>
    <n v="1693"/>
    <n v="1171"/>
  </r>
  <r>
    <n v="2017"/>
    <n v="20925"/>
    <s v="2R02-072"/>
    <s v="Lewis County"/>
    <s v="Active"/>
    <s v="Rural Reporter"/>
    <s v="Lowville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n v="42535"/>
    <n v="45875"/>
    <n v="45488"/>
    <n v="51493"/>
    <n v="56097"/>
    <n v="56530"/>
    <n v="54575"/>
  </r>
  <r>
    <n v="2017"/>
    <n v="20926"/>
    <s v="2R02-039"/>
    <s v="Schoharie County Public Transportation"/>
    <s v="Active"/>
    <s v="Rural Reporter"/>
    <s v="Cobleskill"/>
    <x v="10"/>
    <n v="2010"/>
    <x v="9"/>
    <x v="8"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24808"/>
    <n v="25010"/>
    <n v="24326"/>
    <n v="19873"/>
    <n v="17207"/>
  </r>
  <r>
    <n v="2017"/>
    <n v="20926"/>
    <s v="2R02-039"/>
    <s v="Schoharie County Public Transportation"/>
    <s v="Active"/>
    <s v="Rural Reporter"/>
    <s v="Cobleskill"/>
    <x v="10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n v="11187"/>
    <s v=""/>
    <s v=""/>
    <s v=""/>
    <s v=""/>
    <s v=""/>
    <n v="16944"/>
    <n v="16052"/>
    <n v="12029"/>
    <n v="11067"/>
    <n v="9129"/>
  </r>
  <r>
    <n v="2017"/>
    <n v="20926"/>
    <s v="2R02-039"/>
    <s v="Schoharie County Public Transportation"/>
    <s v="Active"/>
    <s v="Rural Reporter"/>
    <s v="Cobleskill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58897"/>
    <n v="70510"/>
    <n v="85812"/>
    <n v="107624"/>
    <n v="131540"/>
    <n v="113557"/>
    <n v="80143"/>
    <n v="72949"/>
    <n v="68322"/>
    <n v="63887"/>
    <n v="56653"/>
  </r>
  <r>
    <n v="2015"/>
    <n v="20927"/>
    <s v="2R02-049"/>
    <s v="Village of Lake Placid"/>
    <s v="Inactive"/>
    <s v="Rural Reporter"/>
    <m/>
    <x v="10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n v="31000"/>
    <n v="51707"/>
    <n v="70000"/>
    <n v="84418"/>
    <n v="69204"/>
    <n v="65378"/>
    <n v="68346"/>
    <n v="56328"/>
    <n v="65490"/>
    <s v=""/>
    <m/>
  </r>
  <r>
    <n v="2017"/>
    <n v="20928"/>
    <s v="2R01-014"/>
    <s v="Warren County(WCT)"/>
    <s v="Active"/>
    <s v="Rural Reporter"/>
    <s v="Belvidere"/>
    <x v="11"/>
    <n v="2010"/>
    <x v="9"/>
    <x v="8"/>
    <m/>
    <m/>
    <s v="Existing 2017"/>
    <s v="DR"/>
    <s v="DO"/>
    <s v="Discontinued"/>
    <m/>
    <m/>
    <m/>
    <m/>
    <m/>
    <m/>
    <m/>
    <m/>
    <m/>
    <m/>
    <m/>
    <m/>
    <m/>
    <m/>
    <m/>
    <m/>
    <n v="80495"/>
    <s v=""/>
    <s v=""/>
    <n v="60006"/>
    <n v="46580"/>
    <n v="43698"/>
    <n v="34218"/>
    <n v="70408"/>
    <n v="73820"/>
    <n v="74584"/>
    <m/>
  </r>
  <r>
    <n v="2017"/>
    <n v="20928"/>
    <s v="2R01-014"/>
    <s v="Warren County(WCT)"/>
    <s v="Active"/>
    <s v="Rural Reporter"/>
    <s v="Belvidere"/>
    <x v="11"/>
    <n v="2010"/>
    <x v="9"/>
    <x v="8"/>
    <m/>
    <m/>
    <s v="New in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68003"/>
  </r>
  <r>
    <n v="2017"/>
    <n v="20928"/>
    <s v="2R01-014"/>
    <s v="Warren County(WCT)"/>
    <s v="Active"/>
    <s v="Rural Reporter"/>
    <s v="Belvidere"/>
    <x v="11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154132"/>
    <s v=""/>
    <s v=""/>
    <n v="124761"/>
    <n v="102000"/>
    <n v="115424"/>
    <n v="104218"/>
    <n v="86435"/>
    <n v="65342"/>
    <n v="87057"/>
    <m/>
  </r>
  <r>
    <n v="2017"/>
    <n v="20928"/>
    <s v="2R01-014"/>
    <s v="Warren County(WCT)"/>
    <s v="Active"/>
    <s v="Rural Reporter"/>
    <s v="Belvidere"/>
    <x v="11"/>
    <n v="2010"/>
    <x v="9"/>
    <x v="8"/>
    <m/>
    <m/>
    <s v="New in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22361"/>
  </r>
  <r>
    <n v="2017"/>
    <n v="20931"/>
    <s v="2R02-029"/>
    <s v="Greene County"/>
    <s v="Active"/>
    <s v="Rural Reporter"/>
    <s v="Catskill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4563"/>
    <n v="4738"/>
    <n v="4398"/>
    <n v="4680"/>
    <n v="3448"/>
    <n v="5272"/>
    <n v="6098"/>
    <n v="5270"/>
    <n v="5098"/>
    <n v="8513"/>
    <n v="11453"/>
  </r>
  <r>
    <n v="2017"/>
    <n v="20932"/>
    <s v="2R02-014"/>
    <s v="Essex County Department of Community Development"/>
    <s v="Active"/>
    <s v="Rural Reporter"/>
    <s v="Elizabethtown"/>
    <x v="10"/>
    <n v="2010"/>
    <x v="9"/>
    <x v="8"/>
    <m/>
    <m/>
    <s v="Existing 2017"/>
    <s v="DR"/>
    <s v="DO"/>
    <s v="Discontinued"/>
    <m/>
    <m/>
    <m/>
    <m/>
    <m/>
    <m/>
    <m/>
    <m/>
    <m/>
    <m/>
    <m/>
    <m/>
    <m/>
    <m/>
    <m/>
    <m/>
    <n v="5783"/>
    <s v=""/>
    <s v=""/>
    <s v=""/>
    <s v=""/>
    <s v=""/>
    <s v=""/>
    <s v=""/>
    <s v=""/>
    <s v=""/>
    <m/>
  </r>
  <r>
    <n v="2017"/>
    <n v="20932"/>
    <s v="2R02-014"/>
    <s v="Essex County Department of Community Development"/>
    <s v="Active"/>
    <s v="Rural Reporter"/>
    <s v="Elizabethtown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n v="2325"/>
    <n v="5500"/>
    <n v="5454"/>
    <n v="12780"/>
    <n v="27761"/>
    <n v="32805"/>
    <n v="32831"/>
    <n v="100292"/>
    <n v="73934"/>
    <n v="99162"/>
  </r>
  <r>
    <n v="2017"/>
    <n v="20933"/>
    <s v="2R01-009"/>
    <s v="Monmouth County Division of Transportation"/>
    <s v="Active"/>
    <s v="Rural Reporter"/>
    <s v="Freehold"/>
    <x v="1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04786"/>
    <s v=""/>
    <s v=""/>
    <n v="120327"/>
    <n v="120327"/>
    <n v="50275"/>
    <n v="45270"/>
    <n v="145972"/>
    <n v="135616"/>
    <n v="135505"/>
    <n v="120157"/>
  </r>
  <r>
    <n v="2017"/>
    <n v="20933"/>
    <s v="2R01-009"/>
    <s v="Monmouth County Division of Transportation"/>
    <s v="Active"/>
    <s v="Rural Reporter"/>
    <s v="Freehold"/>
    <x v="11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85497"/>
    <s v=""/>
    <s v=""/>
    <n v="33056"/>
    <n v="33056"/>
    <n v="20574"/>
    <n v="2083"/>
    <s v=""/>
    <s v=""/>
    <s v=""/>
    <m/>
  </r>
  <r>
    <n v="2017"/>
    <n v="20934"/>
    <s v="2R02-034"/>
    <s v="Orleans Transit Service"/>
    <s v="Active"/>
    <s v="Rural Reporter"/>
    <s v="Albion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57500"/>
    <n v="87408"/>
    <n v="59414"/>
    <n v="68106"/>
    <n v="76462"/>
    <n v="45705"/>
    <n v="35279"/>
    <n v="40150"/>
    <n v="41590"/>
    <n v="39450"/>
    <n v="42201"/>
  </r>
  <r>
    <n v="2017"/>
    <n v="20935"/>
    <s v="2R02-017"/>
    <s v="Chenango County"/>
    <s v="Active"/>
    <s v="Rural Reporter"/>
    <s v="Norwich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42750"/>
    <n v="130272"/>
    <n v="137117"/>
    <n v="146776"/>
    <n v="146776"/>
    <n v="153142"/>
    <n v="146452"/>
    <n v="60355"/>
    <n v="73467"/>
    <n v="61472"/>
    <n v="48987"/>
  </r>
  <r>
    <n v="2017"/>
    <n v="20937"/>
    <s v="2R02-042"/>
    <s v="Sullivan County Transportation"/>
    <s v="Active"/>
    <s v="Rural Reporter"/>
    <s v="Monticello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2560"/>
    <n v="6331"/>
    <s v=""/>
    <s v=""/>
    <n v="868"/>
    <n v="1046"/>
    <n v="812"/>
    <n v="894"/>
    <n v="900"/>
    <n v="1200"/>
    <n v="958"/>
  </r>
  <r>
    <n v="2017"/>
    <n v="20938"/>
    <s v="2R02-016"/>
    <s v="RTS Seneca "/>
    <s v="Active"/>
    <s v="Rural Reporter"/>
    <s v="Rochester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6800"/>
    <n v="65646"/>
    <n v="64045"/>
    <n v="64440"/>
    <n v="79236"/>
    <n v="87939"/>
    <n v="85876"/>
    <n v="85320"/>
    <n v="83323"/>
    <n v="74128"/>
    <n v="70237"/>
  </r>
  <r>
    <n v="2017"/>
    <n v="20939"/>
    <s v="2R02-018"/>
    <s v="Clinton County"/>
    <s v="Active"/>
    <s v="Rural Reporter"/>
    <s v="Plattsburgh"/>
    <x v="1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8814"/>
    <n v="12294"/>
    <n v="12819"/>
    <n v="11132"/>
    <n v="11414"/>
  </r>
  <r>
    <n v="2017"/>
    <n v="20939"/>
    <s v="2R02-018"/>
    <s v="Clinton County"/>
    <s v="Active"/>
    <s v="Rural Reporter"/>
    <s v="Plattsburgh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30714"/>
    <n v="137943"/>
    <n v="150000"/>
    <n v="159300"/>
    <n v="183842"/>
    <n v="211124"/>
    <n v="179027"/>
    <n v="162839"/>
    <n v="140456"/>
    <n v="108488"/>
    <n v="114327"/>
  </r>
  <r>
    <n v="2017"/>
    <n v="20940"/>
    <s v="2R02-056"/>
    <s v="Madison County"/>
    <s v="Active"/>
    <s v="Rural Reporter"/>
    <s v="Norwich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230286"/>
    <n v="16277"/>
    <n v="50936"/>
    <n v="14556"/>
    <n v="15215"/>
    <n v="9465"/>
    <n v="19442"/>
    <n v="23741"/>
    <n v="26411"/>
    <n v="25955"/>
    <n v="25320"/>
  </r>
  <r>
    <n v="2017"/>
    <n v="20941"/>
    <s v="2R02-019"/>
    <s v="First Transit - Corning"/>
    <s v="Active"/>
    <s v="Rural Reporter"/>
    <s v="Hudsonville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55000"/>
    <n v="169893"/>
    <n v="185563"/>
    <n v="175113"/>
    <n v="60256"/>
    <n v="169209"/>
    <n v="162619"/>
    <n v="203850"/>
    <n v="171643"/>
    <n v="166255"/>
    <n v="153329"/>
  </r>
  <r>
    <n v="2017"/>
    <n v="20942"/>
    <s v="2R02-035"/>
    <s v="Oswego County"/>
    <s v="Active"/>
    <s v="Rural Reporter"/>
    <s v="Oswego"/>
    <x v="10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111998"/>
    <n v="132951"/>
    <n v="103880"/>
    <n v="69924"/>
    <n v="64371"/>
  </r>
  <r>
    <n v="2017"/>
    <n v="20942"/>
    <s v="2R02-035"/>
    <s v="Oswego County"/>
    <s v="Active"/>
    <s v="Rural Reporter"/>
    <s v="Oswego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176110"/>
    <n v="162476"/>
    <n v="163374"/>
    <n v="170184"/>
    <n v="179451"/>
    <n v="193288"/>
    <n v="2200"/>
    <n v="27402"/>
    <n v="71728"/>
    <n v="75752"/>
    <n v="65974"/>
  </r>
  <r>
    <n v="2017"/>
    <n v="20944"/>
    <s v="2R01-015"/>
    <s v="Salem County"/>
    <s v="Active"/>
    <s v="Rural Reporter"/>
    <s v="Salem"/>
    <x v="1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26302"/>
    <n v="25365"/>
    <n v="25645"/>
    <n v="22442"/>
    <n v="12338"/>
    <n v="12995"/>
    <n v="13207"/>
    <n v="16878"/>
  </r>
  <r>
    <n v="2017"/>
    <n v="20944"/>
    <s v="2R01-015"/>
    <s v="Salem County"/>
    <s v="Active"/>
    <s v="Rural Reporter"/>
    <s v="Salem"/>
    <x v="11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s v=""/>
    <n v="486"/>
    <n v="565"/>
    <s v=""/>
    <s v=""/>
    <s v=""/>
    <s v=""/>
    <s v=""/>
    <m/>
  </r>
  <r>
    <n v="2017"/>
    <n v="20945"/>
    <s v="2R02-073"/>
    <s v="Schuyler County"/>
    <s v="Active"/>
    <s v="Rural Reporter"/>
    <s v="Watkins Glen"/>
    <x v="10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n v="988"/>
    <n v="559"/>
    <n v="409"/>
    <n v="439"/>
  </r>
  <r>
    <n v="2017"/>
    <n v="20945"/>
    <s v="2R02-073"/>
    <s v="Schuyler County"/>
    <s v="Active"/>
    <s v="Rural Reporter"/>
    <s v="Watkins Glen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38207"/>
    <n v="36508"/>
    <n v="22423"/>
    <s v=""/>
    <n v="2418"/>
    <n v="14937"/>
    <n v="13620"/>
    <n v="18772"/>
    <n v="19018"/>
    <n v="18772"/>
    <n v="21648"/>
  </r>
  <r>
    <n v="2017"/>
    <n v="20946"/>
    <s v="2R02-022"/>
    <s v="First Transit - Steuben"/>
    <s v="Active"/>
    <s v="Rural Reporter"/>
    <s v="Hudsonville"/>
    <x v="10"/>
    <n v="2010"/>
    <x v="9"/>
    <x v="8"/>
    <m/>
    <m/>
    <s v="Existing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20946"/>
    <s v="2R02-022"/>
    <s v="First Transit - Steuben"/>
    <s v="Active"/>
    <s v="Rural Reporter"/>
    <s v="Hudsonville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5000"/>
    <n v="42398"/>
    <n v="43000"/>
    <n v="60234"/>
    <n v="55167"/>
    <n v="54623"/>
    <n v="54216"/>
    <n v="56618"/>
    <n v="56610"/>
    <n v="55465"/>
    <n v="66802"/>
  </r>
  <r>
    <n v="2017"/>
    <n v="20947"/>
    <s v="2R02-058"/>
    <s v="RTS Genesee"/>
    <s v="Active"/>
    <s v="Rural Reporter"/>
    <s v="Batavia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80406"/>
    <n v="74975"/>
    <n v="61436"/>
    <n v="63127"/>
    <n v="63248"/>
    <n v="65877"/>
    <n v="59953"/>
    <n v="59750"/>
    <n v="62758"/>
    <n v="60849"/>
    <n v="64495"/>
  </r>
  <r>
    <n v="2017"/>
    <n v="20950"/>
    <s v="2R01-013"/>
    <s v="Sussex County Transit(Skylands Ride)"/>
    <s v="Active"/>
    <s v="Rural Reporter"/>
    <s v="Hamburg"/>
    <x v="1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7501"/>
    <s v=""/>
    <s v=""/>
    <n v="16986"/>
    <n v="13932"/>
    <n v="13147"/>
    <n v="11947"/>
    <n v="57392"/>
    <n v="51969"/>
    <n v="71903"/>
    <n v="68395"/>
  </r>
  <r>
    <n v="2017"/>
    <n v="20950"/>
    <s v="2R01-013"/>
    <s v="Sussex County Transit(Skylands Ride)"/>
    <s v="Active"/>
    <s v="Rural Reporter"/>
    <s v="Hamburg"/>
    <x v="11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911"/>
    <s v=""/>
    <s v=""/>
    <n v="57823"/>
    <n v="61721"/>
    <n v="53830"/>
    <n v="54624"/>
    <n v="61711"/>
    <n v="61581"/>
    <n v="37013"/>
    <n v="33530"/>
  </r>
  <r>
    <n v="2017"/>
    <n v="20951"/>
    <s v="2R02-015"/>
    <s v="Allegany County"/>
    <s v="Active"/>
    <s v="Rural Reporter"/>
    <s v="Belmont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35000"/>
    <n v="42443"/>
    <n v="48047"/>
    <n v="71130"/>
    <n v="78884"/>
    <n v="47090"/>
    <n v="58488"/>
    <n v="64878"/>
    <n v="71291"/>
    <n v="62575"/>
    <n v="48557"/>
  </r>
  <r>
    <n v="2017"/>
    <n v="20952"/>
    <s v="2R02-057"/>
    <s v="Montgomery County"/>
    <s v="Active"/>
    <s v="Rural Reporter"/>
    <s v="Fonda"/>
    <x v="10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6834"/>
    <n v="22674"/>
    <n v="20708"/>
    <n v="18230"/>
    <n v="19476"/>
  </r>
  <r>
    <n v="2017"/>
    <n v="20952"/>
    <s v="2R02-057"/>
    <s v="Montgomery County"/>
    <s v="Active"/>
    <s v="Rural Reporter"/>
    <s v="Fonda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0417"/>
    <n v="23663"/>
    <n v="29454"/>
    <n v="31738"/>
    <n v="31145"/>
    <n v="32960"/>
    <n v="10262"/>
    <n v="11934"/>
    <n v="18700"/>
    <n v="12293"/>
    <n v="13643"/>
  </r>
  <r>
    <n v="2017"/>
    <n v="20953"/>
    <s v="2R02-026"/>
    <s v="Hornell Area Transit"/>
    <s v="Active"/>
    <s v="Rural Reporter"/>
    <s v="Hornell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16590"/>
    <n v="85299"/>
    <n v="112000"/>
    <n v="84448"/>
    <n v="90506"/>
    <n v="95233"/>
    <n v="95838"/>
    <n v="97160"/>
    <n v="96402"/>
    <n v="96855"/>
    <n v="86900"/>
  </r>
  <r>
    <n v="2017"/>
    <n v="20954"/>
    <s v="2R02-044"/>
    <s v="Town of Goshen"/>
    <s v="Active"/>
    <s v="Rural Reporter"/>
    <s v="Goshen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0800"/>
    <n v="13887"/>
    <n v="14218"/>
    <n v="14134"/>
    <n v="14660"/>
    <n v="13845"/>
    <n v="9164"/>
    <n v="7401"/>
    <n v="6362"/>
    <n v="6092"/>
    <n v="6072"/>
  </r>
  <r>
    <n v="2017"/>
    <n v="20957"/>
    <s v="2R02-031"/>
    <s v="County of Niagara"/>
    <s v="Active"/>
    <s v="Rural Reporter"/>
    <s v="Lockport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30750"/>
    <n v="24130"/>
    <n v="24974"/>
    <n v="21637"/>
    <n v="22010"/>
    <n v="19001"/>
    <n v="20697"/>
    <n v="20251"/>
    <n v="17695"/>
    <n v="16232"/>
    <n v="14773"/>
  </r>
  <r>
    <n v="2017"/>
    <n v="20958"/>
    <s v="2R02-055"/>
    <s v="Cortland County"/>
    <s v="Active"/>
    <s v="Rural Reporter"/>
    <s v="Cortland"/>
    <x v="10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164633"/>
    <n v="168118"/>
    <n v="4106"/>
    <n v="4995"/>
    <n v="3186"/>
  </r>
  <r>
    <n v="2017"/>
    <n v="20958"/>
    <s v="2R02-055"/>
    <s v="Cortland County"/>
    <s v="Active"/>
    <s v="Rural Reporter"/>
    <s v="Cortland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151078"/>
    <n v="163921"/>
    <n v="181879"/>
    <n v="176178"/>
    <n v="174217"/>
    <n v="184188"/>
    <s v=""/>
    <s v=""/>
    <n v="175132"/>
    <n v="164565"/>
    <n v="129656"/>
  </r>
  <r>
    <n v="2017"/>
    <n v="20959"/>
    <s v="2R02-010"/>
    <s v="Chautauqua County(Warwick DAB)"/>
    <s v="Active"/>
    <s v="Rural Reporter"/>
    <s v="Warwick"/>
    <x v="10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42233"/>
    <n v="45496"/>
    <n v="48398"/>
    <n v="45692"/>
    <n v="50002"/>
  </r>
  <r>
    <n v="2017"/>
    <n v="20959"/>
    <s v="2R02-010"/>
    <s v="Chautauqua County(Warwick DAB)"/>
    <s v="Active"/>
    <s v="Rural Reporter"/>
    <s v="Warwick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188627"/>
    <n v="179690"/>
    <n v="184200"/>
    <n v="180043"/>
    <n v="181085"/>
    <n v="195386"/>
    <n v="155963"/>
    <n v="145257"/>
    <n v="145282"/>
    <n v="201695"/>
    <n v="186290"/>
  </r>
  <r>
    <n v="2017"/>
    <n v="20960"/>
    <s v="2R02-053"/>
    <s v="City of Oneonta"/>
    <s v="Active"/>
    <s v="Rural Reporter"/>
    <s v="Oneonta"/>
    <x v="10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867"/>
    <n v="3272"/>
    <n v="2389"/>
    <n v="2178"/>
    <n v="1025"/>
  </r>
  <r>
    <n v="2017"/>
    <n v="20960"/>
    <s v="2R02-053"/>
    <s v="City of Oneonta"/>
    <s v="Active"/>
    <s v="Rural Reporter"/>
    <s v="Oneonta"/>
    <x v="1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4534"/>
    <n v="4003"/>
    <n v="4030"/>
    <n v="3967"/>
    <n v="3739"/>
  </r>
  <r>
    <n v="2017"/>
    <n v="20960"/>
    <s v="2R02-053"/>
    <s v="City of Oneonta"/>
    <s v="Active"/>
    <s v="Rural Reporter"/>
    <s v="Oneonta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620000"/>
    <n v="653795"/>
    <n v="653795"/>
    <n v="660137"/>
    <n v="684718"/>
    <n v="733826"/>
    <n v="398381"/>
    <n v="711128"/>
    <n v="734024"/>
    <n v="689478"/>
    <n v="688180"/>
  </r>
  <r>
    <n v="2016"/>
    <n v="20961"/>
    <s v="2R01-001"/>
    <s v="Township of West Milford"/>
    <s v="Inactive"/>
    <s v="Rural Reporter"/>
    <m/>
    <x v="11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s v=""/>
    <n v="12403"/>
    <n v="10621"/>
    <s v=""/>
    <s v=""/>
    <s v=""/>
    <s v=""/>
    <s v=""/>
    <s v=""/>
    <s v=""/>
    <m/>
  </r>
  <r>
    <n v="2016"/>
    <n v="20961"/>
    <s v="2R01-001"/>
    <s v="Township of West Milford"/>
    <s v="Inactive"/>
    <s v="Rural Reporter"/>
    <m/>
    <x v="11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n v="11481"/>
    <n v="6416"/>
    <n v="6628"/>
    <n v="7621"/>
    <n v="4861"/>
    <n v="6944"/>
    <n v="8712"/>
    <n v="11143"/>
    <n v="10502"/>
    <n v="15277"/>
    <m/>
  </r>
  <r>
    <n v="2017"/>
    <n v="20962"/>
    <s v="2R02-030"/>
    <s v="RTS Livingston "/>
    <s v="Active"/>
    <s v="Rural Reporter"/>
    <s v="Mt. Morris"/>
    <x v="10"/>
    <n v="2010"/>
    <x v="9"/>
    <x v="8"/>
    <m/>
    <m/>
    <s v="Existing 2017"/>
    <s v="DR"/>
    <s v="DO"/>
    <s v="Discontinued"/>
    <m/>
    <m/>
    <m/>
    <m/>
    <m/>
    <m/>
    <m/>
    <m/>
    <m/>
    <m/>
    <m/>
    <m/>
    <m/>
    <m/>
    <m/>
    <m/>
    <n v="243365"/>
    <s v=""/>
    <s v=""/>
    <s v=""/>
    <s v=""/>
    <s v=""/>
    <s v=""/>
    <s v=""/>
    <s v=""/>
    <s v=""/>
    <m/>
  </r>
  <r>
    <n v="2017"/>
    <n v="20962"/>
    <s v="2R02-030"/>
    <s v="RTS Livingston "/>
    <s v="Active"/>
    <s v="Rural Reporter"/>
    <s v="Mt. Morris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n v="251940"/>
    <n v="283870"/>
    <n v="808980"/>
    <n v="245434"/>
    <n v="245962"/>
    <n v="231232"/>
    <n v="208109"/>
    <n v="205064"/>
    <n v="174115"/>
    <n v="168285"/>
  </r>
  <r>
    <n v="2017"/>
    <n v="20964"/>
    <s v="2R02-028"/>
    <s v="Fulton County"/>
    <s v="Active"/>
    <s v="Rural Reporter"/>
    <s v="Johnstown"/>
    <x v="10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5280"/>
    <n v="11221"/>
    <s v=""/>
    <s v=""/>
    <s v=""/>
    <s v=""/>
    <m/>
  </r>
  <r>
    <n v="2017"/>
    <n v="20964"/>
    <s v="2R02-028"/>
    <s v="Fulton County"/>
    <s v="Active"/>
    <s v="Rural Reporter"/>
    <s v="Johnstown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13668"/>
    <n v="9347"/>
    <n v="9347"/>
    <n v="9556"/>
    <s v=""/>
    <s v=""/>
    <n v="13314"/>
    <n v="14215"/>
    <n v="12443"/>
    <n v="8006"/>
    <n v="7063"/>
  </r>
  <r>
    <n v="2017"/>
    <n v="20967"/>
    <s v="2R02-020"/>
    <s v="RTS Ontario"/>
    <s v="Active"/>
    <s v="Rural Reporter"/>
    <s v="Hudsonville"/>
    <x v="10"/>
    <n v="2010"/>
    <x v="9"/>
    <x v="8"/>
    <m/>
    <m/>
    <s v="Existing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66342"/>
    <s v=""/>
    <s v=""/>
    <s v=""/>
    <m/>
  </r>
  <r>
    <n v="2017"/>
    <n v="20967"/>
    <s v="2R02-020"/>
    <s v="RTS Ontario"/>
    <s v="Active"/>
    <s v="Rural Reporter"/>
    <s v="Hudsonville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39000"/>
    <n v="222121"/>
    <n v="227000"/>
    <n v="254442"/>
    <n v="248113"/>
    <n v="328633"/>
    <n v="265996"/>
    <n v="319718"/>
    <n v="206445"/>
    <n v="265697"/>
    <n v="258012"/>
  </r>
  <r>
    <n v="2017"/>
    <n v="20968"/>
    <s v="2R02-037"/>
    <s v="Rensselaer County Planning Department"/>
    <s v="Active"/>
    <s v="Rural Reporter"/>
    <s v="Troy"/>
    <x v="10"/>
    <n v="2010"/>
    <x v="9"/>
    <x v="8"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n v="5087"/>
    <n v="5112"/>
    <n v="7185"/>
    <n v="5115"/>
    <n v="5946"/>
    <n v="4884"/>
    <n v="4560"/>
  </r>
  <r>
    <n v="2017"/>
    <n v="20968"/>
    <s v="2R02-037"/>
    <s v="Rensselaer County Planning Department"/>
    <s v="Active"/>
    <s v="Rural Reporter"/>
    <s v="Troy"/>
    <x v="10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5000"/>
    <n v="5026"/>
    <n v="5015"/>
    <n v="5013"/>
    <s v=""/>
    <s v=""/>
    <s v=""/>
    <s v=""/>
    <s v=""/>
    <s v=""/>
    <m/>
  </r>
  <r>
    <n v="2017"/>
    <n v="20970"/>
    <s v="2R02-002"/>
    <s v="Amsterdam Transportation Department(Centro of Oswego)"/>
    <s v="Active"/>
    <s v="Rural Reporter"/>
    <s v="Syracuse"/>
    <x v="10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6534"/>
    <n v="6436"/>
    <n v="6529"/>
    <n v="5423"/>
    <n v="4678"/>
  </r>
  <r>
    <n v="2017"/>
    <n v="20970"/>
    <s v="2R02-002"/>
    <s v="Amsterdam Transportation Department(Centro of Oswego)"/>
    <s v="Active"/>
    <s v="Rural Reporter"/>
    <s v="Syracuse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80000"/>
    <n v="61061"/>
    <n v="55402"/>
    <n v="53050"/>
    <n v="49443"/>
    <n v="44400"/>
    <n v="45234"/>
    <n v="39992"/>
    <n v="36768"/>
    <n v="21973"/>
    <n v="13354"/>
  </r>
  <r>
    <n v="2017"/>
    <n v="20973"/>
    <s v="2R02-046"/>
    <s v="Town of Montgomery"/>
    <s v="Active"/>
    <s v="Rural Reporter"/>
    <s v="Montgomery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9650"/>
    <n v="10140"/>
    <n v="12388"/>
    <n v="12711"/>
    <n v="12117"/>
    <n v="11727"/>
    <n v="12705"/>
    <n v="14999"/>
    <n v="21164"/>
    <n v="16011"/>
    <n v="17103"/>
  </r>
  <r>
    <n v="2017"/>
    <n v="20975"/>
    <s v="2R02-061"/>
    <s v="First Transit-Olean"/>
    <s v="Active"/>
    <s v="Rural Reporter"/>
    <s v="Hudsonville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n v="4811"/>
    <n v="21220"/>
    <n v="50869"/>
    <n v="63891"/>
    <n v="68814"/>
    <n v="70652"/>
    <n v="70868"/>
    <n v="75275"/>
    <n v="76437"/>
    <n v="73422"/>
  </r>
  <r>
    <n v="2017"/>
    <n v="20980"/>
    <s v="2R02-052"/>
    <s v="Wyoming Transit Service"/>
    <s v="Active"/>
    <s v="Rural Reporter"/>
    <s v="Warsaw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85000"/>
    <n v="103706"/>
    <n v="106085"/>
    <n v="86343"/>
    <n v="93251"/>
    <n v="92356"/>
    <n v="81927"/>
    <n v="71603"/>
    <n v="65182"/>
    <n v="58088"/>
    <n v="52458"/>
  </r>
  <r>
    <n v="2017"/>
    <n v="20981"/>
    <s v="2R02-025"/>
    <s v="Gloversville City Hall"/>
    <s v="Active"/>
    <s v="Rural Reporter"/>
    <s v="Gloversville"/>
    <x v="10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5287"/>
    <s v=""/>
    <s v=""/>
    <s v=""/>
    <m/>
  </r>
  <r>
    <n v="2017"/>
    <n v="20981"/>
    <s v="2R02-025"/>
    <s v="Gloversville City Hall"/>
    <s v="Active"/>
    <s v="Rural Reporter"/>
    <s v="Gloversville"/>
    <x v="1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4419"/>
    <n v="4574"/>
    <n v="8593"/>
    <n v="7352"/>
    <n v="7266"/>
  </r>
  <r>
    <n v="2017"/>
    <n v="20981"/>
    <s v="2R02-025"/>
    <s v="Gloversville City Hall"/>
    <s v="Active"/>
    <s v="Rural Reporter"/>
    <s v="Gloversville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06629"/>
    <n v="87084"/>
    <n v="99845"/>
    <n v="102721"/>
    <n v="100304"/>
    <n v="62806"/>
    <n v="43957"/>
    <n v="60799"/>
    <n v="59269"/>
    <n v="52309"/>
    <n v="44062"/>
  </r>
  <r>
    <n v="2017"/>
    <n v="20983"/>
    <s v="2R02-051"/>
    <s v="Wayne Area Transportation Service"/>
    <s v="Active"/>
    <s v="Rural Reporter"/>
    <s v="Lyons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37000"/>
    <n v="151091"/>
    <n v="157024"/>
    <n v="151950"/>
    <n v="145441"/>
    <n v="159724"/>
    <n v="162169"/>
    <n v="226835"/>
    <n v="236048"/>
    <n v="252915"/>
    <n v="233563"/>
  </r>
  <r>
    <n v="2015"/>
    <n v="20984"/>
    <s v="2R02-004"/>
    <s v="Birnie Bus -  Otsego"/>
    <s v="Inactive"/>
    <s v="Rural Reporter"/>
    <m/>
    <x v="10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3786"/>
    <s v=""/>
    <s v=""/>
    <s v=""/>
    <m/>
  </r>
  <r>
    <n v="2015"/>
    <n v="20984"/>
    <s v="2R02-004"/>
    <s v="Birnie Bus -  Otsego"/>
    <s v="Inactive"/>
    <s v="Rural Reporter"/>
    <m/>
    <x v="10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n v="30836"/>
    <n v="57567"/>
    <n v="69054"/>
    <n v="78474"/>
    <n v="93415"/>
    <n v="138528"/>
    <n v="51477"/>
    <n v="66202"/>
    <n v="65269"/>
    <s v=""/>
    <m/>
  </r>
  <r>
    <n v="2015"/>
    <n v="20985"/>
    <s v="2R02-083"/>
    <s v="ARC (Allegany)"/>
    <s v="Inactive"/>
    <s v="Rural Reporter"/>
    <m/>
    <x v="10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n v="36361"/>
    <n v="29914"/>
    <n v="32523"/>
    <n v="7835"/>
    <s v=""/>
    <m/>
  </r>
  <r>
    <n v="2017"/>
    <n v="20988"/>
    <s v="2R02-012"/>
    <s v="City of Port Jervis"/>
    <s v="Active"/>
    <s v="Rural Reporter"/>
    <s v="Port Jervis"/>
    <x v="1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7100"/>
    <n v="13041"/>
    <n v="13055"/>
    <n v="12490"/>
    <n v="11539"/>
    <n v="11611"/>
    <n v="10202"/>
    <n v="8823"/>
    <n v="8408"/>
    <n v="8599"/>
    <n v="8598"/>
  </r>
  <r>
    <n v="2017"/>
    <n v="20989"/>
    <s v="2R02-005"/>
    <s v="Herkimer County"/>
    <s v="Active"/>
    <s v="Rural Reporter"/>
    <s v="Herkimer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2669"/>
    <n v="4517"/>
  </r>
  <r>
    <n v="2017"/>
    <n v="20990"/>
    <s v="2R02-059"/>
    <s v="Oneida County"/>
    <s v="Active"/>
    <s v="Rural Reporter"/>
    <s v="Utica"/>
    <x v="10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27087"/>
    <s v=""/>
    <s v=""/>
    <s v=""/>
    <s v=""/>
    <s v=""/>
    <m/>
  </r>
  <r>
    <n v="2017"/>
    <n v="20990"/>
    <s v="2R02-059"/>
    <s v="Oneida County"/>
    <s v="Active"/>
    <s v="Rural Reporter"/>
    <s v="Utica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s v=""/>
    <n v="34877"/>
    <n v="32093"/>
    <n v="27755"/>
    <s v=""/>
    <n v="20979"/>
    <n v="18922"/>
    <n v="20356"/>
    <n v="40425"/>
    <n v="36396"/>
    <n v="74825"/>
  </r>
  <r>
    <n v="2017"/>
    <n v="20991"/>
    <s v="2R02-038"/>
    <s v="St Lawrence County"/>
    <s v="Active"/>
    <s v="Rural Reporter"/>
    <s v="Canton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17000"/>
    <n v="20659"/>
    <n v="28398"/>
    <n v="29645"/>
    <n v="28972"/>
    <n v="12171"/>
    <n v="25427"/>
    <n v="27587"/>
    <n v="26600"/>
    <n v="33785"/>
    <n v="37199"/>
  </r>
  <r>
    <n v="2017"/>
    <n v="20992"/>
    <s v="2R02-024"/>
    <s v="Franklin County Public Transportation"/>
    <s v="Active"/>
    <s v="Rural Reporter"/>
    <s v="Malone"/>
    <x v="10"/>
    <n v="2010"/>
    <x v="9"/>
    <x v="8"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8586"/>
    <n v="12339"/>
  </r>
  <r>
    <n v="2017"/>
    <n v="20992"/>
    <s v="2R02-024"/>
    <s v="Franklin County Public Transportation"/>
    <s v="Active"/>
    <s v="Rural Reporter"/>
    <s v="Malone"/>
    <x v="10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30472"/>
    <n v="30884"/>
  </r>
  <r>
    <n v="2017"/>
    <n v="20992"/>
    <s v="2R02-024"/>
    <s v="Franklin County Public Transportation"/>
    <s v="Active"/>
    <s v="Rural Reporter"/>
    <s v="Malone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35000"/>
    <n v="60016"/>
    <n v="81040"/>
    <n v="90766"/>
    <n v="97825"/>
    <n v="86125"/>
    <n v="78714"/>
    <n v="75372"/>
    <n v="84226"/>
    <n v="45094"/>
    <n v="39150"/>
  </r>
  <r>
    <n v="2015"/>
    <n v="20994"/>
    <s v="2R02-063"/>
    <s v="ARC of Steuben"/>
    <s v="Inactive"/>
    <s v="Rural Reporter"/>
    <m/>
    <x v="10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n v="30501"/>
    <n v="34970"/>
    <n v="10003"/>
    <n v="61207"/>
    <n v="66670"/>
    <n v="10600"/>
    <s v=""/>
    <m/>
  </r>
  <r>
    <n v="2015"/>
    <n v="20996"/>
    <s v="2R02-089"/>
    <s v="Arc Otsego"/>
    <s v="Inactive"/>
    <s v="Rural Reporter"/>
    <m/>
    <x v="10"/>
    <n v="2010"/>
    <x v="9"/>
    <x v="8"/>
    <m/>
    <m/>
    <s v="Pre 2017"/>
    <s v="MB"/>
    <s v="PT"/>
    <s v="Discontinued"/>
    <m/>
    <m/>
    <m/>
    <m/>
    <m/>
    <m/>
    <m/>
    <m/>
    <m/>
    <m/>
    <m/>
    <m/>
    <m/>
    <m/>
    <m/>
    <m/>
    <s v=""/>
    <s v=""/>
    <s v=""/>
    <s v=""/>
    <s v=""/>
    <s v=""/>
    <n v="23067"/>
    <n v="43635"/>
    <n v="44572"/>
    <s v=""/>
    <m/>
  </r>
  <r>
    <n v="2015"/>
    <n v="20997"/>
    <s v="2R02-090"/>
    <s v="Village of Cooperstown Trolley"/>
    <s v="Inactive"/>
    <s v="Rural Reporter"/>
    <m/>
    <x v="10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42277"/>
    <n v="48155"/>
    <n v="51489"/>
    <s v=""/>
    <m/>
  </r>
  <r>
    <n v="2017"/>
    <n v="20998"/>
    <m/>
    <s v="Otsego County"/>
    <s v="Active"/>
    <s v="Rural Reporter"/>
    <s v="Cooperstown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109079"/>
    <n v="102034"/>
  </r>
  <r>
    <n v="2017"/>
    <n v="20999"/>
    <m/>
    <s v="Columbia County-NY"/>
    <s v="Active"/>
    <s v="Rural Reporter"/>
    <s v="Hudson"/>
    <x v="10"/>
    <n v="2010"/>
    <x v="9"/>
    <x v="8"/>
    <m/>
    <m/>
    <s v="Existing 2017"/>
    <s v="C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13782"/>
    <n v="11358"/>
  </r>
  <r>
    <n v="2017"/>
    <n v="20999"/>
    <m/>
    <s v="Columbia County-NY"/>
    <s v="Active"/>
    <s v="Rural Reporter"/>
    <s v="Hudson"/>
    <x v="10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26531"/>
    <n v="28720"/>
  </r>
  <r>
    <n v="2017"/>
    <n v="21000"/>
    <m/>
    <s v="Yates County"/>
    <s v="Active"/>
    <s v="Rural Reporter"/>
    <s v="Penn Yan"/>
    <x v="10"/>
    <n v="2010"/>
    <x v="9"/>
    <x v="8"/>
    <m/>
    <m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41505"/>
  </r>
  <r>
    <n v="2017"/>
    <n v="22929"/>
    <s v="2T02"/>
    <s v="Seneca Nation of Indians(SNI)"/>
    <s v="Active"/>
    <s v="Reduced Reporter"/>
    <s v="Salamanca"/>
    <x v="10"/>
    <n v="2010"/>
    <x v="83"/>
    <x v="2"/>
    <n v="0"/>
    <n v="0"/>
    <s v="Existing 2017"/>
    <s v="MB"/>
    <s v="PT"/>
    <s v="Operating"/>
    <m/>
    <m/>
    <m/>
    <m/>
    <m/>
    <m/>
    <m/>
    <m/>
    <m/>
    <m/>
    <m/>
    <m/>
    <m/>
    <m/>
    <m/>
    <m/>
    <s v=""/>
    <s v=""/>
    <s v=""/>
    <s v=""/>
    <s v=""/>
    <s v=""/>
    <n v="882"/>
    <n v="6083"/>
    <n v="8806"/>
    <n v="11575"/>
    <n v="14864"/>
  </r>
  <r>
    <n v="2017"/>
    <n v="22930"/>
    <m/>
    <s v="New York City Economic Development Corporation(NYCEDC)"/>
    <s v="Active"/>
    <s v="Full Reporter"/>
    <s v="New York"/>
    <x v="10"/>
    <n v="2010"/>
    <x v="64"/>
    <x v="65"/>
    <n v="3450"/>
    <n v="18351295"/>
    <s v="Existing 2017"/>
    <s v="FB"/>
    <s v="PT"/>
    <s v="Operating"/>
    <m/>
    <m/>
    <m/>
    <m/>
    <m/>
    <m/>
    <m/>
    <m/>
    <m/>
    <m/>
    <m/>
    <m/>
    <m/>
    <m/>
    <m/>
    <m/>
    <m/>
    <m/>
    <m/>
    <m/>
    <s v=""/>
    <s v=""/>
    <m/>
    <m/>
    <n v="1360389"/>
    <n v="1557128"/>
    <n v="1819118"/>
  </r>
  <r>
    <n v="2017"/>
    <n v="30001"/>
    <n v="3001"/>
    <s v="Kanawha Valley Regional Transportation Authority(KVRTA)"/>
    <s v="Active"/>
    <s v="Full Reporter"/>
    <s v="Charleston"/>
    <x v="13"/>
    <n v="2010"/>
    <x v="84"/>
    <x v="84"/>
    <n v="98"/>
    <n v="153199"/>
    <s v="Existing 2017"/>
    <s v="DR"/>
    <s v="DO"/>
    <s v="Operating"/>
    <n v="23876"/>
    <n v="27730"/>
    <n v="27798"/>
    <n v="27408"/>
    <n v="28119"/>
    <n v="27924"/>
    <n v="29089"/>
    <n v="29184"/>
    <n v="30974"/>
    <n v="30894"/>
    <n v="28340"/>
    <n v="30298"/>
    <n v="28530"/>
    <n v="28405"/>
    <n v="31427"/>
    <n v="27798"/>
    <n v="29255"/>
    <n v="30432"/>
    <n v="30038"/>
    <n v="32384"/>
    <n v="31213"/>
    <n v="29494"/>
    <n v="28467"/>
    <n v="27207"/>
    <n v="24050"/>
    <n v="22590"/>
    <n v="21480"/>
  </r>
  <r>
    <n v="2017"/>
    <n v="30001"/>
    <n v="3001"/>
    <s v="Kanawha Valley Regional Transportation Authority(KVRTA)"/>
    <s v="Active"/>
    <s v="Full Reporter"/>
    <s v="Charleston"/>
    <x v="13"/>
    <n v="2010"/>
    <x v="84"/>
    <x v="84"/>
    <n v="98"/>
    <n v="153199"/>
    <s v="Existing 2017"/>
    <s v="MB"/>
    <s v="DO"/>
    <s v="Operating"/>
    <n v="2130995"/>
    <n v="2130995"/>
    <n v="2063202"/>
    <n v="2042595"/>
    <n v="2038103"/>
    <n v="2020317"/>
    <n v="2111447"/>
    <n v="2036807"/>
    <n v="2199206"/>
    <n v="2099628"/>
    <n v="2074716"/>
    <n v="1991140"/>
    <n v="1992080"/>
    <n v="2015020"/>
    <n v="2125308"/>
    <n v="2162056"/>
    <n v="2247866"/>
    <n v="2395355"/>
    <n v="2462650"/>
    <n v="2388166"/>
    <n v="2530383"/>
    <n v="2752964"/>
    <n v="2794137"/>
    <n v="2714035"/>
    <n v="2681073"/>
    <n v="1767411"/>
    <n v="1658206"/>
  </r>
  <r>
    <n v="2017"/>
    <n v="30002"/>
    <n v="3002"/>
    <s v="The Tri-State Transit Authority(TTA)"/>
    <s v="Active"/>
    <s v="Full Reporter"/>
    <s v="Huntington"/>
    <x v="13"/>
    <n v="2010"/>
    <x v="85"/>
    <x v="85"/>
    <n v="130"/>
    <n v="202637"/>
    <s v="Existing 2017"/>
    <s v="DR"/>
    <s v="DO"/>
    <s v="Operating"/>
    <s v=""/>
    <s v=""/>
    <s v=""/>
    <s v=""/>
    <s v=""/>
    <s v=""/>
    <s v=""/>
    <n v="15236"/>
    <n v="29123"/>
    <n v="32341"/>
    <n v="34274"/>
    <n v="37394"/>
    <n v="38017"/>
    <n v="34349"/>
    <n v="43752"/>
    <n v="44356"/>
    <n v="42210"/>
    <n v="39895"/>
    <n v="33943"/>
    <n v="31312"/>
    <n v="28900"/>
    <n v="31499"/>
    <n v="35677"/>
    <n v="40003"/>
    <n v="37617"/>
    <n v="37489"/>
    <n v="35862"/>
  </r>
  <r>
    <n v="2017"/>
    <n v="30002"/>
    <n v="3002"/>
    <s v="The Tri-State Transit Authority(TTA)"/>
    <s v="Active"/>
    <s v="Full Reporter"/>
    <s v="Huntington"/>
    <x v="13"/>
    <n v="2010"/>
    <x v="85"/>
    <x v="85"/>
    <n v="130"/>
    <n v="202637"/>
    <s v="Existing 2017"/>
    <s v="DR"/>
    <s v="PT"/>
    <s v="Discontinued"/>
    <n v="8475"/>
    <n v="9677"/>
    <n v="7130"/>
    <n v="10138"/>
    <n v="11124"/>
    <n v="13688"/>
    <n v="16850"/>
    <n v="7400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02"/>
    <n v="3002"/>
    <s v="The Tri-State Transit Authority(TTA)"/>
    <s v="Active"/>
    <s v="Full Reporter"/>
    <s v="Huntington"/>
    <x v="13"/>
    <n v="2010"/>
    <x v="85"/>
    <x v="85"/>
    <n v="130"/>
    <n v="202637"/>
    <s v="Existing 2017"/>
    <s v="MB"/>
    <s v="DO"/>
    <s v="Operating"/>
    <n v="704919"/>
    <n v="681979"/>
    <n v="644680"/>
    <n v="639150"/>
    <n v="628905"/>
    <n v="555758"/>
    <n v="528920"/>
    <n v="615075"/>
    <n v="653644"/>
    <n v="659025"/>
    <n v="699634"/>
    <n v="721346"/>
    <n v="696337"/>
    <n v="680862"/>
    <n v="684431"/>
    <n v="732344"/>
    <n v="752495"/>
    <n v="786367"/>
    <n v="789769"/>
    <n v="779768"/>
    <n v="813876"/>
    <n v="899572"/>
    <n v="874546"/>
    <n v="887892"/>
    <n v="902565"/>
    <n v="883320"/>
    <n v="866021"/>
  </r>
  <r>
    <n v="2017"/>
    <n v="30003"/>
    <n v="3003"/>
    <s v="Mid-Ohio Valley Transit Authority(Easy Rider)"/>
    <s v="Active"/>
    <s v="Reduced Reporter"/>
    <s v="Parkersburg"/>
    <x v="13"/>
    <n v="2010"/>
    <x v="86"/>
    <x v="86"/>
    <n v="42"/>
    <n v="67229"/>
    <s v="Existing 2017"/>
    <s v="DR"/>
    <s v="DO"/>
    <s v="Operating"/>
    <n v="14896"/>
    <n v="14613"/>
    <n v="16723"/>
    <n v="16909"/>
    <s v=""/>
    <s v=""/>
    <s v=""/>
    <s v=""/>
    <s v=""/>
    <n v="11975"/>
    <n v="11953"/>
    <n v="12722"/>
    <n v="9838"/>
    <s v=""/>
    <s v=""/>
    <s v=""/>
    <s v=""/>
    <s v=""/>
    <s v=""/>
    <n v="6255"/>
    <n v="6314"/>
    <n v="5327"/>
    <n v="4774"/>
    <n v="4799"/>
    <n v="5119"/>
    <n v="5995"/>
    <n v="5613"/>
  </r>
  <r>
    <n v="2017"/>
    <n v="30003"/>
    <n v="3003"/>
    <s v="Mid-Ohio Valley Transit Authority(Easy Rider)"/>
    <s v="Active"/>
    <s v="Reduced Reporter"/>
    <s v="Parkersburg"/>
    <x v="13"/>
    <n v="2010"/>
    <x v="86"/>
    <x v="86"/>
    <n v="42"/>
    <n v="67229"/>
    <s v="Existing 2017"/>
    <s v="MB"/>
    <s v="DO"/>
    <s v="Operating"/>
    <n v="339475"/>
    <n v="328767"/>
    <n v="313974"/>
    <n v="337485"/>
    <s v=""/>
    <s v=""/>
    <s v=""/>
    <s v=""/>
    <s v=""/>
    <n v="263925"/>
    <n v="275622"/>
    <n v="288414"/>
    <n v="264061"/>
    <s v=""/>
    <s v=""/>
    <s v=""/>
    <s v=""/>
    <s v=""/>
    <s v=""/>
    <n v="319926"/>
    <n v="406697"/>
    <n v="449100"/>
    <n v="477066"/>
    <n v="511358"/>
    <n v="536326"/>
    <n v="518152"/>
    <n v="497403"/>
  </r>
  <r>
    <n v="1999"/>
    <n v="30004"/>
    <n v="3004"/>
    <s v="Peninsula Transportation District Commission"/>
    <s v="Inactive"/>
    <s v="Full Reporter"/>
    <s v="Hampton"/>
    <x v="14"/>
    <n v="1990"/>
    <x v="87"/>
    <x v="5"/>
    <n v="664"/>
    <n v="1323098"/>
    <s v="Pre 2017"/>
    <s v="DR"/>
    <s v="DO"/>
    <s v="Discontinued"/>
    <n v="53746"/>
    <n v="64344"/>
    <n v="72212"/>
    <n v="79407"/>
    <n v="82108"/>
    <n v="57910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4"/>
    <n v="3004"/>
    <s v="Peninsula Transportation District Commission"/>
    <s v="Inactive"/>
    <s v="Full Reporter"/>
    <s v="Hampton"/>
    <x v="14"/>
    <n v="1990"/>
    <x v="87"/>
    <x v="5"/>
    <n v="664"/>
    <n v="1323098"/>
    <s v="Pre 2017"/>
    <s v="DR"/>
    <s v="PT"/>
    <s v="Discontinued"/>
    <n v="2393"/>
    <n v="1206"/>
    <n v="1112"/>
    <n v="1336"/>
    <n v="2146"/>
    <n v="2157"/>
    <n v="72261"/>
    <n v="78455"/>
    <n v="86028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4"/>
    <n v="3004"/>
    <s v="Peninsula Transportation District Commission"/>
    <s v="Inactive"/>
    <s v="Full Reporter"/>
    <s v="Hampton"/>
    <x v="14"/>
    <n v="1990"/>
    <x v="87"/>
    <x v="5"/>
    <n v="664"/>
    <n v="1323098"/>
    <s v="Pre 2017"/>
    <s v="FB"/>
    <s v="PT"/>
    <s v="Discontinued"/>
    <s v=""/>
    <s v=""/>
    <s v=""/>
    <s v=""/>
    <s v=""/>
    <s v=""/>
    <s v=""/>
    <s v=""/>
    <n v="21238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4"/>
    <n v="3004"/>
    <s v="Peninsula Transportation District Commission"/>
    <s v="Inactive"/>
    <s v="Full Reporter"/>
    <s v="Hampton"/>
    <x v="14"/>
    <n v="1990"/>
    <x v="87"/>
    <x v="5"/>
    <n v="664"/>
    <n v="1323098"/>
    <s v="Pre 2017"/>
    <s v="MB"/>
    <s v="DO"/>
    <s v="Discontinued"/>
    <n v="4070770"/>
    <n v="4657539"/>
    <n v="5492954"/>
    <n v="5468270"/>
    <n v="5492954"/>
    <n v="6286667"/>
    <n v="6267017"/>
    <n v="6697792"/>
    <n v="6351372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x v="5"/>
    <n v="664"/>
    <n v="1323098"/>
    <s v="Pre 2017"/>
    <s v="DR"/>
    <s v="DO"/>
    <s v="Discontinued"/>
    <n v="239963"/>
    <n v="231482"/>
    <n v="238608"/>
    <n v="250946"/>
    <n v="246987"/>
    <n v="232917"/>
    <n v="253362"/>
    <n v="249430"/>
    <n v="231622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x v="5"/>
    <n v="664"/>
    <n v="1323098"/>
    <s v="Pre 2017"/>
    <s v="DR"/>
    <s v="PT"/>
    <s v="Discontinued"/>
    <s v=""/>
    <s v=""/>
    <s v=""/>
    <n v="6162"/>
    <n v="23700"/>
    <n v="40455"/>
    <n v="54228"/>
    <n v="45637"/>
    <n v="39513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x v="5"/>
    <n v="664"/>
    <n v="1323098"/>
    <s v="Pre 2017"/>
    <s v="FB"/>
    <s v="PT"/>
    <s v="Discontinued"/>
    <n v="553745"/>
    <n v="489197"/>
    <n v="498140"/>
    <n v="485413"/>
    <n v="483731"/>
    <n v="428609"/>
    <n v="435453"/>
    <n v="427035"/>
    <n v="359947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x v="5"/>
    <n v="664"/>
    <n v="1323098"/>
    <s v="Pre 2017"/>
    <s v="MB"/>
    <s v="DO"/>
    <s v="Discontinued"/>
    <n v="8320677"/>
    <n v="6879412"/>
    <n v="7142861"/>
    <n v="7942054"/>
    <n v="8165587"/>
    <n v="8754192"/>
    <n v="9297213"/>
    <n v="10073620"/>
    <n v="11234024"/>
    <s v=""/>
    <s v=""/>
    <s v=""/>
    <s v=""/>
    <s v=""/>
    <s v=""/>
    <s v=""/>
    <s v=""/>
    <s v=""/>
    <s v=""/>
    <s v=""/>
    <s v=""/>
    <s v=""/>
    <s v=""/>
    <m/>
    <s v=""/>
    <m/>
    <m/>
  </r>
  <r>
    <n v="1999"/>
    <n v="30005"/>
    <n v="3005"/>
    <s v="Tidewater Transportation District Commission"/>
    <s v="Inactive"/>
    <s v="Full Reporter"/>
    <s v="Norfolk"/>
    <x v="14"/>
    <n v="1990"/>
    <x v="87"/>
    <x v="5"/>
    <n v="664"/>
    <n v="1323098"/>
    <s v="Pre 2017"/>
    <s v="VP"/>
    <s v="DO"/>
    <s v="Discontinued"/>
    <n v="105336"/>
    <n v="109872"/>
    <n v="74592"/>
    <n v="68796"/>
    <n v="49335"/>
    <n v="50347"/>
    <n v="54432"/>
    <n v="63504"/>
    <n v="78876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06"/>
    <n v="3006"/>
    <s v="Greater Richmond Transit Company(GRTC Transit System)"/>
    <s v="Active"/>
    <s v="Full Reporter"/>
    <s v="Richmond"/>
    <x v="14"/>
    <n v="2010"/>
    <x v="88"/>
    <x v="42"/>
    <n v="492"/>
    <n v="953556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691"/>
    <n v="6754"/>
    <n v="190686"/>
    <n v="237813"/>
    <n v="261169"/>
    <n v="119446"/>
    <s v=""/>
    <n v="0"/>
    <s v=""/>
    <m/>
    <m/>
  </r>
  <r>
    <n v="2017"/>
    <n v="30006"/>
    <n v="3006"/>
    <s v="Greater Richmond Transit Company(GRTC Transit System)"/>
    <s v="Active"/>
    <s v="Full Reporter"/>
    <s v="Richmond"/>
    <x v="14"/>
    <n v="2010"/>
    <x v="88"/>
    <x v="42"/>
    <n v="492"/>
    <n v="953556"/>
    <s v="Existing 2017"/>
    <s v="DR"/>
    <s v="PT"/>
    <s v="Operating"/>
    <n v="96870"/>
    <n v="98685"/>
    <n v="110160"/>
    <n v="140058"/>
    <n v="93585"/>
    <n v="96384"/>
    <n v="106080"/>
    <n v="162954"/>
    <n v="164993"/>
    <n v="160829"/>
    <n v="184545"/>
    <n v="202089"/>
    <n v="199529"/>
    <n v="202306"/>
    <n v="197020"/>
    <n v="211638"/>
    <n v="212064"/>
    <n v="228877"/>
    <n v="40427"/>
    <s v=""/>
    <s v=""/>
    <n v="147289"/>
    <n v="343740"/>
    <n v="365669"/>
    <n v="360597"/>
    <n v="373853"/>
    <n v="361787"/>
  </r>
  <r>
    <n v="2017"/>
    <n v="30006"/>
    <n v="3006"/>
    <s v="Greater Richmond Transit Company(GRTC Transit System)"/>
    <s v="Active"/>
    <s v="Full Reporter"/>
    <s v="Richmond"/>
    <x v="14"/>
    <n v="2010"/>
    <x v="88"/>
    <x v="42"/>
    <n v="492"/>
    <n v="953556"/>
    <s v="Existing 2017"/>
    <s v="MB"/>
    <s v="DO"/>
    <s v="Operating"/>
    <n v="21583428"/>
    <n v="21712408"/>
    <n v="18724993"/>
    <n v="15856699"/>
    <n v="14070771"/>
    <n v="15617782"/>
    <n v="15617740"/>
    <n v="15624112"/>
    <n v="13240418"/>
    <n v="13543384"/>
    <n v="15140321"/>
    <n v="13664384"/>
    <n v="11843548"/>
    <n v="11345661"/>
    <n v="12415055"/>
    <n v="13449342"/>
    <n v="14723234"/>
    <n v="13583546"/>
    <n v="13216816"/>
    <n v="13560371"/>
    <n v="12169867"/>
    <n v="9352988"/>
    <n v="8032266"/>
    <n v="8476693"/>
    <n v="8340232"/>
    <n v="8654143"/>
    <n v="7945344"/>
  </r>
  <r>
    <n v="2017"/>
    <n v="30006"/>
    <n v="3006"/>
    <s v="Greater Richmond Transit Company(GRTC Transit System)"/>
    <s v="Active"/>
    <s v="Full Reporter"/>
    <s v="Richmond"/>
    <x v="14"/>
    <n v="2010"/>
    <x v="88"/>
    <x v="42"/>
    <n v="492"/>
    <n v="953556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789"/>
    <n v="11797"/>
    <n v="16065"/>
    <n v="22932"/>
    <n v="21204"/>
    <s v=""/>
    <s v=""/>
    <n v="0"/>
    <s v=""/>
    <m/>
    <m/>
  </r>
  <r>
    <n v="2017"/>
    <n v="30006"/>
    <n v="3006"/>
    <s v="Greater Richmond Transit Company(GRTC Transit System)"/>
    <s v="Active"/>
    <s v="Full Reporter"/>
    <s v="Richmond"/>
    <x v="14"/>
    <n v="2010"/>
    <x v="88"/>
    <x v="42"/>
    <n v="492"/>
    <n v="953556"/>
    <s v="Existing 2017"/>
    <s v="RB"/>
    <s v="DO"/>
    <s v="Building"/>
    <m/>
    <m/>
    <m/>
    <m/>
    <m/>
    <m/>
    <m/>
    <m/>
    <m/>
    <m/>
    <m/>
    <m/>
    <m/>
    <m/>
    <m/>
    <m/>
    <m/>
    <m/>
    <m/>
    <m/>
    <s v=""/>
    <s v=""/>
    <m/>
    <m/>
    <m/>
    <n v="0"/>
    <n v="0"/>
  </r>
  <r>
    <n v="2017"/>
    <n v="30006"/>
    <n v="3006"/>
    <s v="Greater Richmond Transit Company(GRTC Transit System)"/>
    <s v="Active"/>
    <s v="Full Reporter"/>
    <s v="Richmond"/>
    <x v="14"/>
    <n v="2010"/>
    <x v="88"/>
    <x v="42"/>
    <n v="492"/>
    <n v="953556"/>
    <s v="Existing 2017"/>
    <s v="VP"/>
    <s v="PT"/>
    <s v="Operating"/>
    <s v=""/>
    <s v=""/>
    <s v=""/>
    <s v=""/>
    <s v=""/>
    <s v=""/>
    <s v=""/>
    <n v="74422"/>
    <n v="79632"/>
    <n v="86320"/>
    <n v="98184"/>
    <n v="100341"/>
    <n v="112138"/>
    <n v="127594"/>
    <n v="150650"/>
    <n v="163576"/>
    <n v="201096"/>
    <n v="248490"/>
    <n v="321045"/>
    <n v="364395"/>
    <n v="366690"/>
    <n v="390600"/>
    <n v="407572"/>
    <n v="429996"/>
    <n v="432297"/>
    <n v="373739"/>
    <n v="380568"/>
  </r>
  <r>
    <n v="2017"/>
    <n v="30007"/>
    <n v="3007"/>
    <s v="Greater Roanoke Transit Company(Valley Metro)"/>
    <s v="Active"/>
    <s v="Full Reporter"/>
    <s v="Roanoke"/>
    <x v="14"/>
    <n v="2010"/>
    <x v="89"/>
    <x v="87"/>
    <n v="124"/>
    <n v="210111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394"/>
    <n v="17724"/>
    <n v="19646"/>
    <n v="19829"/>
    <n v="19440"/>
  </r>
  <r>
    <n v="2017"/>
    <n v="30007"/>
    <n v="3007"/>
    <s v="Greater Roanoke Transit Company(Valley Metro)"/>
    <s v="Active"/>
    <s v="Full Reporter"/>
    <s v="Roanoke"/>
    <x v="14"/>
    <n v="2010"/>
    <x v="89"/>
    <x v="87"/>
    <n v="124"/>
    <n v="210111"/>
    <s v="Existing 2017"/>
    <s v="DR"/>
    <s v="PT"/>
    <s v="Operating"/>
    <n v="5948"/>
    <n v="10287"/>
    <n v="16945"/>
    <n v="20135"/>
    <n v="27836"/>
    <n v="24767"/>
    <n v="27827"/>
    <n v="29119"/>
    <n v="32681"/>
    <n v="34035"/>
    <n v="32172"/>
    <n v="33135"/>
    <n v="35225"/>
    <n v="38410"/>
    <n v="41959"/>
    <n v="45048"/>
    <n v="46085"/>
    <n v="47577"/>
    <n v="50887"/>
    <n v="50896"/>
    <n v="52135"/>
    <n v="60122"/>
    <n v="65894"/>
    <n v="73900"/>
    <n v="75092"/>
    <n v="73574"/>
    <n v="76875"/>
  </r>
  <r>
    <n v="2017"/>
    <n v="30007"/>
    <n v="3007"/>
    <s v="Greater Roanoke Transit Company(Valley Metro)"/>
    <s v="Active"/>
    <s v="Full Reporter"/>
    <s v="Roanoke"/>
    <x v="14"/>
    <n v="2010"/>
    <x v="89"/>
    <x v="87"/>
    <n v="124"/>
    <n v="210111"/>
    <s v="Existing 2017"/>
    <s v="MB"/>
    <s v="DO"/>
    <s v="Operating"/>
    <n v="1683110"/>
    <n v="1756464"/>
    <n v="1778165"/>
    <n v="1791741"/>
    <n v="1793144"/>
    <n v="1787049"/>
    <n v="1786679"/>
    <n v="1839435"/>
    <n v="1826910"/>
    <n v="1857192"/>
    <n v="1968313"/>
    <n v="1908521"/>
    <n v="1913318"/>
    <n v="1887571"/>
    <n v="1923317"/>
    <n v="2023169"/>
    <n v="2143146"/>
    <n v="2426357"/>
    <n v="2539745"/>
    <n v="2440846"/>
    <n v="2291101"/>
    <n v="2391001"/>
    <n v="2382029"/>
    <n v="2344919"/>
    <n v="2288335"/>
    <n v="2211393"/>
    <n v="2114650"/>
  </r>
  <r>
    <n v="2017"/>
    <n v="30008"/>
    <n v="3008"/>
    <s v="Greater Lynchburg Transit Company(GLTC)"/>
    <s v="Active"/>
    <s v="Full Reporter"/>
    <s v="Lynchburg"/>
    <x v="14"/>
    <n v="2010"/>
    <x v="90"/>
    <x v="88"/>
    <n v="89"/>
    <n v="116636"/>
    <s v="Existing 2017"/>
    <s v="DR"/>
    <s v="DO"/>
    <s v="Operating"/>
    <n v="8875"/>
    <n v="9785"/>
    <n v="10291"/>
    <n v="12410"/>
    <n v="11380"/>
    <n v="10406"/>
    <n v="10224"/>
    <n v="10650"/>
    <n v="11473"/>
    <n v="11338"/>
    <n v="12251"/>
    <n v="12393"/>
    <n v="13040"/>
    <n v="13759"/>
    <n v="14022"/>
    <n v="12196"/>
    <n v="14630"/>
    <n v="15773"/>
    <n v="22656"/>
    <n v="25816"/>
    <n v="26870"/>
    <n v="28725"/>
    <n v="26518"/>
    <n v="22851"/>
    <n v="22925"/>
    <n v="26297"/>
    <n v="26184"/>
  </r>
  <r>
    <n v="2017"/>
    <n v="30008"/>
    <n v="3008"/>
    <s v="Greater Lynchburg Transit Company(GLTC)"/>
    <s v="Active"/>
    <s v="Full Reporter"/>
    <s v="Lynchburg"/>
    <x v="14"/>
    <n v="2010"/>
    <x v="90"/>
    <x v="88"/>
    <n v="89"/>
    <n v="116636"/>
    <s v="Existing 2017"/>
    <s v="MB"/>
    <s v="DO"/>
    <s v="Operating"/>
    <n v="2381641"/>
    <n v="1925127"/>
    <n v="1918641"/>
    <n v="1979864"/>
    <n v="1969759"/>
    <n v="1948056"/>
    <n v="1957028"/>
    <n v="1090209"/>
    <n v="1090209"/>
    <n v="1090209"/>
    <n v="1085552"/>
    <n v="1091095"/>
    <n v="1106423"/>
    <n v="1104212"/>
    <n v="1104263"/>
    <n v="1025014"/>
    <n v="1453585"/>
    <n v="2628585"/>
    <n v="2954860"/>
    <n v="2984307"/>
    <n v="2704381"/>
    <n v="2156120"/>
    <n v="2296309"/>
    <n v="2488408"/>
    <n v="2850332"/>
    <n v="2064995"/>
    <n v="2253421"/>
  </r>
  <r>
    <n v="2017"/>
    <n v="30009"/>
    <n v="3009"/>
    <s v="Petersburg Area Transit(PAT)"/>
    <s v="Active"/>
    <s v="Reduced Reporter"/>
    <s v="Petersburg"/>
    <x v="14"/>
    <n v="2010"/>
    <x v="88"/>
    <x v="42"/>
    <n v="492"/>
    <n v="953556"/>
    <s v="Existing 2017"/>
    <s v="DR"/>
    <s v="DO"/>
    <s v="Operating"/>
    <s v=""/>
    <s v=""/>
    <s v=""/>
    <s v=""/>
    <s v=""/>
    <s v=""/>
    <s v=""/>
    <s v=""/>
    <s v=""/>
    <s v=""/>
    <s v=""/>
    <s v=""/>
    <s v=""/>
    <n v="7660"/>
    <n v="8003"/>
    <n v="8968"/>
    <n v="8150"/>
    <n v="10849"/>
    <n v="10186"/>
    <n v="9740"/>
    <n v="8009"/>
    <n v="8546"/>
    <n v="6675"/>
    <n v="6266"/>
    <n v="6403"/>
    <n v="7596"/>
    <n v="10311"/>
  </r>
  <r>
    <n v="2017"/>
    <n v="30009"/>
    <n v="3009"/>
    <s v="Petersburg Area Transit(PAT)"/>
    <s v="Active"/>
    <s v="Reduced Reporter"/>
    <s v="Petersburg"/>
    <x v="14"/>
    <n v="2010"/>
    <x v="88"/>
    <x v="42"/>
    <n v="492"/>
    <n v="953556"/>
    <s v="Existing 2017"/>
    <s v="DR"/>
    <s v="PT"/>
    <s v="Discontinued"/>
    <n v="12835"/>
    <n v="10192"/>
    <n v="10178"/>
    <n v="11200"/>
    <n v="11320"/>
    <n v="10835"/>
    <n v="11240"/>
    <n v="11750"/>
    <n v="7644"/>
    <n v="12775"/>
    <n v="14010"/>
    <n v="15010"/>
    <n v="17875"/>
    <s v=""/>
    <s v=""/>
    <s v=""/>
    <s v=""/>
    <s v=""/>
    <s v=""/>
    <s v=""/>
    <s v=""/>
    <s v=""/>
    <s v=""/>
    <n v="0"/>
    <s v=""/>
    <m/>
    <m/>
  </r>
  <r>
    <n v="2017"/>
    <n v="30009"/>
    <n v="3009"/>
    <s v="Petersburg Area Transit(PAT)"/>
    <s v="Active"/>
    <s v="Reduced Reporter"/>
    <s v="Petersburg"/>
    <x v="14"/>
    <n v="2010"/>
    <x v="88"/>
    <x v="42"/>
    <n v="492"/>
    <n v="953556"/>
    <s v="Existing 2017"/>
    <s v="MB"/>
    <s v="DO"/>
    <s v="Operating"/>
    <n v="1045208"/>
    <n v="960354"/>
    <n v="904080"/>
    <n v="928270"/>
    <n v="959525"/>
    <n v="919800"/>
    <n v="687297"/>
    <n v="632450"/>
    <n v="633938"/>
    <n v="513106"/>
    <n v="715262"/>
    <n v="493106"/>
    <n v="475672"/>
    <n v="463023"/>
    <n v="464797"/>
    <n v="491404"/>
    <n v="558481"/>
    <n v="591887"/>
    <n v="609022"/>
    <n v="575162"/>
    <n v="585641"/>
    <n v="656155"/>
    <n v="579156"/>
    <n v="416269"/>
    <n v="399117"/>
    <n v="487768"/>
    <n v="521693"/>
  </r>
  <r>
    <n v="2017"/>
    <n v="30010"/>
    <n v="3010"/>
    <s v="Lehigh and Northampton Transportation Authority(LANTA)"/>
    <s v="Active"/>
    <s v="Full Reporter"/>
    <s v="Allentown"/>
    <x v="12"/>
    <n v="2010"/>
    <x v="91"/>
    <x v="89"/>
    <n v="346"/>
    <n v="664651"/>
    <s v="Existing 2017"/>
    <s v="DR"/>
    <s v="PT"/>
    <s v="Operating"/>
    <n v="259562"/>
    <n v="269464"/>
    <n v="271134"/>
    <n v="273480"/>
    <n v="324962"/>
    <n v="328707"/>
    <n v="382086"/>
    <n v="403241"/>
    <n v="422721"/>
    <n v="425722"/>
    <n v="446669"/>
    <n v="484670"/>
    <n v="487472"/>
    <n v="486225"/>
    <n v="472765"/>
    <n v="475522"/>
    <n v="447708"/>
    <n v="449934"/>
    <n v="454331"/>
    <n v="427897"/>
    <n v="433125"/>
    <n v="427695"/>
    <n v="419584"/>
    <n v="419455"/>
    <n v="419901"/>
    <n v="410966"/>
    <n v="482546"/>
  </r>
  <r>
    <n v="2017"/>
    <n v="30010"/>
    <n v="3010"/>
    <s v="Lehigh and Northampton Transportation Authority(LANTA)"/>
    <s v="Active"/>
    <s v="Full Reporter"/>
    <s v="Allentown"/>
    <x v="12"/>
    <n v="2010"/>
    <x v="91"/>
    <x v="89"/>
    <n v="346"/>
    <n v="664651"/>
    <s v="Existing 2017"/>
    <s v="MB"/>
    <s v="DO"/>
    <s v="Operating"/>
    <n v="3889440"/>
    <n v="3928924"/>
    <n v="3821382"/>
    <n v="3660000"/>
    <n v="3731606"/>
    <n v="3411934"/>
    <n v="3237727"/>
    <n v="3530285"/>
    <n v="3607955"/>
    <n v="3658787"/>
    <n v="3831437"/>
    <n v="4020686"/>
    <n v="4281061"/>
    <n v="4256324"/>
    <n v="4401359"/>
    <n v="5100872"/>
    <n v="5262430"/>
    <n v="5228853"/>
    <n v="5505748"/>
    <n v="5475048"/>
    <n v="5556122"/>
    <n v="4853383"/>
    <n v="4926294"/>
    <n v="5018764"/>
    <n v="4933486"/>
    <n v="4923795"/>
    <n v="4664755"/>
  </r>
  <r>
    <n v="2017"/>
    <n v="30010"/>
    <n v="3010"/>
    <s v="Lehigh and Northampton Transportation Authority(LANTA)"/>
    <s v="Active"/>
    <s v="Full Reporter"/>
    <s v="Allentown"/>
    <x v="12"/>
    <n v="2010"/>
    <x v="91"/>
    <x v="89"/>
    <n v="346"/>
    <n v="664651"/>
    <s v="Existing 2017"/>
    <s v="MB"/>
    <s v="PT"/>
    <s v="Discontinued"/>
    <n v="105480"/>
    <n v="108443"/>
    <n v="187920"/>
    <n v="190450"/>
    <n v="105077"/>
    <n v="7686"/>
    <n v="9788"/>
    <n v="7688"/>
    <n v="7897"/>
    <n v="12172"/>
    <n v="14493"/>
    <s v=""/>
    <s v=""/>
    <s v=""/>
    <s v=""/>
    <s v=""/>
    <s v=""/>
    <s v=""/>
    <s v=""/>
    <s v=""/>
    <s v=""/>
    <s v=""/>
    <s v=""/>
    <n v="0"/>
    <s v=""/>
    <m/>
    <m/>
  </r>
  <r>
    <n v="2017"/>
    <n v="30011"/>
    <n v="3011"/>
    <s v="Altoona Metro Transit(AMTRAN)"/>
    <s v="Active"/>
    <s v="Full Reporter"/>
    <s v="Altoona"/>
    <x v="12"/>
    <n v="2010"/>
    <x v="92"/>
    <x v="90"/>
    <n v="37"/>
    <n v="79930"/>
    <s v="Existing 2017"/>
    <s v="DR"/>
    <s v="DO"/>
    <s v="Operating"/>
    <s v=""/>
    <s v=""/>
    <s v=""/>
    <s v=""/>
    <s v=""/>
    <s v=""/>
    <s v=""/>
    <s v=""/>
    <s v=""/>
    <n v="232"/>
    <n v="1147"/>
    <n v="1012"/>
    <n v="659"/>
    <n v="410"/>
    <n v="514"/>
    <n v="626"/>
    <n v="774"/>
    <n v="681"/>
    <n v="593"/>
    <n v="481"/>
    <n v="320"/>
    <n v="342"/>
    <n v="287"/>
    <n v="255"/>
    <n v="361"/>
    <n v="251"/>
    <n v="235"/>
  </r>
  <r>
    <n v="2017"/>
    <n v="30011"/>
    <n v="3011"/>
    <s v="Altoona Metro Transit(AMTRAN)"/>
    <s v="Active"/>
    <s v="Full Reporter"/>
    <s v="Altoona"/>
    <x v="12"/>
    <n v="2010"/>
    <x v="92"/>
    <x v="90"/>
    <n v="37"/>
    <n v="79930"/>
    <s v="Existing 2017"/>
    <s v="DR"/>
    <s v="PT"/>
    <s v="Operating"/>
    <n v="9081"/>
    <n v="8095"/>
    <n v="10020"/>
    <n v="10798"/>
    <n v="9715"/>
    <n v="9598"/>
    <n v="9156"/>
    <n v="9716"/>
    <n v="9211"/>
    <n v="8702"/>
    <n v="7874"/>
    <n v="7426"/>
    <n v="7302"/>
    <n v="7836"/>
    <n v="8279"/>
    <n v="8663"/>
    <n v="9514"/>
    <n v="11395"/>
    <n v="11577"/>
    <n v="11385"/>
    <n v="11752"/>
    <n v="11758"/>
    <n v="12332"/>
    <n v="12212"/>
    <n v="13148"/>
    <n v="13298"/>
    <n v="12231"/>
  </r>
  <r>
    <n v="2017"/>
    <n v="30011"/>
    <n v="3011"/>
    <s v="Altoona Metro Transit(AMTRAN)"/>
    <s v="Active"/>
    <s v="Full Reporter"/>
    <s v="Altoona"/>
    <x v="12"/>
    <n v="2010"/>
    <x v="92"/>
    <x v="90"/>
    <n v="37"/>
    <n v="79930"/>
    <s v="Existing 2017"/>
    <s v="MB"/>
    <s v="DO"/>
    <s v="Operating"/>
    <n v="977487"/>
    <n v="905412"/>
    <n v="859332"/>
    <n v="809360"/>
    <n v="767676"/>
    <n v="796320"/>
    <n v="660968"/>
    <n v="759071"/>
    <n v="762921"/>
    <n v="725610"/>
    <n v="719649"/>
    <n v="690728"/>
    <n v="695504"/>
    <n v="665545"/>
    <n v="661739"/>
    <n v="673607"/>
    <n v="695737"/>
    <n v="540094"/>
    <n v="595098"/>
    <n v="687541"/>
    <n v="717105"/>
    <n v="683908"/>
    <n v="675174"/>
    <n v="630057"/>
    <n v="571948"/>
    <n v="586408"/>
    <n v="557710"/>
  </r>
  <r>
    <n v="2017"/>
    <n v="30011"/>
    <n v="3011"/>
    <s v="Altoona Metro Transit(AMTRAN)"/>
    <s v="Active"/>
    <s v="Full Reporter"/>
    <s v="Altoona"/>
    <x v="12"/>
    <n v="2010"/>
    <x v="92"/>
    <x v="90"/>
    <n v="37"/>
    <n v="7993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n v="1337"/>
    <n v="926"/>
    <s v=""/>
    <s v=""/>
    <s v=""/>
    <s v=""/>
    <s v=""/>
    <s v=""/>
    <s v=""/>
    <n v="0"/>
    <s v=""/>
    <m/>
    <m/>
  </r>
  <r>
    <n v="2017"/>
    <n v="30012"/>
    <n v="3012"/>
    <s v="Cambria County Transit Authority(CamTran)"/>
    <s v="Active"/>
    <s v="Full Reporter"/>
    <s v="Johnstown"/>
    <x v="12"/>
    <n v="2010"/>
    <x v="93"/>
    <x v="91"/>
    <n v="39"/>
    <n v="69014"/>
    <s v="Existing 2017"/>
    <s v="DR"/>
    <s v="DO"/>
    <s v="Operating"/>
    <s v=""/>
    <s v=""/>
    <s v=""/>
    <s v=""/>
    <s v=""/>
    <s v=""/>
    <s v=""/>
    <s v=""/>
    <s v=""/>
    <s v=""/>
    <n v="1416"/>
    <n v="3788"/>
    <n v="4029"/>
    <n v="3930"/>
    <n v="4574"/>
    <n v="4464"/>
    <n v="3468"/>
    <n v="3044"/>
    <n v="3622"/>
    <n v="40466"/>
    <n v="38320"/>
    <n v="37592"/>
    <n v="34331"/>
    <n v="57442"/>
    <n v="56612"/>
    <n v="64783"/>
    <n v="65267"/>
  </r>
  <r>
    <n v="2017"/>
    <n v="30012"/>
    <n v="3012"/>
    <s v="Cambria County Transit Authority(CamTran)"/>
    <s v="Active"/>
    <s v="Full Reporter"/>
    <s v="Johnstown"/>
    <x v="12"/>
    <n v="2010"/>
    <x v="93"/>
    <x v="91"/>
    <n v="39"/>
    <n v="69014"/>
    <s v="Existing 2017"/>
    <s v="DR"/>
    <s v="PT"/>
    <s v="Discontinued"/>
    <s v=""/>
    <s v=""/>
    <s v=""/>
    <s v=""/>
    <s v=""/>
    <s v=""/>
    <s v=""/>
    <n v="2805"/>
    <n v="3840"/>
    <n v="5418"/>
    <n v="3066"/>
    <s v=""/>
    <s v=""/>
    <s v=""/>
    <s v=""/>
    <s v=""/>
    <s v=""/>
    <s v=""/>
    <s v=""/>
    <s v=""/>
    <s v=""/>
    <s v=""/>
    <n v="31280"/>
    <n v="0"/>
    <s v=""/>
    <m/>
    <m/>
  </r>
  <r>
    <n v="2017"/>
    <n v="30012"/>
    <n v="3012"/>
    <s v="Cambria County Transit Authority(CamTran)"/>
    <s v="Active"/>
    <s v="Full Reporter"/>
    <s v="Johnstown"/>
    <x v="12"/>
    <n v="2010"/>
    <x v="93"/>
    <x v="91"/>
    <n v="39"/>
    <n v="69014"/>
    <s v="Existing 2017"/>
    <s v="IP"/>
    <s v="DO"/>
    <s v="Operating"/>
    <n v="884735"/>
    <n v="884735"/>
    <n v="180438"/>
    <n v="152281"/>
    <n v="161796"/>
    <n v="142109"/>
    <n v="120156"/>
    <n v="118802"/>
    <n v="120456"/>
    <n v="121779"/>
    <n v="66620"/>
    <n v="74485"/>
    <n v="72431"/>
    <n v="65685"/>
    <n v="86031"/>
    <n v="109222"/>
    <n v="104238"/>
    <n v="100653"/>
    <n v="102516"/>
    <n v="92185"/>
    <n v="81236"/>
    <n v="94934"/>
    <n v="86984"/>
    <n v="70761"/>
    <n v="43670"/>
    <n v="65268"/>
    <n v="63764"/>
  </r>
  <r>
    <n v="2017"/>
    <n v="30012"/>
    <n v="3012"/>
    <s v="Cambria County Transit Authority(CamTran)"/>
    <s v="Active"/>
    <s v="Full Reporter"/>
    <s v="Johnstown"/>
    <x v="12"/>
    <n v="2010"/>
    <x v="93"/>
    <x v="91"/>
    <n v="39"/>
    <n v="69014"/>
    <s v="Existing 2017"/>
    <s v="MB"/>
    <s v="DO"/>
    <s v="Operating"/>
    <n v="1474149"/>
    <n v="1474149"/>
    <n v="1560681"/>
    <n v="1494889"/>
    <n v="1462132"/>
    <n v="1316695"/>
    <n v="1208739"/>
    <n v="1342362"/>
    <n v="0"/>
    <n v="1412694"/>
    <n v="1249043"/>
    <n v="1210683"/>
    <n v="1240820"/>
    <n v="1095227"/>
    <n v="1165225"/>
    <n v="1182835"/>
    <n v="1153041"/>
    <n v="1116725"/>
    <n v="1098597"/>
    <n v="1149854"/>
    <n v="1157492"/>
    <n v="1213808"/>
    <n v="1168720"/>
    <n v="1155281"/>
    <n v="1148509"/>
    <n v="1121431"/>
    <n v="1069801"/>
  </r>
  <r>
    <n v="2017"/>
    <n v="30013"/>
    <n v="3013"/>
    <s v="Erie Metropolitan Transit Authority(the e)"/>
    <s v="Active"/>
    <s v="Full Reporter"/>
    <s v="Erie"/>
    <x v="12"/>
    <n v="2010"/>
    <x v="94"/>
    <x v="92"/>
    <n v="82"/>
    <n v="196611"/>
    <s v="Existing 2017"/>
    <s v="DR"/>
    <s v="DO"/>
    <s v="Operating"/>
    <s v=""/>
    <s v=""/>
    <s v=""/>
    <n v="107761"/>
    <n v="33300"/>
    <s v=""/>
    <s v=""/>
    <n v="173620"/>
    <n v="178483"/>
    <n v="181563"/>
    <n v="189846"/>
    <n v="186110"/>
    <n v="198468"/>
    <n v="222512"/>
    <n v="227557"/>
    <n v="230194"/>
    <n v="223376"/>
    <n v="239538"/>
    <n v="250655"/>
    <n v="238712"/>
    <n v="239229"/>
    <n v="246083"/>
    <n v="236048"/>
    <n v="232172"/>
    <n v="230226"/>
    <n v="214316"/>
    <n v="196935"/>
  </r>
  <r>
    <n v="2017"/>
    <n v="30013"/>
    <n v="3013"/>
    <s v="Erie Metropolitan Transit Authority(the e)"/>
    <s v="Active"/>
    <s v="Full Reporter"/>
    <s v="Erie"/>
    <x v="12"/>
    <n v="2010"/>
    <x v="94"/>
    <x v="92"/>
    <n v="82"/>
    <n v="196611"/>
    <s v="Existing 2017"/>
    <s v="DR"/>
    <s v="PT"/>
    <s v="Discontinued"/>
    <n v="12938"/>
    <n v="13196"/>
    <n v="13462"/>
    <n v="5724"/>
    <n v="135678"/>
    <n v="174129"/>
    <n v="166266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13"/>
    <n v="3013"/>
    <s v="Erie Metropolitan Transit Authority(the e)"/>
    <s v="Active"/>
    <s v="Full Reporter"/>
    <s v="Erie"/>
    <x v="12"/>
    <n v="2010"/>
    <x v="94"/>
    <x v="92"/>
    <n v="82"/>
    <n v="196611"/>
    <s v="Existing 2017"/>
    <s v="FB"/>
    <s v="PT"/>
    <s v="Discontinued"/>
    <n v="91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13"/>
    <n v="3013"/>
    <s v="Erie Metropolitan Transit Authority(the e)"/>
    <s v="Active"/>
    <s v="Full Reporter"/>
    <s v="Erie"/>
    <x v="12"/>
    <n v="2010"/>
    <x v="94"/>
    <x v="92"/>
    <n v="82"/>
    <n v="196611"/>
    <s v="Existing 2017"/>
    <s v="MB"/>
    <s v="DO"/>
    <s v="Operating"/>
    <n v="4041423"/>
    <n v="4044804"/>
    <n v="3996738"/>
    <n v="3640284"/>
    <n v="3318359"/>
    <n v="3064887"/>
    <n v="2930044"/>
    <n v="2767376"/>
    <n v="2903230"/>
    <n v="2682018"/>
    <n v="2458232"/>
    <n v="2616656"/>
    <n v="2519362"/>
    <n v="2518792"/>
    <n v="2588887"/>
    <n v="2446426"/>
    <n v="2550449"/>
    <n v="2883745"/>
    <n v="3025785"/>
    <n v="2974662"/>
    <n v="3146830"/>
    <n v="3408171"/>
    <n v="3455993"/>
    <n v="3209656"/>
    <n v="3288387"/>
    <n v="3006060"/>
    <n v="2717880"/>
  </r>
  <r>
    <n v="2017"/>
    <n v="30014"/>
    <n v="3014"/>
    <s v="Cumberland Dauphin-Harrisburg Transit Authority(CAT)"/>
    <s v="Active"/>
    <s v="Full Reporter"/>
    <s v="Harrisburg"/>
    <x v="12"/>
    <n v="2010"/>
    <x v="95"/>
    <x v="93"/>
    <n v="260"/>
    <n v="444474"/>
    <s v="Existing 2017"/>
    <s v="DR"/>
    <s v="DO"/>
    <s v="Operating"/>
    <s v=""/>
    <s v=""/>
    <s v=""/>
    <s v=""/>
    <s v=""/>
    <s v=""/>
    <s v=""/>
    <n v="75877"/>
    <n v="151520"/>
    <n v="170538"/>
    <n v="146558"/>
    <n v="150446"/>
    <n v="138535"/>
    <n v="147418"/>
    <n v="136835"/>
    <n v="146908"/>
    <n v="136525"/>
    <n v="127109"/>
    <n v="137071"/>
    <n v="130960"/>
    <n v="139608"/>
    <n v="130500"/>
    <n v="123792"/>
    <n v="119341"/>
    <n v="118230"/>
    <n v="113625"/>
    <n v="119213"/>
  </r>
  <r>
    <n v="2017"/>
    <n v="30014"/>
    <n v="3014"/>
    <s v="Cumberland Dauphin-Harrisburg Transit Authority(CAT)"/>
    <s v="Active"/>
    <s v="Full Reporter"/>
    <s v="Harrisburg"/>
    <x v="12"/>
    <n v="2010"/>
    <x v="95"/>
    <x v="93"/>
    <n v="260"/>
    <n v="444474"/>
    <s v="Existing 2017"/>
    <s v="DR"/>
    <s v="PT"/>
    <s v="Operating"/>
    <n v="6451"/>
    <n v="7414"/>
    <n v="6633"/>
    <n v="5800"/>
    <n v="5769"/>
    <n v="7916"/>
    <n v="7887"/>
    <n v="31134"/>
    <n v="55351"/>
    <n v="49800"/>
    <n v="86646"/>
    <n v="86106"/>
    <n v="81464"/>
    <n v="67209"/>
    <n v="79977"/>
    <n v="48263"/>
    <n v="53766"/>
    <n v="66065"/>
    <n v="63465"/>
    <n v="57909"/>
    <n v="56550"/>
    <n v="59812"/>
    <n v="67588"/>
    <n v="74944"/>
    <n v="82818"/>
    <n v="89432"/>
    <n v="88907"/>
  </r>
  <r>
    <n v="2017"/>
    <n v="30014"/>
    <n v="3014"/>
    <s v="Cumberland Dauphin-Harrisburg Transit Authority(CAT)"/>
    <s v="Active"/>
    <s v="Full Reporter"/>
    <s v="Harrisburg"/>
    <x v="12"/>
    <n v="2010"/>
    <x v="95"/>
    <x v="93"/>
    <n v="260"/>
    <n v="444474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332"/>
    <n v="493"/>
    <n v="174"/>
    <s v=""/>
    <n v="0"/>
    <s v=""/>
    <m/>
    <m/>
  </r>
  <r>
    <n v="2017"/>
    <n v="30014"/>
    <n v="3014"/>
    <s v="Cumberland Dauphin-Harrisburg Transit Authority(CAT)"/>
    <s v="Active"/>
    <s v="Full Reporter"/>
    <s v="Harrisburg"/>
    <x v="12"/>
    <n v="2010"/>
    <x v="95"/>
    <x v="93"/>
    <n v="260"/>
    <n v="444474"/>
    <s v="Existing 2017"/>
    <s v="MB"/>
    <s v="DO"/>
    <s v="Operating"/>
    <n v="4000244"/>
    <n v="4000244"/>
    <n v="5790402"/>
    <n v="2957593"/>
    <n v="2921128"/>
    <n v="3093879"/>
    <n v="3093879"/>
    <n v="3093879"/>
    <n v="2165694"/>
    <n v="2073134"/>
    <n v="1866099"/>
    <n v="2390124"/>
    <n v="2388612"/>
    <n v="1848583"/>
    <n v="1945026"/>
    <n v="2246493"/>
    <n v="2332856"/>
    <n v="2495514"/>
    <n v="2631568"/>
    <n v="2586726"/>
    <n v="2647591"/>
    <n v="2715030"/>
    <n v="2647819"/>
    <n v="2641656"/>
    <n v="2554622"/>
    <n v="2350277"/>
    <n v="2106551"/>
  </r>
  <r>
    <n v="2017"/>
    <n v="30014"/>
    <n v="3014"/>
    <s v="Cumberland Dauphin-Harrisburg Transit Authority(CAT)"/>
    <s v="Active"/>
    <s v="Full Reporter"/>
    <s v="Harrisburg"/>
    <x v="12"/>
    <n v="2010"/>
    <x v="95"/>
    <x v="93"/>
    <n v="260"/>
    <n v="444474"/>
    <s v="Existing 2017"/>
    <s v="MB"/>
    <s v="PT"/>
    <s v="Operating"/>
    <n v="13010"/>
    <n v="10506"/>
    <n v="10066"/>
    <n v="9050"/>
    <s v=""/>
    <s v=""/>
    <s v=""/>
    <s v=""/>
    <s v=""/>
    <n v="14197"/>
    <n v="21687"/>
    <n v="25597"/>
    <n v="20576"/>
    <n v="17403"/>
    <n v="24043"/>
    <n v="35682"/>
    <n v="39025"/>
    <n v="33672"/>
    <n v="32582"/>
    <n v="25020"/>
    <n v="33839"/>
    <n v="31864"/>
    <n v="26603"/>
    <n v="26371"/>
    <n v="20116"/>
    <n v="21192"/>
    <n v="18605"/>
  </r>
  <r>
    <n v="2017"/>
    <n v="30015"/>
    <n v="3015"/>
    <s v="Luzerne County Transportation Authority(LCTA)"/>
    <s v="Active"/>
    <s v="Full Reporter"/>
    <s v="Kingston"/>
    <x v="12"/>
    <n v="2010"/>
    <x v="96"/>
    <x v="94"/>
    <n v="171"/>
    <n v="38150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1870"/>
    <n v="169247"/>
    <n v="174757"/>
    <n v="159058"/>
    <n v="167804"/>
    <n v="168624"/>
  </r>
  <r>
    <n v="2017"/>
    <n v="30015"/>
    <n v="3015"/>
    <s v="Luzerne County Transportation Authority(LCTA)"/>
    <s v="Active"/>
    <s v="Full Reporter"/>
    <s v="Kingston"/>
    <x v="12"/>
    <n v="2010"/>
    <x v="96"/>
    <x v="94"/>
    <n v="171"/>
    <n v="381502"/>
    <s v="Existing 2017"/>
    <s v="DR"/>
    <s v="PT"/>
    <s v="Discontinued"/>
    <n v="11946"/>
    <n v="12508"/>
    <n v="12284"/>
    <n v="10897"/>
    <n v="10317"/>
    <n v="9219"/>
    <n v="8737"/>
    <n v="8071"/>
    <n v="7882"/>
    <n v="8470"/>
    <n v="9325"/>
    <n v="10025"/>
    <n v="16085"/>
    <n v="31928"/>
    <n v="21013"/>
    <n v="19159"/>
    <n v="18064"/>
    <n v="19438"/>
    <n v="20754"/>
    <n v="20529"/>
    <n v="21387"/>
    <n v="9925"/>
    <n v="6660"/>
    <n v="0"/>
    <s v=""/>
    <m/>
    <m/>
  </r>
  <r>
    <n v="2017"/>
    <n v="30015"/>
    <n v="3015"/>
    <s v="Luzerne County Transportation Authority(LCTA)"/>
    <s v="Active"/>
    <s v="Full Reporter"/>
    <s v="Kingston"/>
    <x v="12"/>
    <n v="2010"/>
    <x v="96"/>
    <x v="94"/>
    <n v="171"/>
    <n v="381502"/>
    <s v="Existing 2017"/>
    <s v="MB"/>
    <s v="DO"/>
    <s v="Operating"/>
    <n v="2733940"/>
    <n v="2511519"/>
    <n v="2432043"/>
    <n v="2347022"/>
    <n v="1705054"/>
    <n v="2885245"/>
    <n v="2885245"/>
    <n v="2885245"/>
    <n v="3268307"/>
    <n v="3296432"/>
    <n v="3258049"/>
    <n v="2381482"/>
    <n v="2381502"/>
    <n v="2365752"/>
    <n v="2780392"/>
    <n v="2702668"/>
    <n v="2517423"/>
    <n v="2171157"/>
    <n v="1639692"/>
    <n v="1599615"/>
    <n v="1675049"/>
    <n v="1696582"/>
    <n v="1182000"/>
    <n v="1187845"/>
    <n v="1188470"/>
    <n v="1217161"/>
    <n v="1168297"/>
  </r>
  <r>
    <n v="2016"/>
    <n v="30018"/>
    <n v="3018"/>
    <s v="Red Rose Transit Authority(RRTA)"/>
    <s v="Inactive"/>
    <s v="Full Reporter"/>
    <s v="Lancaster"/>
    <x v="12"/>
    <n v="2010"/>
    <x v="97"/>
    <x v="95"/>
    <n v="248"/>
    <n v="402004"/>
    <s v="Pre 2017"/>
    <s v="DR"/>
    <s v="PT"/>
    <s v="Discontinued"/>
    <n v="10560"/>
    <n v="12359"/>
    <n v="308586"/>
    <n v="281962"/>
    <n v="270981"/>
    <n v="299050"/>
    <n v="318105"/>
    <n v="323556"/>
    <n v="301622"/>
    <n v="313258"/>
    <n v="330416"/>
    <n v="335275"/>
    <n v="341089"/>
    <n v="360402"/>
    <n v="344983"/>
    <n v="372219"/>
    <n v="355698"/>
    <n v="339793"/>
    <n v="324303"/>
    <n v="331755"/>
    <n v="345881"/>
    <n v="335732"/>
    <n v="311467"/>
    <n v="300833"/>
    <n v="308978"/>
    <n v="296155"/>
    <m/>
  </r>
  <r>
    <n v="2016"/>
    <n v="30018"/>
    <n v="3018"/>
    <s v="Red Rose Transit Authority(RRTA)"/>
    <s v="Inactive"/>
    <s v="Full Reporter"/>
    <s v="Lancaster"/>
    <x v="12"/>
    <n v="2010"/>
    <x v="97"/>
    <x v="95"/>
    <n v="248"/>
    <n v="402004"/>
    <s v="Pre 2017"/>
    <s v="MB"/>
    <s v="DO"/>
    <s v="Discontinued"/>
    <n v="2254848"/>
    <n v="2217044"/>
    <n v="2211193"/>
    <n v="2204032"/>
    <n v="2183357"/>
    <n v="2061660"/>
    <n v="2027432"/>
    <n v="2055495"/>
    <n v="2085647"/>
    <n v="2073395"/>
    <n v="2030320"/>
    <n v="1934314"/>
    <n v="1851361"/>
    <n v="1893278"/>
    <n v="1946006"/>
    <n v="1976623"/>
    <n v="1885895"/>
    <n v="2004522"/>
    <n v="2043029"/>
    <n v="1811148"/>
    <n v="1852503"/>
    <n v="1924770"/>
    <n v="1886115"/>
    <n v="1887846"/>
    <n v="1926379"/>
    <n v="1911095"/>
    <m/>
  </r>
  <r>
    <n v="2017"/>
    <n v="30019"/>
    <n v="3019"/>
    <s v="Southeastern Pennsylvania Transportation Authority(SEPTA)"/>
    <s v="Active"/>
    <s v="Full Reporter"/>
    <s v="Philadelphia"/>
    <x v="12"/>
    <n v="2010"/>
    <x v="69"/>
    <x v="69"/>
    <n v="1981"/>
    <n v="5441567"/>
    <s v="Existing 2017"/>
    <s v="CR"/>
    <s v="DO"/>
    <s v="Operating"/>
    <n v="24123524"/>
    <n v="21954962"/>
    <n v="19018730"/>
    <n v="20926231"/>
    <n v="23301223"/>
    <n v="25675434"/>
    <n v="25464680"/>
    <n v="28281266"/>
    <n v="29492008"/>
    <n v="29774426"/>
    <n v="30781919"/>
    <n v="30823507"/>
    <n v="30023056"/>
    <n v="30284624"/>
    <n v="31680006"/>
    <n v="34150997"/>
    <n v="33496406"/>
    <n v="34031264"/>
    <n v="35653018"/>
    <n v="36805684"/>
    <n v="37820990"/>
    <n v="36899167"/>
    <n v="37167694"/>
    <n v="37690388"/>
    <n v="37650714"/>
    <n v="36187570"/>
    <n v="33209489"/>
  </r>
  <r>
    <n v="2017"/>
    <n v="30019"/>
    <n v="3019"/>
    <s v="Southeastern Pennsylvania Transportation Authority(SEPTA)"/>
    <s v="Active"/>
    <s v="Full Reporter"/>
    <s v="Philadelphia"/>
    <x v="12"/>
    <n v="2010"/>
    <x v="69"/>
    <x v="69"/>
    <n v="1981"/>
    <n v="5441567"/>
    <s v="Existing 2017"/>
    <s v="DR"/>
    <s v="DO"/>
    <s v="Discontinued"/>
    <s v=""/>
    <s v=""/>
    <s v=""/>
    <s v=""/>
    <s v=""/>
    <s v=""/>
    <n v="286926"/>
    <n v="151245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19"/>
    <n v="3019"/>
    <s v="Southeastern Pennsylvania Transportation Authority(SEPTA)"/>
    <s v="Active"/>
    <s v="Full Reporter"/>
    <s v="Philadelphia"/>
    <x v="12"/>
    <n v="2010"/>
    <x v="69"/>
    <x v="69"/>
    <n v="1981"/>
    <n v="5441567"/>
    <s v="Existing 2017"/>
    <s v="DR"/>
    <s v="PT"/>
    <s v="Operating"/>
    <n v="367066"/>
    <n v="416710"/>
    <n v="896430"/>
    <n v="1279223"/>
    <n v="1423593"/>
    <n v="1459135"/>
    <n v="1576550"/>
    <n v="1207559"/>
    <n v="1018087"/>
    <n v="920412"/>
    <n v="975486"/>
    <n v="1474948"/>
    <n v="1558715"/>
    <n v="1634494"/>
    <n v="1653749"/>
    <n v="1732053"/>
    <n v="1754607"/>
    <n v="1773845"/>
    <n v="1798211"/>
    <n v="1778334"/>
    <n v="1794068"/>
    <n v="1755592"/>
    <n v="1713724"/>
    <n v="1777751"/>
    <n v="1842752"/>
    <n v="1792284"/>
    <n v="1704463"/>
  </r>
  <r>
    <n v="2017"/>
    <n v="30019"/>
    <n v="3019"/>
    <s v="Southeastern Pennsylvania Transportation Authority(SEPTA)"/>
    <s v="Active"/>
    <s v="Full Reporter"/>
    <s v="Philadelphia"/>
    <x v="12"/>
    <n v="2010"/>
    <x v="69"/>
    <x v="69"/>
    <n v="1981"/>
    <n v="5441567"/>
    <s v="Existing 2017"/>
    <s v="HR"/>
    <s v="DO"/>
    <s v="Operating"/>
    <n v="85346510"/>
    <n v="79807489"/>
    <n v="94332492"/>
    <n v="93891188"/>
    <n v="86611302"/>
    <n v="86997551"/>
    <n v="86244602"/>
    <n v="81219794"/>
    <n v="82857012"/>
    <n v="89551788"/>
    <n v="87344121"/>
    <n v="84707764"/>
    <n v="85523785"/>
    <n v="88083120"/>
    <n v="88045676"/>
    <n v="84616355"/>
    <n v="88461397"/>
    <n v="92065208"/>
    <n v="95110125"/>
    <n v="95229240"/>
    <n v="101032347"/>
    <n v="102796169"/>
    <n v="101035800"/>
    <n v="99288812"/>
    <n v="100747758"/>
    <n v="101883835"/>
    <n v="93879889"/>
  </r>
  <r>
    <n v="2017"/>
    <n v="30019"/>
    <n v="3019"/>
    <s v="Southeastern Pennsylvania Transportation Authority(SEPTA)"/>
    <s v="Active"/>
    <s v="Full Reporter"/>
    <s v="Philadelphia"/>
    <x v="12"/>
    <n v="2010"/>
    <x v="69"/>
    <x v="69"/>
    <n v="1981"/>
    <n v="5441567"/>
    <s v="Existing 2017"/>
    <s v="LR"/>
    <s v="DO"/>
    <s v="Discontinued"/>
    <n v="42487997"/>
    <n v="41557785"/>
    <n v="38065812"/>
    <n v="40054247"/>
    <n v="38065497"/>
    <n v="37940915"/>
    <n v="25002673"/>
    <n v="20221681"/>
    <n v="22522316"/>
    <n v="24994338"/>
    <n v="24837903"/>
    <n v="22749889"/>
    <n v="24850177"/>
    <n v="25158140"/>
    <n v="25206424"/>
    <n v="25445460"/>
    <n v="27635664"/>
    <n v="29497103"/>
    <n v="29588034"/>
    <n v="29445764"/>
    <s v=""/>
    <s v=""/>
    <s v=""/>
    <n v="0"/>
    <s v=""/>
    <m/>
    <m/>
  </r>
  <r>
    <n v="2017"/>
    <n v="30019"/>
    <n v="3019"/>
    <s v="Southeastern Pennsylvania Transportation Authority(SEPTA)"/>
    <s v="Active"/>
    <s v="Full Reporter"/>
    <s v="Philadelphia"/>
    <x v="12"/>
    <n v="2010"/>
    <x v="69"/>
    <x v="69"/>
    <n v="1981"/>
    <n v="5441567"/>
    <s v="Existing 2017"/>
    <s v="MB"/>
    <s v="DO"/>
    <s v="Operating"/>
    <n v="179615469"/>
    <n v="168645196"/>
    <n v="166639551"/>
    <n v="163190437"/>
    <n v="163117866"/>
    <n v="155943305"/>
    <n v="157634655"/>
    <n v="134213028"/>
    <n v="163290872"/>
    <n v="161213052"/>
    <n v="164330034"/>
    <n v="166782763"/>
    <n v="176263847"/>
    <n v="187510538"/>
    <n v="187943303"/>
    <n v="177105684"/>
    <n v="170491709"/>
    <n v="183221748"/>
    <n v="180654500"/>
    <n v="178114894"/>
    <n v="183164262"/>
    <n v="189040211"/>
    <n v="184863203"/>
    <n v="177317470"/>
    <n v="171287633"/>
    <n v="182484615"/>
    <n v="163167788"/>
  </r>
  <r>
    <n v="2017"/>
    <n v="30019"/>
    <n v="3019"/>
    <s v="Southeastern Pennsylvania Transportation Authority(SEPTA)"/>
    <s v="Active"/>
    <s v="Full Reporter"/>
    <s v="Philadelphia"/>
    <x v="12"/>
    <n v="2010"/>
    <x v="69"/>
    <x v="69"/>
    <n v="1981"/>
    <n v="5441567"/>
    <s v="Existing 2017"/>
    <s v="MB"/>
    <s v="PT"/>
    <s v="Operating"/>
    <s v=""/>
    <s v=""/>
    <s v=""/>
    <s v=""/>
    <n v="5217"/>
    <n v="21576"/>
    <n v="17085"/>
    <n v="15555"/>
    <n v="60690"/>
    <n v="70125"/>
    <n v="61695"/>
    <n v="28305"/>
    <n v="21420"/>
    <n v="19456"/>
    <n v="16962"/>
    <s v=""/>
    <s v=""/>
    <s v=""/>
    <s v=""/>
    <s v=""/>
    <s v=""/>
    <s v=""/>
    <s v=""/>
    <n v="82020"/>
    <s v=""/>
    <m/>
    <n v="68277"/>
  </r>
  <r>
    <n v="2017"/>
    <n v="30019"/>
    <n v="3019"/>
    <s v="Southeastern Pennsylvania Transportation Authority(SEPTA)"/>
    <s v="Active"/>
    <s v="Full Reporter"/>
    <s v="Philadelphia"/>
    <x v="12"/>
    <n v="2010"/>
    <x v="69"/>
    <x v="69"/>
    <n v="1981"/>
    <n v="5441567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447095"/>
    <n v="26054870"/>
    <n v="27430501"/>
    <n v="24458420"/>
    <n v="26072385"/>
    <n v="25766746"/>
    <n v="26549260"/>
  </r>
  <r>
    <n v="2017"/>
    <n v="30019"/>
    <n v="3019"/>
    <s v="Southeastern Pennsylvania Transportation Authority(SEPTA)"/>
    <s v="Active"/>
    <s v="Full Reporter"/>
    <s v="Philadelphia"/>
    <x v="12"/>
    <n v="2010"/>
    <x v="69"/>
    <x v="69"/>
    <n v="1981"/>
    <n v="5441567"/>
    <s v="Existing 2017"/>
    <s v="TB"/>
    <s v="DO"/>
    <s v="Operating"/>
    <n v="11807563"/>
    <n v="11106881"/>
    <n v="11051480"/>
    <n v="10155024"/>
    <n v="9723678"/>
    <n v="9794189"/>
    <n v="8846044"/>
    <n v="7523047"/>
    <n v="8646009"/>
    <n v="10730566"/>
    <n v="9719410"/>
    <n v="7119875"/>
    <n v="2343200"/>
    <s v=""/>
    <s v=""/>
    <s v=""/>
    <s v=""/>
    <n v="353008"/>
    <n v="5510768"/>
    <n v="5510376"/>
    <n v="6584427"/>
    <n v="6951585"/>
    <n v="6228431"/>
    <n v="6562642"/>
    <n v="6696017"/>
    <n v="6500276"/>
    <n v="6171031"/>
  </r>
  <r>
    <n v="2017"/>
    <n v="30022"/>
    <n v="3022"/>
    <s v="Port Authority of Allegheny County(Port Authority)"/>
    <s v="Active"/>
    <s v="Full Reporter"/>
    <s v="Pittsburgh"/>
    <x v="12"/>
    <n v="2010"/>
    <x v="98"/>
    <x v="96"/>
    <n v="905"/>
    <n v="1733853"/>
    <s v="Existing 2017"/>
    <s v="DR"/>
    <s v="PT"/>
    <s v="Operating"/>
    <s v=""/>
    <s v=""/>
    <s v=""/>
    <n v="0"/>
    <s v=""/>
    <s v=""/>
    <s v=""/>
    <s v=""/>
    <s v=""/>
    <s v=""/>
    <s v=""/>
    <s v=""/>
    <s v=""/>
    <s v=""/>
    <s v=""/>
    <s v=""/>
    <s v=""/>
    <n v="1693648"/>
    <n v="1699537"/>
    <n v="1651372"/>
    <n v="1722354"/>
    <n v="1769543"/>
    <n v="1716110"/>
    <n v="1593914"/>
    <n v="1517531"/>
    <n v="1527690"/>
    <n v="1486771"/>
  </r>
  <r>
    <n v="2017"/>
    <n v="30022"/>
    <n v="3022"/>
    <s v="Port Authority of Allegheny County(Port Authority)"/>
    <s v="Active"/>
    <s v="Full Reporter"/>
    <s v="Pittsburgh"/>
    <x v="12"/>
    <n v="2010"/>
    <x v="98"/>
    <x v="96"/>
    <n v="905"/>
    <n v="1733853"/>
    <s v="Existing 2017"/>
    <s v="IP"/>
    <s v="DO"/>
    <s v="Operating"/>
    <n v="1045086"/>
    <n v="887879"/>
    <n v="922930"/>
    <n v="881350"/>
    <n v="573880"/>
    <n v="939145"/>
    <n v="984552"/>
    <n v="1031441"/>
    <n v="891328"/>
    <n v="806650"/>
    <n v="880814"/>
    <n v="896231"/>
    <n v="778622"/>
    <n v="744397"/>
    <n v="691416"/>
    <n v="687886"/>
    <n v="704492"/>
    <n v="709661"/>
    <n v="718894"/>
    <n v="660822"/>
    <n v="623839"/>
    <n v="723478"/>
    <n v="717641"/>
    <n v="716903"/>
    <n v="793419"/>
    <n v="492009"/>
    <n v="595336"/>
  </r>
  <r>
    <n v="2017"/>
    <n v="30022"/>
    <n v="3022"/>
    <s v="Port Authority of Allegheny County(Port Authority)"/>
    <s v="Active"/>
    <s v="Full Reporter"/>
    <s v="Pittsburgh"/>
    <x v="12"/>
    <n v="2010"/>
    <x v="98"/>
    <x v="96"/>
    <n v="905"/>
    <n v="1733853"/>
    <s v="Existing 2017"/>
    <s v="IP"/>
    <s v="PT"/>
    <s v="Discontinued"/>
    <n v="502977"/>
    <n v="504484"/>
    <n v="486404"/>
    <n v="491355"/>
    <n v="621864"/>
    <n v="494947"/>
    <n v="451024"/>
    <n v="460339"/>
    <n v="467169"/>
    <n v="411332"/>
    <n v="410466"/>
    <n v="371561"/>
    <n v="317916"/>
    <n v="324375"/>
    <n v="333565"/>
    <n v="344605"/>
    <n v="394599"/>
    <n v="406446"/>
    <n v="446393"/>
    <n v="458986"/>
    <n v="494278"/>
    <n v="525849"/>
    <s v=""/>
    <n v="0"/>
    <s v=""/>
    <m/>
    <m/>
  </r>
  <r>
    <n v="2017"/>
    <n v="30022"/>
    <n v="3022"/>
    <s v="Port Authority of Allegheny County(Port Authority)"/>
    <s v="Active"/>
    <s v="Full Reporter"/>
    <s v="Pittsburgh"/>
    <x v="12"/>
    <n v="2010"/>
    <x v="98"/>
    <x v="96"/>
    <n v="905"/>
    <n v="1733853"/>
    <s v="Existing 2017"/>
    <s v="LR"/>
    <s v="DO"/>
    <s v="Operating"/>
    <n v="9986585"/>
    <n v="8727762"/>
    <n v="8837078"/>
    <n v="7943343"/>
    <n v="7996139"/>
    <n v="7380596"/>
    <n v="7420704"/>
    <n v="7591553"/>
    <n v="7343766"/>
    <n v="7358650"/>
    <n v="7513701"/>
    <n v="7483030"/>
    <n v="7157772"/>
    <n v="6654554"/>
    <n v="7047118"/>
    <n v="7510637"/>
    <n v="7115410"/>
    <n v="7141814"/>
    <n v="7326957"/>
    <n v="7006477"/>
    <n v="6918141"/>
    <n v="7130433"/>
    <n v="8032051"/>
    <n v="7937544"/>
    <n v="8047976"/>
    <n v="8132130"/>
    <n v="7759217"/>
  </r>
  <r>
    <n v="2017"/>
    <n v="30022"/>
    <n v="3022"/>
    <s v="Port Authority of Allegheny County(Port Authority)"/>
    <s v="Active"/>
    <s v="Full Reporter"/>
    <s v="Pittsburgh"/>
    <x v="12"/>
    <n v="2010"/>
    <x v="98"/>
    <x v="96"/>
    <n v="905"/>
    <n v="1733853"/>
    <s v="Existing 2017"/>
    <s v="MB"/>
    <s v="DO"/>
    <s v="Operating"/>
    <n v="73504391"/>
    <n v="65584525"/>
    <n v="67330743"/>
    <n v="64811124"/>
    <n v="64357300"/>
    <n v="64107305"/>
    <n v="63583194"/>
    <n v="64646890"/>
    <n v="65916191"/>
    <n v="66553980"/>
    <n v="66022059"/>
    <n v="65056626"/>
    <n v="59988122"/>
    <n v="58297773"/>
    <n v="59106947"/>
    <n v="59955660"/>
    <n v="60310697"/>
    <n v="57732981"/>
    <n v="58485434"/>
    <n v="56367910"/>
    <n v="54078553"/>
    <n v="55704706"/>
    <n v="53088096"/>
    <n v="53401947"/>
    <n v="54843567"/>
    <n v="53671684"/>
    <n v="53389294"/>
  </r>
  <r>
    <n v="2017"/>
    <n v="30022"/>
    <n v="3022"/>
    <s v="Port Authority of Allegheny County(Port Authority)"/>
    <s v="Active"/>
    <s v="Full Reporter"/>
    <s v="Pittsburgh"/>
    <x v="12"/>
    <n v="2010"/>
    <x v="98"/>
    <x v="96"/>
    <n v="905"/>
    <n v="1733853"/>
    <s v="Existing 2017"/>
    <s v="MB"/>
    <s v="PT"/>
    <s v="Discontinued"/>
    <n v="68994"/>
    <n v="4798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23"/>
    <n v="3023"/>
    <s v="Beaver County Transit Authority(BCTA)"/>
    <s v="Active"/>
    <s v="Full Reporter"/>
    <s v="Rochester"/>
    <x v="12"/>
    <n v="2010"/>
    <x v="98"/>
    <x v="96"/>
    <n v="905"/>
    <n v="1733853"/>
    <s v="Existing 2017"/>
    <s v="DR"/>
    <s v="DO"/>
    <s v="Operating"/>
    <s v=""/>
    <s v=""/>
    <s v=""/>
    <s v=""/>
    <s v=""/>
    <s v=""/>
    <s v=""/>
    <s v=""/>
    <s v=""/>
    <s v=""/>
    <s v=""/>
    <s v=""/>
    <n v="13610"/>
    <n v="110461"/>
    <n v="113511"/>
    <n v="113536"/>
    <n v="103203"/>
    <n v="96920"/>
    <n v="95152"/>
    <n v="94926"/>
    <n v="96211"/>
    <n v="81341"/>
    <n v="79657"/>
    <n v="78559"/>
    <n v="76850"/>
    <n v="81000"/>
    <n v="79227"/>
  </r>
  <r>
    <n v="2017"/>
    <n v="30023"/>
    <n v="3023"/>
    <s v="Beaver County Transit Authority(BCTA)"/>
    <s v="Active"/>
    <s v="Full Reporter"/>
    <s v="Rochester"/>
    <x v="12"/>
    <n v="2010"/>
    <x v="98"/>
    <x v="96"/>
    <n v="905"/>
    <n v="1733853"/>
    <s v="Existing 2017"/>
    <s v="DR"/>
    <s v="PT"/>
    <s v="Discontinued"/>
    <n v="125132"/>
    <n v="110077"/>
    <n v="111463"/>
    <n v="114344"/>
    <n v="124952"/>
    <n v="131662"/>
    <n v="136851"/>
    <n v="154841"/>
    <n v="157576"/>
    <n v="161885"/>
    <n v="162188"/>
    <n v="135549"/>
    <n v="103901"/>
    <s v=""/>
    <s v=""/>
    <s v=""/>
    <s v=""/>
    <s v=""/>
    <s v=""/>
    <s v=""/>
    <s v=""/>
    <s v=""/>
    <s v=""/>
    <n v="0"/>
    <s v=""/>
    <m/>
    <m/>
  </r>
  <r>
    <n v="2017"/>
    <n v="30023"/>
    <n v="3023"/>
    <s v="Beaver County Transit Authority(BCTA)"/>
    <s v="Active"/>
    <s v="Full Reporter"/>
    <s v="Rochester"/>
    <x v="12"/>
    <n v="2010"/>
    <x v="98"/>
    <x v="96"/>
    <n v="905"/>
    <n v="1733853"/>
    <s v="Existing 2017"/>
    <s v="MB"/>
    <s v="DO"/>
    <s v="Operating"/>
    <s v=""/>
    <s v=""/>
    <s v=""/>
    <s v=""/>
    <s v=""/>
    <s v=""/>
    <s v=""/>
    <s v=""/>
    <s v=""/>
    <s v=""/>
    <s v=""/>
    <s v=""/>
    <n v="54750"/>
    <n v="532945"/>
    <n v="578666"/>
    <n v="634878"/>
    <n v="671880"/>
    <n v="754017"/>
    <n v="809284"/>
    <n v="840856"/>
    <n v="900721"/>
    <n v="965722"/>
    <n v="927565"/>
    <n v="873397"/>
    <n v="906970"/>
    <n v="900615"/>
    <n v="851517"/>
  </r>
  <r>
    <n v="2017"/>
    <n v="30023"/>
    <n v="3023"/>
    <s v="Beaver County Transit Authority(BCTA)"/>
    <s v="Active"/>
    <s v="Full Reporter"/>
    <s v="Rochester"/>
    <x v="12"/>
    <n v="2010"/>
    <x v="98"/>
    <x v="96"/>
    <n v="905"/>
    <n v="1733853"/>
    <s v="Existing 2017"/>
    <s v="MB"/>
    <s v="PT"/>
    <s v="Discontinued"/>
    <n v="452196"/>
    <n v="454628"/>
    <n v="465840"/>
    <n v="458549"/>
    <n v="466287"/>
    <n v="433983"/>
    <n v="427007"/>
    <n v="393327"/>
    <n v="399962"/>
    <n v="405653"/>
    <n v="417441"/>
    <n v="417829"/>
    <n v="417948"/>
    <s v=""/>
    <s v=""/>
    <s v=""/>
    <s v=""/>
    <s v=""/>
    <s v=""/>
    <s v=""/>
    <s v=""/>
    <s v=""/>
    <s v=""/>
    <n v="0"/>
    <s v=""/>
    <m/>
    <m/>
  </r>
  <r>
    <n v="2016"/>
    <n v="30024"/>
    <n v="3024"/>
    <s v="Berks Area Regional Transportation Authority(BARTA)"/>
    <s v="Inactive"/>
    <s v="Full Reporter"/>
    <s v="Reading"/>
    <x v="12"/>
    <n v="2010"/>
    <x v="99"/>
    <x v="97"/>
    <n v="104"/>
    <n v="266254"/>
    <s v="Pre 2017"/>
    <s v="DR"/>
    <s v="DO"/>
    <s v="Discontinued"/>
    <n v="151749"/>
    <n v="149966"/>
    <n v="147246"/>
    <n v="131890"/>
    <n v="142790"/>
    <n v="130695"/>
    <n v="123952"/>
    <n v="131016"/>
    <n v="135168"/>
    <n v="135439"/>
    <n v="140162"/>
    <n v="137327"/>
    <n v="128438"/>
    <n v="136137"/>
    <n v="138205"/>
    <n v="135942"/>
    <n v="150044"/>
    <n v="146534"/>
    <n v="158936"/>
    <n v="171952"/>
    <n v="174782"/>
    <n v="181287"/>
    <n v="188492"/>
    <n v="176251"/>
    <n v="181677"/>
    <n v="184735"/>
    <m/>
  </r>
  <r>
    <n v="2016"/>
    <n v="30024"/>
    <n v="3024"/>
    <s v="Berks Area Regional Transportation Authority(BARTA)"/>
    <s v="Inactive"/>
    <s v="Full Reporter"/>
    <s v="Reading"/>
    <x v="12"/>
    <n v="2010"/>
    <x v="99"/>
    <x v="97"/>
    <n v="104"/>
    <n v="266254"/>
    <s v="Pre 2017"/>
    <s v="DR"/>
    <s v="PT"/>
    <s v="Discontinued"/>
    <n v="59533"/>
    <n v="64569"/>
    <n v="56744"/>
    <n v="55306"/>
    <n v="55618"/>
    <n v="37655"/>
    <n v="45258"/>
    <n v="32385"/>
    <n v="38144"/>
    <n v="45746"/>
    <n v="49082"/>
    <n v="59587"/>
    <n v="79085"/>
    <n v="84642"/>
    <n v="72349"/>
    <n v="48098"/>
    <n v="44382"/>
    <n v="53993"/>
    <n v="44960"/>
    <n v="70868"/>
    <n v="70396"/>
    <n v="71487"/>
    <n v="70885"/>
    <n v="71660"/>
    <n v="72912"/>
    <n v="55981"/>
    <m/>
  </r>
  <r>
    <n v="2016"/>
    <n v="30024"/>
    <n v="3024"/>
    <s v="Berks Area Regional Transportation Authority(BARTA)"/>
    <s v="Inactive"/>
    <s v="Full Reporter"/>
    <s v="Reading"/>
    <x v="12"/>
    <n v="2010"/>
    <x v="99"/>
    <x v="97"/>
    <n v="104"/>
    <n v="266254"/>
    <s v="Pre 2017"/>
    <s v="MB"/>
    <s v="DO"/>
    <s v="Discontinued"/>
    <n v="3831145"/>
    <n v="3598483"/>
    <n v="3483505"/>
    <n v="3398473"/>
    <n v="3405597"/>
    <n v="3144088"/>
    <n v="3073852"/>
    <n v="3057669"/>
    <n v="2970876"/>
    <n v="2991545"/>
    <n v="2905720"/>
    <n v="2763126"/>
    <n v="2530598"/>
    <n v="2568989"/>
    <n v="2646408"/>
    <n v="2600567"/>
    <n v="2746022"/>
    <n v="2853585"/>
    <n v="2916928"/>
    <n v="2908763"/>
    <n v="3067851"/>
    <n v="3152816"/>
    <n v="3145899"/>
    <n v="3226177"/>
    <n v="3034952"/>
    <n v="2898770"/>
    <m/>
  </r>
  <r>
    <n v="2017"/>
    <n v="30025"/>
    <n v="3025"/>
    <s v="County of Lackawanna Transit System(COLTS)"/>
    <s v="Active"/>
    <s v="Full Reporter"/>
    <s v="Scranton"/>
    <x v="12"/>
    <n v="2010"/>
    <x v="96"/>
    <x v="94"/>
    <n v="171"/>
    <n v="38150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758"/>
    <n v="100716"/>
    <n v="104860"/>
    <n v="117606"/>
    <n v="114505"/>
  </r>
  <r>
    <n v="2017"/>
    <n v="30025"/>
    <n v="3025"/>
    <s v="County of Lackawanna Transit System(COLTS)"/>
    <s v="Active"/>
    <s v="Full Reporter"/>
    <s v="Scranton"/>
    <x v="12"/>
    <n v="2010"/>
    <x v="96"/>
    <x v="94"/>
    <n v="171"/>
    <n v="381502"/>
    <s v="Existing 2017"/>
    <s v="DR"/>
    <s v="PT"/>
    <s v="Operating"/>
    <s v=""/>
    <s v=""/>
    <s v=""/>
    <s v=""/>
    <n v="16044"/>
    <n v="15823"/>
    <n v="9015"/>
    <n v="5412"/>
    <n v="6654"/>
    <n v="5957"/>
    <n v="6626"/>
    <n v="7892"/>
    <n v="7613"/>
    <n v="7012"/>
    <n v="6938"/>
    <n v="7155"/>
    <n v="7387"/>
    <n v="6994"/>
    <n v="8321"/>
    <n v="9112"/>
    <n v="10482"/>
    <n v="10021"/>
    <n v="4503"/>
    <n v="327"/>
    <n v="211"/>
    <n v="302"/>
    <n v="429"/>
  </r>
  <r>
    <n v="2017"/>
    <n v="30025"/>
    <n v="3025"/>
    <s v="County of Lackawanna Transit System(COLTS)"/>
    <s v="Active"/>
    <s v="Full Reporter"/>
    <s v="Scranton"/>
    <x v="12"/>
    <n v="2010"/>
    <x v="96"/>
    <x v="94"/>
    <n v="171"/>
    <n v="381502"/>
    <s v="Existing 2017"/>
    <s v="MB"/>
    <s v="DO"/>
    <s v="Operating"/>
    <n v="2323989"/>
    <n v="2323989"/>
    <n v="2204367"/>
    <n v="1906338"/>
    <n v="1873272"/>
    <n v="1763753"/>
    <n v="1602096"/>
    <n v="1612159"/>
    <n v="1620037"/>
    <n v="1535749"/>
    <n v="1516102"/>
    <n v="1468780"/>
    <n v="1407409"/>
    <n v="1618747"/>
    <n v="1741289"/>
    <n v="1782469"/>
    <n v="1800041"/>
    <n v="1958986"/>
    <n v="1902682"/>
    <n v="1667931"/>
    <n v="1626272"/>
    <n v="1506107"/>
    <n v="1157537"/>
    <n v="1084671"/>
    <n v="1058785"/>
    <n v="1023677"/>
    <n v="930453"/>
  </r>
  <r>
    <n v="2017"/>
    <n v="30025"/>
    <n v="3025"/>
    <s v="County of Lackawanna Transit System(COLTS)"/>
    <s v="Active"/>
    <s v="Full Reporter"/>
    <s v="Scranton"/>
    <x v="12"/>
    <n v="2010"/>
    <x v="96"/>
    <x v="94"/>
    <n v="171"/>
    <n v="381502"/>
    <s v="Existing 2017"/>
    <s v="MB"/>
    <s v="PT"/>
    <s v="Operating"/>
    <n v="14694"/>
    <n v="14964"/>
    <n v="14121"/>
    <n v="14115"/>
    <n v="22540"/>
    <n v="22820"/>
    <n v="22875"/>
    <n v="27678"/>
    <n v="31413"/>
    <n v="35935"/>
    <n v="48133"/>
    <n v="51488"/>
    <n v="49261"/>
    <n v="56238"/>
    <n v="50263"/>
    <n v="50083"/>
    <n v="50472"/>
    <n v="54329"/>
    <n v="58221"/>
    <n v="59358"/>
    <n v="55248"/>
    <n v="54503"/>
    <n v="54958"/>
    <n v="63451"/>
    <n v="62516"/>
    <n v="69846"/>
    <n v="78635"/>
  </r>
  <r>
    <n v="2017"/>
    <n v="30026"/>
    <n v="3026"/>
    <s v="Williamsport Bureau of Transportation(RVT)"/>
    <s v="Active"/>
    <s v="Full Reporter"/>
    <s v="Williamsport"/>
    <x v="12"/>
    <n v="2010"/>
    <x v="100"/>
    <x v="98"/>
    <n v="27"/>
    <n v="561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7"/>
    <n v="190"/>
    <n v="15"/>
    <n v="18"/>
    <n v="194"/>
  </r>
  <r>
    <n v="2017"/>
    <n v="30026"/>
    <n v="3026"/>
    <s v="Williamsport Bureau of Transportation(RVT)"/>
    <s v="Active"/>
    <s v="Full Reporter"/>
    <s v="Williamsport"/>
    <x v="12"/>
    <n v="2010"/>
    <x v="100"/>
    <x v="98"/>
    <n v="27"/>
    <n v="56142"/>
    <s v="Existing 2017"/>
    <s v="DR"/>
    <s v="PT"/>
    <s v="Operating"/>
    <s v=""/>
    <s v=""/>
    <n v="9950"/>
    <n v="1557"/>
    <n v="1819"/>
    <n v="2325"/>
    <n v="1728"/>
    <n v="1315"/>
    <n v="2021"/>
    <n v="3083"/>
    <n v="3264"/>
    <n v="3485"/>
    <n v="3739"/>
    <n v="3086"/>
    <n v="2302"/>
    <n v="2418"/>
    <n v="1714"/>
    <n v="1798"/>
    <n v="1747"/>
    <n v="1264"/>
    <n v="1283"/>
    <n v="1130"/>
    <n v="747"/>
    <n v="568"/>
    <n v="576"/>
    <n v="508"/>
    <n v="350"/>
  </r>
  <r>
    <n v="2017"/>
    <n v="30026"/>
    <n v="3026"/>
    <s v="Williamsport Bureau of Transportation(RVT)"/>
    <s v="Active"/>
    <s v="Full Reporter"/>
    <s v="Williamsport"/>
    <x v="12"/>
    <n v="2010"/>
    <x v="100"/>
    <x v="98"/>
    <n v="27"/>
    <n v="56142"/>
    <s v="Existing 2017"/>
    <s v="MB"/>
    <s v="DO"/>
    <s v="Operating"/>
    <n v="1210826"/>
    <n v="1191994"/>
    <n v="1104869"/>
    <n v="1108561"/>
    <n v="1107086"/>
    <n v="1236886"/>
    <n v="1219811"/>
    <n v="1213813"/>
    <n v="1178462"/>
    <n v="1178163"/>
    <n v="1150657"/>
    <n v="1113983"/>
    <n v="1209753"/>
    <n v="1255553"/>
    <n v="1253920"/>
    <n v="1233777"/>
    <n v="1264990"/>
    <n v="1285851"/>
    <n v="1295620"/>
    <n v="1295737"/>
    <n v="1335921"/>
    <n v="1406478"/>
    <n v="1357932"/>
    <n v="1317562"/>
    <n v="1305527"/>
    <n v="1315987"/>
    <n v="1283299"/>
  </r>
  <r>
    <n v="2017"/>
    <n v="30027"/>
    <n v="3027"/>
    <s v="Central Pennsylvania Transportation Authority(rabbittransit)"/>
    <s v="Active"/>
    <s v="Full Reporter"/>
    <s v="York"/>
    <x v="12"/>
    <n v="2010"/>
    <x v="101"/>
    <x v="99"/>
    <n v="132"/>
    <n v="232045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730"/>
    <n v="41466"/>
    <n v="102605"/>
    <n v="100940"/>
    <n v="90973"/>
    <n v="84087"/>
  </r>
  <r>
    <n v="2017"/>
    <n v="30027"/>
    <n v="3027"/>
    <s v="Central Pennsylvania Transportation Authority(rabbittransit)"/>
    <s v="Active"/>
    <s v="Full Reporter"/>
    <s v="York"/>
    <x v="12"/>
    <n v="2010"/>
    <x v="101"/>
    <x v="99"/>
    <n v="132"/>
    <n v="232045"/>
    <s v="Existing 2017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7497"/>
    <n v="91424"/>
    <n v="69053"/>
    <n v="0"/>
    <s v=""/>
    <m/>
    <m/>
  </r>
  <r>
    <n v="2017"/>
    <n v="30027"/>
    <n v="3027"/>
    <s v="Central Pennsylvania Transportation Authority(rabbittransit)"/>
    <s v="Active"/>
    <s v="Full Reporter"/>
    <s v="York"/>
    <x v="12"/>
    <n v="2010"/>
    <x v="101"/>
    <x v="99"/>
    <n v="132"/>
    <n v="232045"/>
    <s v="Existing 2017"/>
    <s v="DR"/>
    <s v="DO"/>
    <s v="Operating"/>
    <s v=""/>
    <s v=""/>
    <s v=""/>
    <s v=""/>
    <s v=""/>
    <n v="123837"/>
    <n v="136338"/>
    <n v="132385"/>
    <n v="129028"/>
    <n v="134363"/>
    <n v="146929"/>
    <n v="160430"/>
    <n v="185800"/>
    <n v="178885"/>
    <n v="184712"/>
    <n v="187529"/>
    <n v="181605"/>
    <n v="187946"/>
    <n v="174827"/>
    <n v="156773"/>
    <n v="147618"/>
    <n v="207906"/>
    <n v="270408"/>
    <n v="263924"/>
    <n v="271811"/>
    <n v="412507"/>
    <n v="544395"/>
  </r>
  <r>
    <n v="2017"/>
    <n v="30027"/>
    <n v="3027"/>
    <s v="Central Pennsylvania Transportation Authority(rabbittransit)"/>
    <s v="Active"/>
    <s v="Full Reporter"/>
    <s v="York"/>
    <x v="12"/>
    <n v="2010"/>
    <x v="101"/>
    <x v="99"/>
    <n v="132"/>
    <n v="232045"/>
    <s v="Existing 2017"/>
    <s v="DR"/>
    <s v="PT"/>
    <s v="Operating"/>
    <s v=""/>
    <s v=""/>
    <n v="8848"/>
    <n v="7605"/>
    <s v=""/>
    <n v="34284"/>
    <n v="40433"/>
    <n v="44348"/>
    <n v="38507"/>
    <n v="34976"/>
    <n v="27238"/>
    <n v="26034"/>
    <n v="14249"/>
    <n v="3860"/>
    <n v="867"/>
    <n v="8122"/>
    <n v="16873"/>
    <n v="22185"/>
    <n v="27180"/>
    <n v="29934"/>
    <n v="41237"/>
    <n v="169106"/>
    <n v="14641"/>
    <n v="13747"/>
    <n v="12580"/>
    <n v="21883"/>
    <n v="22858"/>
  </r>
  <r>
    <n v="2017"/>
    <n v="30027"/>
    <n v="3027"/>
    <s v="Central Pennsylvania Transportation Authority(rabbittransit)"/>
    <s v="Active"/>
    <s v="Full Reporter"/>
    <s v="York"/>
    <x v="12"/>
    <n v="2010"/>
    <x v="101"/>
    <x v="99"/>
    <n v="132"/>
    <n v="232045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37"/>
    <n v="3568"/>
    <n v="7320"/>
    <n v="12790"/>
    <n v="6795"/>
    <n v="6699"/>
    <n v="25385"/>
    <n v="43703"/>
  </r>
  <r>
    <n v="2017"/>
    <n v="30027"/>
    <n v="3027"/>
    <s v="Central Pennsylvania Transportation Authority(rabbittransit)"/>
    <s v="Active"/>
    <s v="Full Reporter"/>
    <s v="York"/>
    <x v="12"/>
    <n v="2010"/>
    <x v="101"/>
    <x v="99"/>
    <n v="132"/>
    <n v="232045"/>
    <s v="Existing 2017"/>
    <s v="MB"/>
    <s v="DO"/>
    <s v="Operating"/>
    <n v="838970"/>
    <n v="872592"/>
    <n v="903348"/>
    <n v="935812"/>
    <s v=""/>
    <n v="963488"/>
    <n v="875670"/>
    <n v="893079"/>
    <n v="916238"/>
    <n v="982844"/>
    <n v="1147882"/>
    <n v="1229870"/>
    <n v="1302199"/>
    <n v="1372994"/>
    <n v="1458561"/>
    <n v="1493017"/>
    <n v="1865051"/>
    <n v="1553952"/>
    <n v="1355378"/>
    <n v="1335017"/>
    <n v="1512981"/>
    <n v="1619646"/>
    <n v="1607521"/>
    <n v="1581571"/>
    <n v="1562957"/>
    <n v="1554071"/>
    <n v="1537512"/>
  </r>
  <r>
    <n v="2017"/>
    <n v="30027"/>
    <n v="3027"/>
    <s v="Central Pennsylvania Transportation Authority(rabbittransit)"/>
    <s v="Active"/>
    <s v="Full Reporter"/>
    <s v="York"/>
    <x v="12"/>
    <n v="2010"/>
    <x v="101"/>
    <x v="99"/>
    <n v="132"/>
    <n v="232045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35155"/>
    <n v="45765"/>
    <n v="54900"/>
    <n v="62139"/>
    <s v=""/>
    <s v=""/>
    <s v=""/>
    <n v="0"/>
    <s v=""/>
    <m/>
    <m/>
  </r>
  <r>
    <n v="2017"/>
    <n v="30027"/>
    <n v="3027"/>
    <s v="Central Pennsylvania Transportation Authority(rabbittransit)"/>
    <s v="Active"/>
    <s v="Full Reporter"/>
    <s v="York"/>
    <x v="12"/>
    <n v="2010"/>
    <x v="101"/>
    <x v="99"/>
    <n v="132"/>
    <n v="232045"/>
    <s v="Existing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4056"/>
    <n v="10153"/>
    <n v="10274"/>
    <s v=""/>
    <s v=""/>
    <s v=""/>
    <n v="0"/>
    <s v=""/>
    <m/>
    <m/>
  </r>
  <r>
    <n v="2017"/>
    <n v="30030"/>
    <n v="3030"/>
    <s v="Washington Metropolitan Area Transit Authority(WMATA)"/>
    <s v="Active"/>
    <s v="Full Reporter"/>
    <s v="Washington"/>
    <x v="15"/>
    <n v="2010"/>
    <x v="102"/>
    <x v="100"/>
    <n v="1322"/>
    <n v="4586770"/>
    <s v="Existing 2017"/>
    <s v="DR"/>
    <s v="PT"/>
    <s v="Operating"/>
    <s v=""/>
    <s v=""/>
    <s v=""/>
    <n v="2079"/>
    <n v="42402"/>
    <n v="100740"/>
    <n v="169828"/>
    <n v="200844"/>
    <n v="210078"/>
    <n v="246071"/>
    <n v="556982"/>
    <n v="738284"/>
    <n v="972425"/>
    <n v="1112358"/>
    <n v="1253948"/>
    <n v="1340201"/>
    <n v="1462604"/>
    <n v="1712537"/>
    <n v="2107775"/>
    <n v="2121847"/>
    <n v="2182855"/>
    <n v="1980951"/>
    <n v="1930671"/>
    <n v="2005821"/>
    <n v="2124893"/>
    <n v="2170706"/>
    <n v="2212193"/>
  </r>
  <r>
    <n v="2017"/>
    <n v="30030"/>
    <n v="3030"/>
    <s v="Washington Metropolitan Area Transit Authority(WMATA)"/>
    <s v="Active"/>
    <s v="Full Reporter"/>
    <s v="Washington"/>
    <x v="15"/>
    <n v="2010"/>
    <x v="102"/>
    <x v="100"/>
    <n v="1322"/>
    <n v="458677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5576"/>
    <n v="153364"/>
    <n v="101931"/>
    <n v="102628"/>
    <n v="120640"/>
    <n v="110402"/>
    <n v="110338"/>
    <n v="156356"/>
  </r>
  <r>
    <n v="2017"/>
    <n v="30030"/>
    <n v="3030"/>
    <s v="Washington Metropolitan Area Transit Authority(WMATA)"/>
    <s v="Active"/>
    <s v="Full Reporter"/>
    <s v="Washington"/>
    <x v="15"/>
    <n v="2010"/>
    <x v="102"/>
    <x v="100"/>
    <n v="1322"/>
    <n v="4586770"/>
    <s v="Existing 2017"/>
    <s v="HR"/>
    <s v="DO"/>
    <s v="Operating"/>
    <n v="188252916"/>
    <n v="186781930"/>
    <n v="191428020"/>
    <n v="195832643"/>
    <n v="198380074"/>
    <n v="194050192"/>
    <n v="198003389"/>
    <n v="213044900"/>
    <n v="212620976"/>
    <n v="218273257"/>
    <n v="235731726"/>
    <n v="242794078"/>
    <n v="243188066"/>
    <n v="250659980"/>
    <n v="259430055"/>
    <n v="274767272"/>
    <n v="276440693"/>
    <n v="288039725"/>
    <n v="296857158"/>
    <n v="287304340"/>
    <n v="286620549"/>
    <n v="285306675"/>
    <n v="273828461"/>
    <n v="269529019"/>
    <n v="270162145"/>
    <n v="249173213"/>
    <n v="227053037"/>
  </r>
  <r>
    <n v="2017"/>
    <n v="30030"/>
    <n v="3030"/>
    <s v="Washington Metropolitan Area Transit Authority(WMATA)"/>
    <s v="Active"/>
    <s v="Full Reporter"/>
    <s v="Washington"/>
    <x v="15"/>
    <n v="2010"/>
    <x v="102"/>
    <x v="100"/>
    <n v="1322"/>
    <n v="4586770"/>
    <s v="Existing 2017"/>
    <s v="MB"/>
    <s v="DO"/>
    <s v="Operating"/>
    <n v="179839696"/>
    <n v="167165685"/>
    <n v="161849666"/>
    <n v="144386419"/>
    <n v="146589855"/>
    <n v="123442560"/>
    <n v="125035163"/>
    <n v="125967257"/>
    <n v="143240114"/>
    <n v="129524241"/>
    <n v="142647640"/>
    <n v="147771191"/>
    <n v="147831547"/>
    <n v="146010344"/>
    <n v="153392000"/>
    <n v="131339808"/>
    <n v="131489651"/>
    <n v="132848806"/>
    <n v="133773567"/>
    <n v="123847193"/>
    <n v="125089229"/>
    <n v="130889914"/>
    <n v="132064874.00000001"/>
    <n v="134407528"/>
    <n v="132870013"/>
    <n v="127687553"/>
    <n v="123124352"/>
  </r>
  <r>
    <n v="2017"/>
    <n v="30030"/>
    <n v="3030"/>
    <s v="Washington Metropolitan Area Transit Authority(WMATA)"/>
    <s v="Active"/>
    <s v="Full Reporter"/>
    <s v="Washington"/>
    <x v="15"/>
    <n v="2010"/>
    <x v="102"/>
    <x v="100"/>
    <n v="1322"/>
    <n v="458677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n v="1541004"/>
    <n v="2205644"/>
    <n v="2635492"/>
    <n v="3120391"/>
    <n v="4596694"/>
    <n v="5643423"/>
    <n v="5905414"/>
    <n v="5713446"/>
    <n v="5260784"/>
    <n v="1380211"/>
    <m/>
    <m/>
  </r>
  <r>
    <n v="1995"/>
    <n v="30031"/>
    <n v="3031"/>
    <s v="Delaware Administration for Regional Transit"/>
    <s v="Inactive"/>
    <s v="Full Reporter"/>
    <s v="Dover"/>
    <x v="16"/>
    <n v="1990"/>
    <x v="103"/>
    <x v="101"/>
    <n v="188"/>
    <n v="449616"/>
    <s v="Pre 2017"/>
    <s v="MB"/>
    <s v="DO"/>
    <s v="Discontinued"/>
    <n v="4553638"/>
    <n v="4674971"/>
    <n v="4346816"/>
    <n v="5328215"/>
    <n v="5963057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30032"/>
    <n v="3032"/>
    <s v="Delaware Administration for Specialized Transportation"/>
    <s v="Inactive"/>
    <s v="Full Reporter"/>
    <s v="Dover"/>
    <x v="16"/>
    <n v="1990"/>
    <x v="104"/>
    <x v="102"/>
    <n v="38"/>
    <n v="50787"/>
    <s v="Pre 2017"/>
    <s v="DR"/>
    <s v="DO"/>
    <s v="Discontinued"/>
    <n v="60628"/>
    <n v="94063"/>
    <n v="179022"/>
    <n v="237750"/>
    <n v="266011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30032"/>
    <n v="3032"/>
    <s v="Delaware Administration for Specialized Transportation"/>
    <s v="Inactive"/>
    <s v="Full Reporter"/>
    <s v="Dover"/>
    <x v="16"/>
    <n v="1990"/>
    <x v="104"/>
    <x v="102"/>
    <n v="38"/>
    <n v="50787"/>
    <s v="Pre 2017"/>
    <s v="MB"/>
    <s v="DO"/>
    <s v="Discontinued"/>
    <s v=""/>
    <s v=""/>
    <s v=""/>
    <n v="451239"/>
    <n v="645375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30032"/>
    <n v="3032"/>
    <s v="Delaware Administration for Specialized Transportation"/>
    <s v="Inactive"/>
    <s v="Full Reporter"/>
    <s v="Dover"/>
    <x v="16"/>
    <n v="1990"/>
    <x v="104"/>
    <x v="102"/>
    <n v="38"/>
    <n v="50787"/>
    <s v="Pre 2017"/>
    <s v="MB"/>
    <s v="PT"/>
    <s v="Discontinued"/>
    <s v=""/>
    <n v="154861"/>
    <n v="184576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34"/>
    <n v="3034"/>
    <s v="Maryland Transit Administration(MTA)"/>
    <s v="Active"/>
    <s v="Full Reporter"/>
    <s v="Baltimore"/>
    <x v="17"/>
    <n v="2010"/>
    <x v="105"/>
    <x v="103"/>
    <n v="717"/>
    <n v="2203663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96562"/>
    <n v="4290486"/>
    <n v="4200634"/>
    <n v="4017089"/>
    <n v="4034248"/>
    <n v="3928069"/>
    <n v="3869911"/>
  </r>
  <r>
    <n v="2017"/>
    <n v="30034"/>
    <n v="3034"/>
    <s v="Maryland Transit Administration(MTA)"/>
    <s v="Active"/>
    <s v="Full Reporter"/>
    <s v="Baltimore"/>
    <x v="17"/>
    <n v="2010"/>
    <x v="105"/>
    <x v="103"/>
    <n v="717"/>
    <n v="2203663"/>
    <s v="Existing 2017"/>
    <s v="CR"/>
    <s v="PT"/>
    <s v="Operating"/>
    <s v=""/>
    <s v=""/>
    <n v="4747380"/>
    <n v="5052404"/>
    <n v="4799641"/>
    <n v="4715862"/>
    <n v="4656425"/>
    <n v="4738220"/>
    <n v="5024944"/>
    <n v="5317006"/>
    <n v="5816975"/>
    <n v="5955071"/>
    <n v="6334820"/>
    <n v="6699215"/>
    <n v="6884083"/>
    <n v="7274762"/>
    <n v="7505226"/>
    <n v="7897602"/>
    <n v="8081155"/>
    <n v="8095577"/>
    <n v="8232729"/>
    <n v="8532214"/>
    <n v="9030039"/>
    <n v="9167940"/>
    <n v="9267271"/>
    <n v="8961892"/>
    <n v="9215084"/>
  </r>
  <r>
    <n v="2017"/>
    <n v="30034"/>
    <n v="3034"/>
    <s v="Maryland Transit Administration(MTA)"/>
    <s v="Active"/>
    <s v="Full Reporter"/>
    <s v="Baltimore"/>
    <x v="17"/>
    <n v="2010"/>
    <x v="105"/>
    <x v="103"/>
    <n v="717"/>
    <n v="2203663"/>
    <s v="Existing 2017"/>
    <s v="DR"/>
    <s v="DO"/>
    <s v="Operating"/>
    <n v="57636"/>
    <n v="58154"/>
    <n v="56232"/>
    <n v="51186"/>
    <n v="61159"/>
    <n v="62293"/>
    <n v="67162"/>
    <n v="74855"/>
    <n v="83559"/>
    <n v="94881"/>
    <n v="94143"/>
    <n v="90122"/>
    <n v="99970"/>
    <n v="104377"/>
    <n v="113660"/>
    <n v="140643"/>
    <n v="142627"/>
    <n v="142666"/>
    <n v="140809"/>
    <n v="130917"/>
    <n v="126075"/>
    <n v="118594"/>
    <n v="95819"/>
    <n v="59227"/>
    <s v=""/>
    <m/>
    <n v="4645"/>
  </r>
  <r>
    <n v="2017"/>
    <n v="30034"/>
    <n v="3034"/>
    <s v="Maryland Transit Administration(MTA)"/>
    <s v="Active"/>
    <s v="Full Reporter"/>
    <s v="Baltimore"/>
    <x v="17"/>
    <n v="2010"/>
    <x v="105"/>
    <x v="103"/>
    <n v="717"/>
    <n v="2203663"/>
    <s v="Existing 2017"/>
    <s v="DR"/>
    <s v="PT"/>
    <s v="Operating"/>
    <n v="130228"/>
    <n v="145606"/>
    <n v="159754"/>
    <n v="199148"/>
    <n v="265284"/>
    <n v="385053"/>
    <n v="389550"/>
    <n v="466700"/>
    <n v="553367"/>
    <n v="556793"/>
    <n v="584419"/>
    <n v="537558"/>
    <n v="548257"/>
    <n v="518938"/>
    <n v="503643"/>
    <n v="915232"/>
    <n v="1097508"/>
    <n v="1242642"/>
    <n v="1309170"/>
    <n v="1078357"/>
    <n v="1228586"/>
    <n v="1419561"/>
    <n v="1555351"/>
    <n v="1721858"/>
    <n v="1892901"/>
    <n v="1981855"/>
    <n v="2048276"/>
  </r>
  <r>
    <n v="2017"/>
    <n v="30034"/>
    <n v="3034"/>
    <s v="Maryland Transit Administration(MTA)"/>
    <s v="Active"/>
    <s v="Full Reporter"/>
    <s v="Baltimore"/>
    <x v="17"/>
    <n v="2010"/>
    <x v="105"/>
    <x v="103"/>
    <n v="717"/>
    <n v="2203663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79633"/>
    <n v="308715"/>
    <n v="345763"/>
    <n v="432534"/>
    <n v="507718"/>
    <n v="601578"/>
    <n v="583459"/>
    <n v="700989"/>
  </r>
  <r>
    <n v="2017"/>
    <n v="30034"/>
    <n v="3034"/>
    <s v="Maryland Transit Administration(MTA)"/>
    <s v="Active"/>
    <s v="Full Reporter"/>
    <s v="Baltimore"/>
    <x v="17"/>
    <n v="2010"/>
    <x v="105"/>
    <x v="103"/>
    <n v="717"/>
    <n v="2203663"/>
    <s v="Existing 2017"/>
    <s v="HR"/>
    <s v="DO"/>
    <s v="Operating"/>
    <n v="12819897"/>
    <n v="11996972"/>
    <n v="11114213"/>
    <n v="10469784"/>
    <n v="10556451"/>
    <n v="11605280"/>
    <n v="12599783"/>
    <n v="12833591"/>
    <n v="13218905"/>
    <n v="13608659"/>
    <n v="13585238"/>
    <n v="14239947"/>
    <n v="13196410"/>
    <n v="12425656"/>
    <n v="12863412"/>
    <n v="12886690"/>
    <n v="13158501"/>
    <n v="13894282"/>
    <n v="13522792"/>
    <n v="13363903"/>
    <n v="14002609"/>
    <n v="15199117"/>
    <n v="15208352"/>
    <n v="14632401"/>
    <n v="13900813"/>
    <n v="12221949"/>
    <n v="10452750"/>
  </r>
  <r>
    <n v="2017"/>
    <n v="30034"/>
    <n v="3034"/>
    <s v="Maryland Transit Administration(MTA)"/>
    <s v="Active"/>
    <s v="Full Reporter"/>
    <s v="Baltimore"/>
    <x v="17"/>
    <n v="2010"/>
    <x v="105"/>
    <x v="103"/>
    <n v="717"/>
    <n v="2203663"/>
    <s v="Existing 2017"/>
    <s v="LR"/>
    <s v="DO"/>
    <s v="Operating"/>
    <s v=""/>
    <n v="207697"/>
    <n v="3457361"/>
    <n v="6229118"/>
    <n v="5811516"/>
    <n v="6287291"/>
    <n v="6771468"/>
    <n v="7046126"/>
    <n v="7780453"/>
    <n v="8490434"/>
    <n v="7816715"/>
    <n v="8794627"/>
    <n v="7238036"/>
    <n v="6067069"/>
    <n v="5195705"/>
    <n v="5927065"/>
    <n v="6740923"/>
    <n v="7915583"/>
    <n v="8838048"/>
    <n v="8070249"/>
    <n v="8752463"/>
    <n v="8796346"/>
    <n v="8647402"/>
    <n v="8109285"/>
    <n v="7657256"/>
    <n v="7431060"/>
    <n v="7345442"/>
  </r>
  <r>
    <n v="2017"/>
    <n v="30034"/>
    <n v="3034"/>
    <s v="Maryland Transit Administration(MTA)"/>
    <s v="Active"/>
    <s v="Full Reporter"/>
    <s v="Baltimore"/>
    <x v="17"/>
    <n v="2010"/>
    <x v="105"/>
    <x v="103"/>
    <n v="717"/>
    <n v="2203663"/>
    <s v="Existing 2017"/>
    <s v="MB"/>
    <s v="DO"/>
    <s v="Operating"/>
    <n v="92982013"/>
    <n v="87955095"/>
    <n v="84836122"/>
    <n v="83846640"/>
    <n v="85586690"/>
    <n v="76789856"/>
    <n v="77653239"/>
    <n v="79944812"/>
    <n v="78072333"/>
    <n v="85352060"/>
    <n v="81306924"/>
    <n v="84044712"/>
    <n v="81660462"/>
    <n v="84122137"/>
    <n v="74859443"/>
    <n v="76685970"/>
    <n v="76820472"/>
    <n v="82854337"/>
    <n v="87836243"/>
    <n v="69315249"/>
    <n v="72520531"/>
    <n v="73574828"/>
    <n v="68203155"/>
    <n v="75780154"/>
    <n v="78865850"/>
    <n v="75619281"/>
    <n v="69934287"/>
  </r>
  <r>
    <n v="2017"/>
    <n v="30034"/>
    <n v="3034"/>
    <s v="Maryland Transit Administration(MTA)"/>
    <s v="Active"/>
    <s v="Full Reporter"/>
    <s v="Baltimore"/>
    <x v="17"/>
    <n v="2010"/>
    <x v="105"/>
    <x v="103"/>
    <n v="717"/>
    <n v="2203663"/>
    <s v="Existing 2017"/>
    <s v="MB"/>
    <s v="PT"/>
    <s v="Discontinued"/>
    <n v="1023350"/>
    <n v="1117552"/>
    <n v="1227279"/>
    <n v="1287379"/>
    <n v="1387504"/>
    <n v="1370321"/>
    <n v="1344557"/>
    <n v="1383177"/>
    <n v="1421316"/>
    <n v="1595813"/>
    <n v="1843777"/>
    <n v="2016618"/>
    <n v="2577600"/>
    <n v="2696690"/>
    <n v="2946330"/>
    <n v="3193781"/>
    <n v="3366194"/>
    <n v="3706895"/>
    <n v="3969179"/>
    <n v="3856738"/>
    <s v=""/>
    <s v=""/>
    <s v=""/>
    <n v="0"/>
    <s v=""/>
    <m/>
    <m/>
  </r>
  <r>
    <n v="2017"/>
    <n v="30035"/>
    <n v="3035"/>
    <s v="Ohio Valley Regional Transportation Authority(OVRTA / EORTA)"/>
    <s v="Active"/>
    <s v="Full Reporter"/>
    <s v="Wheeling"/>
    <x v="13"/>
    <n v="2010"/>
    <x v="106"/>
    <x v="104"/>
    <n v="47"/>
    <n v="81249"/>
    <s v="Existing 2017"/>
    <s v="DR"/>
    <s v="DO"/>
    <s v="Operating"/>
    <n v="872"/>
    <n v="872"/>
    <n v="1488"/>
    <n v="1475"/>
    <n v="1482"/>
    <n v="1483"/>
    <n v="1484"/>
    <n v="5219"/>
    <n v="5219"/>
    <n v="5236"/>
    <n v="5202"/>
    <n v="5219"/>
    <n v="4708"/>
    <n v="4692"/>
    <n v="4540"/>
    <n v="5018"/>
    <n v="4322"/>
    <n v="5115"/>
    <n v="4896"/>
    <n v="5083"/>
    <n v="5626"/>
    <n v="5508"/>
    <n v="5011"/>
    <n v="4467"/>
    <n v="4206"/>
    <n v="4661"/>
    <n v="4784"/>
  </r>
  <r>
    <n v="2017"/>
    <n v="30035"/>
    <n v="3035"/>
    <s v="Ohio Valley Regional Transportation Authority(OVRTA / EORTA)"/>
    <s v="Active"/>
    <s v="Full Reporter"/>
    <s v="Wheeling"/>
    <x v="13"/>
    <n v="2010"/>
    <x v="106"/>
    <x v="104"/>
    <n v="47"/>
    <n v="81249"/>
    <s v="Existing 2017"/>
    <s v="MB"/>
    <s v="DO"/>
    <s v="Operating"/>
    <n v="669776"/>
    <n v="669776"/>
    <n v="466560"/>
    <n v="463070"/>
    <n v="464220"/>
    <n v="464926"/>
    <n v="465632"/>
    <n v="366763"/>
    <n v="366761"/>
    <n v="367958"/>
    <n v="365566"/>
    <n v="366761"/>
    <n v="416280"/>
    <n v="484653"/>
    <n v="498054"/>
    <n v="488848"/>
    <n v="441380"/>
    <n v="441248"/>
    <n v="426338"/>
    <n v="401669"/>
    <n v="400453"/>
    <n v="424168"/>
    <n v="442288"/>
    <n v="439734"/>
    <n v="416511"/>
    <n v="398705"/>
    <n v="384938"/>
  </r>
  <r>
    <n v="2017"/>
    <n v="30036"/>
    <n v="3036"/>
    <s v="Charlottesville Area Transit(CAT)"/>
    <s v="Active"/>
    <s v="Reduced Reporter"/>
    <s v="Charlottesville"/>
    <x v="14"/>
    <n v="2010"/>
    <x v="107"/>
    <x v="105"/>
    <n v="35"/>
    <n v="92359"/>
    <s v="Existing 2017"/>
    <s v="DR"/>
    <s v="PT"/>
    <s v="Discontinued"/>
    <n v="1741"/>
    <n v="2722"/>
    <n v="3727"/>
    <n v="2672"/>
    <n v="3472"/>
    <n v="4136"/>
    <n v="88410"/>
    <n v="60481"/>
    <n v="59974"/>
    <n v="60714"/>
    <n v="56148"/>
    <n v="64849"/>
    <n v="61136"/>
    <n v="61565"/>
    <n v="62895"/>
    <n v="79466"/>
    <n v="78071"/>
    <s v=""/>
    <s v=""/>
    <s v=""/>
    <s v=""/>
    <s v=""/>
    <s v=""/>
    <n v="0"/>
    <s v=""/>
    <m/>
    <m/>
  </r>
  <r>
    <n v="2017"/>
    <n v="30036"/>
    <n v="3036"/>
    <s v="Charlottesville Area Transit(CAT)"/>
    <s v="Active"/>
    <s v="Reduced Reporter"/>
    <s v="Charlottesville"/>
    <x v="14"/>
    <n v="2010"/>
    <x v="107"/>
    <x v="105"/>
    <n v="35"/>
    <n v="92359"/>
    <s v="Existing 2017"/>
    <s v="MB"/>
    <s v="DO"/>
    <s v="Operating"/>
    <n v="636837"/>
    <n v="674980"/>
    <n v="690720"/>
    <n v="692223"/>
    <n v="688008"/>
    <n v="675533"/>
    <n v="648642"/>
    <n v="668842"/>
    <n v="701211"/>
    <n v="834170"/>
    <n v="1107782"/>
    <n v="1239456"/>
    <n v="1285197"/>
    <n v="1285584"/>
    <n v="1385286"/>
    <n v="1451940"/>
    <n v="1512049"/>
    <n v="1701813"/>
    <n v="2012462"/>
    <n v="2195455"/>
    <n v="2312126"/>
    <n v="2570920"/>
    <n v="2405151"/>
    <n v="2275515"/>
    <n v="2423740"/>
    <n v="2337877"/>
    <n v="2189612"/>
  </r>
  <r>
    <n v="2017"/>
    <n v="30040"/>
    <n v="3040"/>
    <s v="Annapolis Department of Transportation(Annapolis Transit)"/>
    <s v="Active"/>
    <s v="Reduced Reporter"/>
    <s v="Annapolis"/>
    <x v="17"/>
    <n v="2010"/>
    <x v="105"/>
    <x v="103"/>
    <n v="717"/>
    <n v="2203663"/>
    <s v="Existing 2017"/>
    <s v="DR"/>
    <s v="DO"/>
    <s v="Operating"/>
    <n v="13640"/>
    <n v="8400"/>
    <n v="26198"/>
    <n v="87846"/>
    <n v="82588"/>
    <n v="106192"/>
    <n v="100844"/>
    <n v="113050"/>
    <n v="175020"/>
    <n v="191830"/>
    <s v=""/>
    <s v=""/>
    <s v=""/>
    <s v=""/>
    <s v=""/>
    <s v=""/>
    <s v=""/>
    <s v=""/>
    <s v=""/>
    <s v=""/>
    <s v=""/>
    <n v="45525"/>
    <n v="5462"/>
    <n v="4715"/>
    <n v="5129"/>
    <n v="5663"/>
    <n v="3678"/>
  </r>
  <r>
    <n v="2017"/>
    <n v="30040"/>
    <n v="3040"/>
    <s v="Annapolis Department of Transportation(Annapolis Transit)"/>
    <s v="Active"/>
    <s v="Reduced Reporter"/>
    <s v="Annapolis"/>
    <x v="17"/>
    <n v="2010"/>
    <x v="105"/>
    <x v="103"/>
    <n v="717"/>
    <n v="2203663"/>
    <s v="Existing 2017"/>
    <s v="MB"/>
    <s v="DO"/>
    <s v="Operating"/>
    <n v="705341"/>
    <n v="674748"/>
    <n v="621088"/>
    <n v="505052"/>
    <n v="414164"/>
    <n v="478544"/>
    <n v="604380"/>
    <n v="712036"/>
    <n v="763550"/>
    <n v="881536"/>
    <n v="1155307"/>
    <n v="1210968"/>
    <n v="1350000"/>
    <n v="1416513"/>
    <n v="1525900"/>
    <n v="1497282"/>
    <n v="1534503"/>
    <n v="1486633"/>
    <n v="1464126"/>
    <n v="1479848"/>
    <n v="1047822"/>
    <n v="604827"/>
    <n v="723045"/>
    <n v="748205"/>
    <n v="592230"/>
    <n v="438972"/>
    <n v="381276"/>
  </r>
  <r>
    <n v="2017"/>
    <n v="30041"/>
    <n v="3041"/>
    <s v="Allegany County Transit(ACT)"/>
    <s v="Active"/>
    <s v="Reduced Reporter"/>
    <s v="Cumberland"/>
    <x v="17"/>
    <n v="2010"/>
    <x v="108"/>
    <x v="106"/>
    <n v="33"/>
    <n v="5189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n v="27169"/>
    <n v="34230"/>
    <n v="21218"/>
    <n v="23438"/>
    <n v="21122"/>
    <n v="17442"/>
    <n v="27167"/>
    <n v="29297"/>
    <n v="25834"/>
    <n v="24332"/>
    <n v="22558"/>
    <n v="17530"/>
  </r>
  <r>
    <n v="2017"/>
    <n v="30041"/>
    <n v="3041"/>
    <s v="Allegany County Transit(ACT)"/>
    <s v="Active"/>
    <s v="Reduced Reporter"/>
    <s v="Cumberland"/>
    <x v="17"/>
    <n v="2010"/>
    <x v="108"/>
    <x v="106"/>
    <n v="33"/>
    <n v="51899"/>
    <s v="Existing 2017"/>
    <s v="MB"/>
    <s v="DO"/>
    <s v="Operating"/>
    <n v="146786"/>
    <n v="155988"/>
    <n v="152609"/>
    <s v=""/>
    <s v=""/>
    <s v=""/>
    <s v=""/>
    <s v=""/>
    <s v=""/>
    <s v=""/>
    <s v=""/>
    <s v=""/>
    <s v=""/>
    <s v=""/>
    <s v=""/>
    <n v="289672"/>
    <n v="298320"/>
    <n v="221207"/>
    <n v="153661"/>
    <n v="151676"/>
    <n v="173376"/>
    <n v="192828"/>
    <n v="181304"/>
    <n v="178553"/>
    <n v="196769"/>
    <n v="268957"/>
    <n v="241366"/>
  </r>
  <r>
    <n v="2017"/>
    <n v="30042"/>
    <n v="3042"/>
    <s v="Washington County Transit(County Commuter)"/>
    <s v="Active"/>
    <s v="Reduced Reporter"/>
    <s v="Hagerstown"/>
    <x v="17"/>
    <n v="2010"/>
    <x v="109"/>
    <x v="107"/>
    <n v="133"/>
    <n v="182696"/>
    <s v="Existing 2017"/>
    <s v="DR"/>
    <s v="DO"/>
    <s v="Operating"/>
    <s v=""/>
    <s v=""/>
    <s v=""/>
    <s v=""/>
    <s v=""/>
    <s v=""/>
    <s v=""/>
    <s v=""/>
    <s v=""/>
    <s v=""/>
    <s v=""/>
    <s v=""/>
    <s v=""/>
    <n v="9118"/>
    <n v="9791"/>
    <n v="10481"/>
    <n v="10174"/>
    <n v="9740"/>
    <n v="11291"/>
    <n v="10036"/>
    <n v="11831"/>
    <n v="12948"/>
    <n v="12914"/>
    <n v="12777"/>
    <n v="12989"/>
    <n v="14013"/>
    <n v="14125"/>
  </r>
  <r>
    <n v="2017"/>
    <n v="30042"/>
    <n v="3042"/>
    <s v="Washington County Transit(County Commuter)"/>
    <s v="Active"/>
    <s v="Reduced Reporter"/>
    <s v="Hagerstown"/>
    <x v="17"/>
    <n v="2010"/>
    <x v="109"/>
    <x v="107"/>
    <n v="133"/>
    <n v="182696"/>
    <s v="Existing 2017"/>
    <s v="MB"/>
    <s v="DO"/>
    <s v="Operating"/>
    <n v="456935"/>
    <n v="321880"/>
    <n v="291138"/>
    <n v="291138"/>
    <n v="291138"/>
    <n v="299614"/>
    <n v="299614"/>
    <n v="290725"/>
    <n v="290725"/>
    <n v="290725"/>
    <n v="58190"/>
    <n v="299176"/>
    <n v="298120"/>
    <n v="291840"/>
    <n v="298626"/>
    <n v="319201"/>
    <n v="337805"/>
    <n v="372346"/>
    <n v="374280"/>
    <n v="370679"/>
    <n v="394975"/>
    <n v="420092"/>
    <n v="437929"/>
    <n v="437423"/>
    <n v="440630"/>
    <n v="423763"/>
    <n v="417481"/>
  </r>
  <r>
    <n v="1996"/>
    <n v="30043"/>
    <n v="3043"/>
    <s v="The Columbia Transit System"/>
    <s v="Inactive"/>
    <s v="Full Reporter"/>
    <s v="Columbia"/>
    <x v="17"/>
    <n v="1990"/>
    <x v="105"/>
    <x v="108"/>
    <n v="593"/>
    <n v="1889873"/>
    <s v="Pre 2017"/>
    <s v="MB"/>
    <s v="DO"/>
    <s v="Discontinued"/>
    <n v="217224"/>
    <n v="221067"/>
    <n v="218458"/>
    <n v="218458"/>
    <n v="218458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44"/>
    <n v="3044"/>
    <s v="Westmoreland County Transit Authority(WCTA)"/>
    <s v="Active"/>
    <s v="Full Reporter"/>
    <s v="Greensburg"/>
    <x v="12"/>
    <n v="2010"/>
    <x v="98"/>
    <x v="96"/>
    <n v="905"/>
    <n v="1733853"/>
    <s v="Existing 2017"/>
    <s v="DR"/>
    <s v="PT"/>
    <s v="Discontinued"/>
    <s v=""/>
    <s v=""/>
    <n v="485"/>
    <n v="2056"/>
    <n v="2570"/>
    <n v="2540"/>
    <n v="2460"/>
    <n v="2602"/>
    <n v="2667"/>
    <n v="4134"/>
    <n v="5707"/>
    <n v="6300"/>
    <n v="5695"/>
    <n v="4664"/>
    <n v="4814"/>
    <n v="4914"/>
    <n v="4754"/>
    <n v="5349"/>
    <n v="8170"/>
    <s v=""/>
    <s v=""/>
    <s v=""/>
    <s v=""/>
    <n v="0"/>
    <s v=""/>
    <m/>
    <m/>
  </r>
  <r>
    <n v="2017"/>
    <n v="30044"/>
    <n v="3044"/>
    <s v="Westmoreland County Transit Authority(WCTA)"/>
    <s v="Active"/>
    <s v="Full Reporter"/>
    <s v="Greensburg"/>
    <x v="12"/>
    <n v="2010"/>
    <x v="98"/>
    <x v="96"/>
    <n v="905"/>
    <n v="1733853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948"/>
    <n v="12026"/>
    <n v="15483"/>
    <n v="16697"/>
    <n v="223668"/>
    <n v="208039"/>
    <n v="192044"/>
    <n v="194173"/>
  </r>
  <r>
    <n v="2017"/>
    <n v="30044"/>
    <n v="3044"/>
    <s v="Westmoreland County Transit Authority(WCTA)"/>
    <s v="Active"/>
    <s v="Full Reporter"/>
    <s v="Greensburg"/>
    <x v="12"/>
    <n v="2010"/>
    <x v="98"/>
    <x v="96"/>
    <n v="905"/>
    <n v="1733853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9702"/>
    <s v=""/>
    <s v=""/>
    <s v=""/>
    <n v="0"/>
    <s v=""/>
    <m/>
    <m/>
  </r>
  <r>
    <n v="2017"/>
    <n v="30044"/>
    <n v="3044"/>
    <s v="Westmoreland County Transit Authority(WCTA)"/>
    <s v="Active"/>
    <s v="Full Reporter"/>
    <s v="Greensburg"/>
    <x v="12"/>
    <n v="2010"/>
    <x v="98"/>
    <x v="96"/>
    <n v="905"/>
    <n v="1733853"/>
    <s v="Existing 2017"/>
    <s v="MB"/>
    <s v="PT"/>
    <s v="Operating"/>
    <n v="218133"/>
    <n v="226316"/>
    <n v="244074"/>
    <n v="225394"/>
    <n v="225394"/>
    <n v="225261"/>
    <n v="218262"/>
    <n v="209686"/>
    <n v="188754"/>
    <n v="294551"/>
    <n v="307302"/>
    <n v="288441"/>
    <n v="283733"/>
    <n v="276608"/>
    <n v="287932"/>
    <n v="337637"/>
    <n v="366403"/>
    <n v="407369"/>
    <n v="457730"/>
    <n v="227727"/>
    <n v="488664"/>
    <n v="564478"/>
    <n v="563238"/>
    <n v="547671"/>
    <n v="526300"/>
    <n v="505618"/>
    <n v="473672"/>
  </r>
  <r>
    <n v="2017"/>
    <n v="30045"/>
    <n v="3045"/>
    <s v="JAUNT, Inc."/>
    <s v="Active"/>
    <s v="Full Reporter"/>
    <s v="Charlottesville"/>
    <x v="14"/>
    <n v="2010"/>
    <x v="107"/>
    <x v="105"/>
    <n v="35"/>
    <n v="92359"/>
    <s v="Existing 2017"/>
    <s v="DR"/>
    <s v="DO"/>
    <s v="Operating"/>
    <n v="175051"/>
    <n v="181975"/>
    <n v="184326"/>
    <n v="197047"/>
    <n v="197047"/>
    <s v=""/>
    <s v=""/>
    <s v=""/>
    <s v=""/>
    <s v=""/>
    <s v=""/>
    <s v=""/>
    <s v=""/>
    <s v=""/>
    <s v=""/>
    <s v=""/>
    <n v="127170"/>
    <n v="270875"/>
    <n v="294157"/>
    <n v="304624"/>
    <n v="318814"/>
    <n v="329954"/>
    <n v="314994"/>
    <n v="306443"/>
    <n v="325164"/>
    <n v="315987"/>
    <n v="322822"/>
  </r>
  <r>
    <n v="2017"/>
    <n v="30045"/>
    <n v="3045"/>
    <s v="JAUNT, Inc."/>
    <s v="Active"/>
    <s v="Full Reporter"/>
    <s v="Charlottesville"/>
    <x v="14"/>
    <n v="2010"/>
    <x v="107"/>
    <x v="105"/>
    <n v="35"/>
    <n v="92359"/>
    <s v="Existing 2017"/>
    <s v="DR"/>
    <s v="PT"/>
    <s v="Discontinued"/>
    <s v=""/>
    <s v=""/>
    <s v=""/>
    <s v=""/>
    <n v="7321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1995"/>
    <n v="30047"/>
    <n v="3047"/>
    <s v="Delaware Railroad Administration"/>
    <s v="Inactive"/>
    <s v="Full Reporter"/>
    <s v="Doverngton"/>
    <x v="16"/>
    <n v="1990"/>
    <x v="103"/>
    <x v="101"/>
    <n v="188"/>
    <n v="449616"/>
    <s v="Pre 2017"/>
    <s v="MB"/>
    <s v="PT"/>
    <s v="Discontinued"/>
    <n v="79248"/>
    <n v="79248"/>
    <n v="64005"/>
    <n v="207068"/>
    <n v="235875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30048"/>
    <n v="3048"/>
    <s v="Howard Transit(HT)"/>
    <s v="Active"/>
    <s v="Full Reporter"/>
    <s v="Ellicott City"/>
    <x v="17"/>
    <n v="2010"/>
    <x v="105"/>
    <x v="103"/>
    <n v="717"/>
    <n v="2203663"/>
    <s v="Existing 2017"/>
    <s v="DR"/>
    <s v="PT"/>
    <s v="Operating"/>
    <s v=""/>
    <s v=""/>
    <s v=""/>
    <s v=""/>
    <s v=""/>
    <s v=""/>
    <s v=""/>
    <n v="89548"/>
    <n v="95703"/>
    <n v="107473"/>
    <n v="84732"/>
    <n v="119181"/>
    <n v="89611"/>
    <n v="69352"/>
    <n v="80016"/>
    <n v="71116"/>
    <n v="76572"/>
    <n v="76651"/>
    <n v="87962"/>
    <n v="91742"/>
    <n v="73459"/>
    <n v="82041"/>
    <n v="69125"/>
    <n v="70817"/>
    <n v="72254"/>
    <n v="74803"/>
    <n v="68767"/>
  </r>
  <r>
    <n v="2017"/>
    <n v="30048"/>
    <n v="3048"/>
    <s v="Howard Transit(HT)"/>
    <s v="Active"/>
    <s v="Full Reporter"/>
    <s v="Ellicott City"/>
    <x v="17"/>
    <n v="2010"/>
    <x v="105"/>
    <x v="103"/>
    <n v="717"/>
    <n v="2203663"/>
    <s v="Existing 2017"/>
    <s v="DT"/>
    <s v="PT"/>
    <s v="Operating"/>
    <m/>
    <m/>
    <m/>
    <m/>
    <m/>
    <m/>
    <m/>
    <m/>
    <m/>
    <m/>
    <m/>
    <m/>
    <m/>
    <m/>
    <m/>
    <m/>
    <m/>
    <m/>
    <m/>
    <m/>
    <s v=""/>
    <s v=""/>
    <m/>
    <m/>
    <n v="12670"/>
    <n v="9665"/>
    <n v="13866"/>
  </r>
  <r>
    <n v="2017"/>
    <n v="30048"/>
    <n v="3048"/>
    <s v="Howard Transit(HT)"/>
    <s v="Active"/>
    <s v="Full Reporter"/>
    <s v="Ellicott City"/>
    <x v="17"/>
    <n v="2010"/>
    <x v="105"/>
    <x v="103"/>
    <n v="717"/>
    <n v="2203663"/>
    <s v="Existing 2017"/>
    <s v="MB"/>
    <s v="PT"/>
    <s v="Operating"/>
    <s v=""/>
    <s v=""/>
    <s v=""/>
    <s v=""/>
    <s v=""/>
    <s v=""/>
    <s v=""/>
    <n v="179978"/>
    <n v="191962"/>
    <n v="184477"/>
    <n v="366913"/>
    <n v="415338"/>
    <n v="552300"/>
    <n v="667624"/>
    <n v="679002"/>
    <n v="727335"/>
    <n v="747458"/>
    <n v="885616"/>
    <n v="967764"/>
    <n v="906528"/>
    <n v="884331"/>
    <n v="977668"/>
    <n v="1036523.9999999999"/>
    <n v="1062781"/>
    <n v="1075052"/>
    <n v="951029"/>
    <n v="836886"/>
  </r>
  <r>
    <n v="2007"/>
    <n v="30050"/>
    <n v="3050"/>
    <s v="G G and C Bus Company, Inc."/>
    <s v="Inactive"/>
    <s v="Full Reporter"/>
    <s v="Washington"/>
    <x v="12"/>
    <n v="2000"/>
    <x v="98"/>
    <x v="109"/>
    <n v="852"/>
    <n v="1753136"/>
    <s v="Pre 2017"/>
    <s v="DR"/>
    <s v="DO"/>
    <s v="Discontinued"/>
    <n v="130989"/>
    <n v="130988"/>
    <n v="107778"/>
    <n v="107779"/>
    <n v="107779"/>
    <n v="97208"/>
    <n v="102168"/>
    <n v="108657"/>
    <n v="115248"/>
    <n v="117258"/>
    <n v="112822"/>
    <n v="124899"/>
    <n v="119543"/>
    <n v="115756"/>
    <n v="107500"/>
    <n v="107744"/>
    <n v="121777"/>
    <s v=""/>
    <s v=""/>
    <s v=""/>
    <s v=""/>
    <s v=""/>
    <s v=""/>
    <m/>
    <s v=""/>
    <m/>
    <m/>
  </r>
  <r>
    <n v="2007"/>
    <n v="30050"/>
    <n v="3050"/>
    <s v="G G and C Bus Company, Inc."/>
    <s v="Inactive"/>
    <s v="Full Reporter"/>
    <s v="Washington"/>
    <x v="12"/>
    <n v="2000"/>
    <x v="98"/>
    <x v="109"/>
    <n v="852"/>
    <n v="1753136"/>
    <s v="Pre 2017"/>
    <s v="MB"/>
    <s v="DO"/>
    <s v="Discontinued"/>
    <n v="237710"/>
    <n v="237732"/>
    <n v="151572"/>
    <n v="151572"/>
    <n v="151572"/>
    <n v="82120"/>
    <n v="75848"/>
    <n v="71461"/>
    <n v="62332"/>
    <n v="62354"/>
    <n v="51921"/>
    <n v="47834"/>
    <n v="44012"/>
    <n v="40164"/>
    <n v="41070"/>
    <n v="40795"/>
    <n v="39898"/>
    <s v=""/>
    <s v=""/>
    <s v=""/>
    <s v=""/>
    <s v=""/>
    <s v=""/>
    <m/>
    <s v=""/>
    <m/>
    <m/>
  </r>
  <r>
    <n v="2017"/>
    <n v="30051"/>
    <n v="3051"/>
    <s v="Ride-On Montgomery County Transit"/>
    <s v="Active"/>
    <s v="Full Reporter"/>
    <s v="Rockville"/>
    <x v="17"/>
    <n v="2010"/>
    <x v="102"/>
    <x v="100"/>
    <n v="1322"/>
    <n v="4586770"/>
    <s v="Existing 2017"/>
    <s v="DR"/>
    <s v="DO"/>
    <s v="Discontinued"/>
    <n v="96644"/>
    <n v="90426"/>
    <n v="85721"/>
    <n v="77559"/>
    <n v="16817"/>
    <n v="15000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51"/>
    <n v="3051"/>
    <s v="Ride-On Montgomery County Transit"/>
    <s v="Active"/>
    <s v="Full Reporter"/>
    <s v="Rockville"/>
    <x v="17"/>
    <n v="2010"/>
    <x v="102"/>
    <x v="100"/>
    <n v="1322"/>
    <n v="4586770"/>
    <s v="Existing 2017"/>
    <s v="DR"/>
    <s v="PT"/>
    <s v="Discontinued"/>
    <s v=""/>
    <n v="117681"/>
    <n v="84797"/>
    <n v="92885"/>
    <n v="150098"/>
    <n v="159250"/>
    <n v="219227"/>
    <n v="254908"/>
    <s v=""/>
    <n v="357047"/>
    <n v="352025"/>
    <n v="352025"/>
    <n v="365770"/>
    <n v="381663"/>
    <n v="398764"/>
    <n v="82961"/>
    <n v="81887"/>
    <n v="93266"/>
    <n v="112093"/>
    <n v="24301"/>
    <n v="19243"/>
    <n v="18750"/>
    <s v=""/>
    <n v="0"/>
    <s v=""/>
    <m/>
    <m/>
  </r>
  <r>
    <n v="2017"/>
    <n v="30051"/>
    <n v="3051"/>
    <s v="Ride-On Montgomery County Transit"/>
    <s v="Active"/>
    <s v="Full Reporter"/>
    <s v="Rockville"/>
    <x v="17"/>
    <n v="2010"/>
    <x v="102"/>
    <x v="100"/>
    <n v="1322"/>
    <n v="4586770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4083"/>
    <n v="202028"/>
    <n v="215644"/>
    <s v=""/>
    <n v="0"/>
    <s v=""/>
    <m/>
    <m/>
  </r>
  <r>
    <n v="2017"/>
    <n v="30051"/>
    <n v="3051"/>
    <s v="Ride-On Montgomery County Transit"/>
    <s v="Active"/>
    <s v="Full Reporter"/>
    <s v="Rockville"/>
    <x v="17"/>
    <n v="2010"/>
    <x v="102"/>
    <x v="100"/>
    <n v="1322"/>
    <n v="4586770"/>
    <s v="Existing 2017"/>
    <s v="MB"/>
    <s v="DO"/>
    <s v="Operating"/>
    <n v="12990165"/>
    <n v="13482660"/>
    <n v="15043133"/>
    <n v="15480816"/>
    <n v="15838098"/>
    <n v="15920741"/>
    <n v="15532725"/>
    <n v="16144002"/>
    <n v="17567528"/>
    <n v="17765870"/>
    <n v="19510800"/>
    <n v="19510800"/>
    <n v="19861463"/>
    <n v="19545469"/>
    <n v="20843078"/>
    <n v="23093391"/>
    <n v="24358253"/>
    <n v="27316428"/>
    <n v="29627244"/>
    <n v="27895008"/>
    <n v="26719518"/>
    <n v="27240184"/>
    <n v="26603229"/>
    <n v="26391571"/>
    <n v="25972313"/>
    <n v="24512705"/>
    <n v="22984194"/>
  </r>
  <r>
    <n v="2017"/>
    <n v="30051"/>
    <n v="3051"/>
    <s v="Ride-On Montgomery County Transit"/>
    <s v="Active"/>
    <s v="Full Reporter"/>
    <s v="Rockville"/>
    <x v="17"/>
    <n v="2010"/>
    <x v="102"/>
    <x v="100"/>
    <n v="1322"/>
    <n v="4586770"/>
    <s v="Existing 2017"/>
    <s v="MB"/>
    <s v="PT"/>
    <s v="Discontinued"/>
    <n v="1639001"/>
    <n v="1735508"/>
    <n v="1759531"/>
    <n v="1956623"/>
    <n v="2150887"/>
    <n v="2251530"/>
    <n v="1889034"/>
    <n v="2005034"/>
    <n v="2371574"/>
    <n v="2610615"/>
    <n v="2584785"/>
    <n v="3137285"/>
    <n v="3161934"/>
    <n v="3629886"/>
    <n v="3802160"/>
    <n v="4200017"/>
    <n v="3861879"/>
    <n v="2356378"/>
    <s v=""/>
    <s v=""/>
    <s v=""/>
    <s v=""/>
    <s v=""/>
    <n v="0"/>
    <s v=""/>
    <m/>
    <m/>
  </r>
  <r>
    <n v="2017"/>
    <n v="30053"/>
    <n v="3053"/>
    <s v="Bristol Virginia Transit(BVT)"/>
    <s v="Active"/>
    <s v="Reduced Reporter"/>
    <s v="Bristol"/>
    <x v="14"/>
    <n v="2010"/>
    <x v="110"/>
    <x v="110"/>
    <n v="64"/>
    <n v="6950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12"/>
    <n v="1795"/>
    <n v="1932"/>
    <n v="1631"/>
    <n v="1267"/>
    <n v="1340"/>
    <n v="1343"/>
  </r>
  <r>
    <n v="2017"/>
    <n v="30053"/>
    <n v="3053"/>
    <s v="Bristol Virginia Transit(BVT)"/>
    <s v="Active"/>
    <s v="Reduced Reporter"/>
    <s v="Bristol"/>
    <x v="14"/>
    <n v="2010"/>
    <x v="110"/>
    <x v="110"/>
    <n v="64"/>
    <n v="6950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6928"/>
    <n v="91060"/>
    <n v="97973"/>
    <n v="82831"/>
    <n v="59876"/>
    <n v="60276"/>
    <n v="53797"/>
  </r>
  <r>
    <n v="2017"/>
    <n v="30054"/>
    <n v="3054"/>
    <s v="Centre Area Transportation Authority(CATA)"/>
    <s v="Active"/>
    <s v="Full Reporter"/>
    <s v="State College"/>
    <x v="12"/>
    <n v="2010"/>
    <x v="111"/>
    <x v="111"/>
    <n v="29"/>
    <n v="87454"/>
    <s v="Existing 2017"/>
    <s v="DR"/>
    <s v="PT"/>
    <s v="Operating"/>
    <n v="21948"/>
    <n v="24128"/>
    <n v="22944"/>
    <n v="22688"/>
    <n v="24348"/>
    <n v="28517"/>
    <n v="28311"/>
    <n v="27107"/>
    <n v="27697"/>
    <n v="29940"/>
    <n v="34360"/>
    <n v="35467"/>
    <n v="38045"/>
    <n v="37312"/>
    <n v="38364"/>
    <n v="36651"/>
    <n v="34771"/>
    <n v="37822"/>
    <n v="36319"/>
    <n v="34638"/>
    <n v="33621"/>
    <n v="8020"/>
    <n v="34525"/>
    <n v="36584"/>
    <n v="32542"/>
    <n v="31379"/>
    <n v="34508"/>
  </r>
  <r>
    <n v="2017"/>
    <n v="30054"/>
    <n v="3054"/>
    <s v="Centre Area Transportation Authority(CATA)"/>
    <s v="Active"/>
    <s v="Full Reporter"/>
    <s v="State College"/>
    <x v="12"/>
    <n v="2010"/>
    <x v="111"/>
    <x v="111"/>
    <n v="29"/>
    <n v="87454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390"/>
    <s v=""/>
    <n v="0"/>
    <s v=""/>
    <m/>
    <m/>
  </r>
  <r>
    <n v="2017"/>
    <n v="30054"/>
    <n v="3054"/>
    <s v="Centre Area Transportation Authority(CATA)"/>
    <s v="Active"/>
    <s v="Full Reporter"/>
    <s v="State College"/>
    <x v="12"/>
    <n v="2010"/>
    <x v="111"/>
    <x v="111"/>
    <n v="29"/>
    <n v="87454"/>
    <s v="Existing 2017"/>
    <s v="MB"/>
    <s v="DO"/>
    <s v="Operating"/>
    <n v="2063885"/>
    <n v="1754662"/>
    <n v="1643387"/>
    <n v="1597708"/>
    <n v="1571735"/>
    <n v="1729182"/>
    <n v="1932077"/>
    <n v="2039588"/>
    <n v="2412144"/>
    <n v="5331947"/>
    <n v="6032291"/>
    <n v="6388434"/>
    <n v="6037125"/>
    <n v="6203862"/>
    <n v="6008773"/>
    <n v="6096573"/>
    <n v="6168812"/>
    <n v="6492939"/>
    <n v="7001149"/>
    <n v="7195031"/>
    <n v="7186623"/>
    <n v="7000890"/>
    <n v="7073077"/>
    <n v="7352640"/>
    <n v="7325851"/>
    <n v="6996016"/>
    <n v="6892140"/>
  </r>
  <r>
    <n v="2017"/>
    <n v="30054"/>
    <n v="3054"/>
    <s v="Centre Area Transportation Authority(CATA)"/>
    <s v="Active"/>
    <s v="Full Reporter"/>
    <s v="State College"/>
    <x v="12"/>
    <n v="2010"/>
    <x v="111"/>
    <x v="111"/>
    <n v="29"/>
    <n v="87454"/>
    <s v="Existing 2017"/>
    <s v="MB"/>
    <s v="PT"/>
    <s v="Discontinued"/>
    <n v="504753"/>
    <n v="452580"/>
    <n v="339585"/>
    <n v="311744"/>
    <n v="333466"/>
    <n v="357296"/>
    <n v="367812"/>
    <n v="620452"/>
    <n v="595679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54"/>
    <n v="3054"/>
    <s v="Centre Area Transportation Authority(CATA)"/>
    <s v="Active"/>
    <s v="Full Reporter"/>
    <s v="State College"/>
    <x v="12"/>
    <n v="2010"/>
    <x v="111"/>
    <x v="111"/>
    <n v="29"/>
    <n v="87454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28856"/>
    <n v="61144"/>
    <n v="65224"/>
    <n v="75458"/>
    <n v="113746"/>
    <n v="142712"/>
    <n v="210334"/>
    <n v="249810"/>
    <n v="200184"/>
    <n v="170380"/>
  </r>
  <r>
    <n v="2017"/>
    <n v="30055"/>
    <n v="3055"/>
    <s v="Shenango Valley Shuttle Service(SVSS)"/>
    <s v="Active"/>
    <s v="Reduced Reporter"/>
    <s v="Hermitage"/>
    <x v="12"/>
    <n v="2010"/>
    <x v="112"/>
    <x v="112"/>
    <n v="241"/>
    <n v="387550"/>
    <s v="Existing 2017"/>
    <s v="DR"/>
    <s v="DO"/>
    <s v="Operating"/>
    <s v=""/>
    <s v=""/>
    <s v=""/>
    <s v=""/>
    <s v=""/>
    <s v=""/>
    <s v=""/>
    <s v=""/>
    <s v=""/>
    <s v=""/>
    <s v=""/>
    <s v=""/>
    <n v="90306"/>
    <n v="82432"/>
    <n v="87347"/>
    <n v="89190"/>
    <n v="87349"/>
    <n v="92820"/>
    <n v="89926"/>
    <n v="99837"/>
    <n v="102278"/>
    <n v="98926"/>
    <n v="94940"/>
    <n v="88058"/>
    <n v="91038"/>
    <n v="87214"/>
    <n v="89207"/>
  </r>
  <r>
    <n v="2017"/>
    <n v="30055"/>
    <n v="3055"/>
    <s v="Shenango Valley Shuttle Service(SVSS)"/>
    <s v="Active"/>
    <s v="Reduced Reporter"/>
    <s v="Hermitage"/>
    <x v="12"/>
    <n v="2010"/>
    <x v="112"/>
    <x v="112"/>
    <n v="241"/>
    <n v="387550"/>
    <s v="Existing 2017"/>
    <s v="MB"/>
    <s v="DO"/>
    <s v="Operating"/>
    <s v=""/>
    <s v=""/>
    <s v=""/>
    <s v=""/>
    <s v=""/>
    <s v=""/>
    <s v=""/>
    <s v=""/>
    <s v=""/>
    <s v=""/>
    <s v=""/>
    <s v=""/>
    <n v="112275"/>
    <n v="117756"/>
    <n v="122476"/>
    <n v="112453"/>
    <n v="101832"/>
    <n v="99502"/>
    <n v="100383"/>
    <n v="96032"/>
    <n v="93960"/>
    <n v="97288"/>
    <n v="101446"/>
    <n v="109890"/>
    <n v="87919"/>
    <n v="82511"/>
    <n v="74856"/>
  </r>
  <r>
    <n v="2017"/>
    <n v="30057"/>
    <n v="3057"/>
    <s v="Pennsylvania Department of Transportation(PENNDOT)"/>
    <s v="Active"/>
    <s v="Full Reporter"/>
    <s v="Harrisburg"/>
    <x v="12"/>
    <n v="2010"/>
    <x v="69"/>
    <x v="69"/>
    <n v="1981"/>
    <n v="5441567"/>
    <s v="Existing 2017"/>
    <s v="CR"/>
    <s v="PT"/>
    <s v="Operating"/>
    <n v="182757"/>
    <n v="171194"/>
    <n v="189645"/>
    <n v="47370"/>
    <n v="88756"/>
    <n v="148631"/>
    <n v="177432"/>
    <n v="193390"/>
    <n v="202857"/>
    <n v="203430"/>
    <n v="207330"/>
    <n v="201359"/>
    <n v="217076"/>
    <n v="235925"/>
    <n v="249913"/>
    <n v="274639"/>
    <n v="375755"/>
    <n v="472754"/>
    <n v="518597"/>
    <n v="531824"/>
    <n v="588525"/>
    <n v="581842"/>
    <n v="610244"/>
    <n v="1170649"/>
    <n v="1360737"/>
    <n v="1416029"/>
    <n v="1539164"/>
  </r>
  <r>
    <n v="2017"/>
    <n v="30058"/>
    <n v="3058"/>
    <s v="City of Fairfax CUE Bus(CUE)"/>
    <s v="Active"/>
    <s v="Full Reporter"/>
    <s v="Fairfax"/>
    <x v="14"/>
    <n v="2010"/>
    <x v="102"/>
    <x v="100"/>
    <n v="1322"/>
    <n v="4586770"/>
    <s v="Existing 2017"/>
    <s v="MB"/>
    <s v="DO"/>
    <s v="Operating"/>
    <s v=""/>
    <s v=""/>
    <s v=""/>
    <s v=""/>
    <s v=""/>
    <s v=""/>
    <s v=""/>
    <n v="890000"/>
    <n v="937379"/>
    <n v="980587"/>
    <n v="970576"/>
    <n v="919877"/>
    <n v="0"/>
    <n v="985500"/>
    <n v="1061500"/>
    <n v="1093926"/>
    <n v="1135758"/>
    <n v="1047346"/>
    <n v="1031659"/>
    <n v="929897"/>
    <n v="899156"/>
    <n v="907498"/>
    <n v="850809"/>
    <n v="826747"/>
    <n v="771254"/>
    <n v="678967"/>
    <n v="645687"/>
  </r>
  <r>
    <n v="2017"/>
    <n v="30061"/>
    <n v="3061"/>
    <s v="Mid Mon Valley Transit Authority(MMVTA)"/>
    <s v="Active"/>
    <s v="Full Reporter"/>
    <s v="Charleroi"/>
    <x v="12"/>
    <n v="2010"/>
    <x v="113"/>
    <x v="113"/>
    <n v="45"/>
    <n v="66086"/>
    <s v="Existing 2017"/>
    <s v="DR"/>
    <s v="PT"/>
    <s v="Operating"/>
    <s v=""/>
    <s v=""/>
    <s v=""/>
    <s v=""/>
    <s v=""/>
    <s v=""/>
    <s v=""/>
    <s v=""/>
    <s v=""/>
    <s v=""/>
    <s v=""/>
    <n v="95"/>
    <n v="94"/>
    <n v="70"/>
    <n v="18"/>
    <n v="4"/>
    <n v="19"/>
    <n v="129"/>
    <n v="155"/>
    <n v="289"/>
    <n v="706"/>
    <n v="756"/>
    <n v="1308"/>
    <n v="1177"/>
    <n v="667"/>
    <n v="847"/>
    <n v="639"/>
  </r>
  <r>
    <n v="2017"/>
    <n v="30061"/>
    <n v="3061"/>
    <s v="Mid Mon Valley Transit Authority(MMVTA)"/>
    <s v="Active"/>
    <s v="Full Reporter"/>
    <s v="Charleroi"/>
    <x v="12"/>
    <n v="2010"/>
    <x v="113"/>
    <x v="113"/>
    <n v="45"/>
    <n v="66086"/>
    <s v="Existing 2017"/>
    <s v="MB"/>
    <s v="PT"/>
    <s v="Operating"/>
    <n v="504578"/>
    <n v="498961"/>
    <n v="464661"/>
    <n v="429237"/>
    <n v="443968"/>
    <n v="413895"/>
    <n v="411507"/>
    <n v="428553"/>
    <n v="450953"/>
    <n v="449214"/>
    <n v="422057"/>
    <n v="436005"/>
    <n v="415192"/>
    <n v="394192"/>
    <n v="358673"/>
    <n v="339070"/>
    <n v="347546"/>
    <n v="352496"/>
    <n v="374116"/>
    <n v="427862"/>
    <n v="342864"/>
    <n v="335371"/>
    <n v="338748"/>
    <n v="339184"/>
    <n v="327057"/>
    <n v="304478"/>
    <n v="299188"/>
  </r>
  <r>
    <n v="2017"/>
    <n v="30066"/>
    <n v="3066"/>
    <s v="Weirton Transit Corporation(WTC)"/>
    <s v="Active"/>
    <s v="Reduced Reporter"/>
    <s v="Weirton"/>
    <x v="13"/>
    <n v="2010"/>
    <x v="114"/>
    <x v="114"/>
    <n v="51"/>
    <n v="70889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66"/>
    <n v="3066"/>
    <s v="Weirton Transit Corporation(WTC)"/>
    <s v="Active"/>
    <s v="Reduced Reporter"/>
    <s v="Weirton"/>
    <x v="13"/>
    <n v="2010"/>
    <x v="114"/>
    <x v="114"/>
    <n v="51"/>
    <n v="7088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6196"/>
    <n v="52041"/>
    <n v="57919"/>
    <n v="55732"/>
    <n v="50156"/>
    <n v="51841"/>
  </r>
  <r>
    <n v="2007"/>
    <n v="30067"/>
    <n v="3067"/>
    <s v="Access Transportation Systems(ACCESS)"/>
    <s v="Inactive"/>
    <s v="Full Reporter"/>
    <s v="Pittsburgh"/>
    <x v="12"/>
    <n v="2000"/>
    <x v="98"/>
    <x v="109"/>
    <n v="852"/>
    <n v="1753136"/>
    <s v="Pre 2017"/>
    <s v="DR"/>
    <s v="PT"/>
    <s v="Discontinued"/>
    <n v="2078219"/>
    <n v="2018730"/>
    <n v="1904839"/>
    <n v="1904633"/>
    <n v="2016050"/>
    <n v="2097500"/>
    <n v="2094013"/>
    <n v="2071271"/>
    <n v="2028419"/>
    <n v="2082762"/>
    <n v="2058577"/>
    <n v="1965939"/>
    <n v="1861022"/>
    <n v="1834093"/>
    <n v="1772956"/>
    <n v="1760563"/>
    <n v="1708450"/>
    <s v=""/>
    <s v=""/>
    <s v=""/>
    <s v=""/>
    <s v=""/>
    <s v=""/>
    <m/>
    <s v=""/>
    <m/>
    <m/>
  </r>
  <r>
    <n v="2017"/>
    <n v="30068"/>
    <n v="3068"/>
    <s v="Fairfax Connector Bus System(Fairfax Connector)"/>
    <s v="Active"/>
    <s v="Full Reporter"/>
    <s v="Fairfax"/>
    <x v="14"/>
    <n v="2010"/>
    <x v="102"/>
    <x v="100"/>
    <n v="1322"/>
    <n v="4586770"/>
    <s v="Existing 2017"/>
    <s v="DR"/>
    <s v="PT"/>
    <s v="Discontinued"/>
    <s v=""/>
    <s v=""/>
    <s v=""/>
    <s v=""/>
    <s v=""/>
    <n v="5092"/>
    <s v=""/>
    <n v="8500"/>
    <n v="8262"/>
    <n v="8364"/>
    <n v="2142"/>
    <s v=""/>
    <s v=""/>
    <s v=""/>
    <s v=""/>
    <s v=""/>
    <s v=""/>
    <s v=""/>
    <s v=""/>
    <s v=""/>
    <s v=""/>
    <s v=""/>
    <s v=""/>
    <n v="0"/>
    <s v=""/>
    <m/>
    <m/>
  </r>
  <r>
    <n v="2017"/>
    <n v="30068"/>
    <n v="3068"/>
    <s v="Fairfax Connector Bus System(Fairfax Connector)"/>
    <s v="Active"/>
    <s v="Full Reporter"/>
    <s v="Fairfax"/>
    <x v="14"/>
    <n v="2010"/>
    <x v="102"/>
    <x v="100"/>
    <n v="1322"/>
    <n v="4586770"/>
    <s v="Existing 2017"/>
    <s v="MB"/>
    <s v="DO"/>
    <s v="Discontinued"/>
    <s v=""/>
    <s v=""/>
    <s v=""/>
    <s v=""/>
    <s v=""/>
    <s v=""/>
    <s v=""/>
    <s v=""/>
    <s v=""/>
    <s v=""/>
    <n v="6110611"/>
    <n v="6831313"/>
    <s v=""/>
    <s v=""/>
    <s v=""/>
    <s v=""/>
    <s v=""/>
    <s v=""/>
    <s v=""/>
    <s v=""/>
    <s v=""/>
    <s v=""/>
    <s v=""/>
    <n v="0"/>
    <s v=""/>
    <m/>
    <m/>
  </r>
  <r>
    <n v="2017"/>
    <n v="30068"/>
    <n v="3068"/>
    <s v="Fairfax Connector Bus System(Fairfax Connector)"/>
    <s v="Active"/>
    <s v="Full Reporter"/>
    <s v="Fairfax"/>
    <x v="14"/>
    <n v="2010"/>
    <x v="102"/>
    <x v="100"/>
    <n v="1322"/>
    <n v="4586770"/>
    <s v="Existing 2017"/>
    <s v="MB"/>
    <s v="PT"/>
    <s v="Operating"/>
    <s v=""/>
    <s v=""/>
    <n v="2651735"/>
    <n v="2877022"/>
    <n v="4395575"/>
    <n v="4512323"/>
    <s v=""/>
    <n v="4736026"/>
    <n v="4773876"/>
    <n v="5586462"/>
    <s v=""/>
    <s v=""/>
    <n v="7595138"/>
    <n v="7990825"/>
    <n v="8474143"/>
    <n v="9529056"/>
    <n v="9717392"/>
    <n v="9810228"/>
    <n v="9576635"/>
    <n v="9629993"/>
    <n v="10283313"/>
    <n v="10895833"/>
    <n v="10650401"/>
    <n v="10655021"/>
    <n v="9764166"/>
    <n v="8984286"/>
    <n v="8631906"/>
  </r>
  <r>
    <n v="2017"/>
    <n v="30069"/>
    <n v="3069"/>
    <s v="City of Danville Mass Transit System(FRED)"/>
    <s v="Active"/>
    <s v="Rural Reporter"/>
    <s v="Fredericksburg"/>
    <x v="14"/>
    <n v="2010"/>
    <x v="9"/>
    <x v="8"/>
    <m/>
    <m/>
    <s v="Existing 2017"/>
    <s v="DR"/>
    <s v="DO"/>
    <s v="Operating"/>
    <s v=""/>
    <s v=""/>
    <n v="6727"/>
    <n v="7948"/>
    <n v="9682"/>
    <n v="7744"/>
    <n v="7722"/>
    <n v="6516"/>
    <n v="5235"/>
    <n v="5160"/>
    <n v="9416"/>
    <n v="16652"/>
    <n v="16041"/>
    <n v="14131"/>
    <n v="17549"/>
    <n v="17297"/>
    <n v="17245"/>
    <n v="20473"/>
    <n v="21407"/>
    <n v="21274"/>
    <n v="26991"/>
    <n v="25947"/>
    <n v="35257"/>
    <m/>
    <n v="4196"/>
    <n v="4567"/>
    <n v="36722"/>
  </r>
  <r>
    <n v="2017"/>
    <n v="30069"/>
    <n v="3069"/>
    <s v="City of Danville Mass Transit System(FRED)"/>
    <s v="Active"/>
    <s v="Rural Reporter"/>
    <s v="Fredericksburg"/>
    <x v="14"/>
    <n v="2010"/>
    <x v="9"/>
    <x v="8"/>
    <m/>
    <m/>
    <s v="Existing 2017"/>
    <s v="MB"/>
    <s v="DO"/>
    <s v="Operating"/>
    <s v=""/>
    <s v=""/>
    <n v="256720"/>
    <n v="274173"/>
    <n v="223926"/>
    <n v="208250"/>
    <n v="226470"/>
    <n v="225204"/>
    <n v="222204"/>
    <n v="219428"/>
    <n v="214555"/>
    <n v="208974"/>
    <n v="203629"/>
    <n v="197794"/>
    <n v="204205"/>
    <n v="215365"/>
    <n v="199903"/>
    <n v="209432"/>
    <n v="233729"/>
    <n v="225354"/>
    <n v="240031"/>
    <n v="251435"/>
    <n v="259986"/>
    <m/>
    <n v="397673"/>
    <n v="371429"/>
    <n v="322427"/>
  </r>
  <r>
    <n v="2017"/>
    <n v="30070"/>
    <n v="3070"/>
    <s v="Potomac and Rappahannock Transportation Commission(PRTC)"/>
    <s v="Active"/>
    <s v="Full Reporter"/>
    <s v="Woodbridge"/>
    <x v="14"/>
    <n v="2010"/>
    <x v="102"/>
    <x v="100"/>
    <n v="1322"/>
    <n v="4586770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66790"/>
    <n v="1723779"/>
    <n v="1659163"/>
    <n v="1563092"/>
    <n v="1527715"/>
  </r>
  <r>
    <n v="2017"/>
    <n v="30070"/>
    <n v="3070"/>
    <s v="Potomac and Rappahannock Transportation Commission(PRTC)"/>
    <s v="Active"/>
    <s v="Full Reporter"/>
    <s v="Woodbridge"/>
    <x v="14"/>
    <n v="2010"/>
    <x v="102"/>
    <x v="100"/>
    <n v="1322"/>
    <n v="4586770"/>
    <s v="Existing 2017"/>
    <s v="MB"/>
    <s v="PT"/>
    <s v="Operating"/>
    <s v=""/>
    <s v=""/>
    <n v="676468"/>
    <n v="703743"/>
    <n v="776829"/>
    <n v="935798"/>
    <n v="959443"/>
    <n v="935798"/>
    <n v="960907"/>
    <n v="997732"/>
    <n v="1271921"/>
    <n v="1528960"/>
    <n v="1832401"/>
    <n v="1855890"/>
    <n v="2086691"/>
    <n v="2451990"/>
    <n v="2683473"/>
    <n v="2849342"/>
    <n v="3179244"/>
    <n v="3176349"/>
    <n v="3326699"/>
    <n v="3444640"/>
    <n v="1520363"/>
    <n v="1450305"/>
    <n v="1417246"/>
    <n v="1242089"/>
    <n v="1042908"/>
  </r>
  <r>
    <n v="2017"/>
    <n v="30070"/>
    <n v="3070"/>
    <s v="Potomac and Rappahannock Transportation Commission(PRTC)"/>
    <s v="Active"/>
    <s v="Full Reporter"/>
    <s v="Woodbridge"/>
    <x v="14"/>
    <n v="2010"/>
    <x v="102"/>
    <x v="100"/>
    <n v="1322"/>
    <n v="4586770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83159"/>
    <n v="1030742"/>
    <n v="1178515"/>
    <n v="1292023"/>
  </r>
  <r>
    <n v="2017"/>
    <n v="30071"/>
    <n v="3071"/>
    <s v="City of Alexandria (DASH)"/>
    <s v="Active"/>
    <s v="Full Reporter"/>
    <s v="Alexandria"/>
    <x v="14"/>
    <n v="2010"/>
    <x v="102"/>
    <x v="100"/>
    <n v="1322"/>
    <n v="4586770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74247"/>
    <s v=""/>
    <s v=""/>
    <s v=""/>
    <s v=""/>
    <n v="0"/>
    <s v=""/>
    <m/>
    <m/>
  </r>
  <r>
    <n v="2017"/>
    <n v="30071"/>
    <n v="3071"/>
    <s v="City of Alexandria (DASH)"/>
    <s v="Active"/>
    <s v="Full Reporter"/>
    <s v="Alexandria"/>
    <x v="14"/>
    <n v="2010"/>
    <x v="102"/>
    <x v="100"/>
    <n v="1322"/>
    <n v="458677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9002"/>
    <n v="64681"/>
    <n v="55325"/>
    <n v="55163"/>
    <n v="59144"/>
    <n v="63573"/>
    <n v="58130"/>
    <n v="61661"/>
  </r>
  <r>
    <n v="2017"/>
    <n v="30071"/>
    <n v="3071"/>
    <s v="City of Alexandria (DASH)"/>
    <s v="Active"/>
    <s v="Full Reporter"/>
    <s v="Alexandria"/>
    <x v="14"/>
    <n v="2010"/>
    <x v="102"/>
    <x v="100"/>
    <n v="1322"/>
    <n v="4586770"/>
    <s v="Existing 2017"/>
    <s v="MB"/>
    <s v="DO"/>
    <s v="Operating"/>
    <s v=""/>
    <s v=""/>
    <s v=""/>
    <s v=""/>
    <s v=""/>
    <s v=""/>
    <s v=""/>
    <n v="2293493"/>
    <n v="2398568"/>
    <n v="2521925"/>
    <n v="2640420"/>
    <n v="2736719"/>
    <n v="2986631"/>
    <n v="3131284"/>
    <n v="3323021"/>
    <n v="3556486"/>
    <n v="3726420"/>
    <n v="3978773"/>
    <n v="3989844"/>
    <n v="3789544"/>
    <n v="3750776"/>
    <n v="3882022"/>
    <n v="4265417"/>
    <n v="4238784"/>
    <n v="4269915"/>
    <n v="4101964"/>
    <n v="3949711"/>
  </r>
  <r>
    <n v="2017"/>
    <n v="30071"/>
    <n v="3071"/>
    <s v="City of Alexandria (DASH)"/>
    <s v="Active"/>
    <s v="Full Reporter"/>
    <s v="Alexandria"/>
    <x v="14"/>
    <n v="2010"/>
    <x v="102"/>
    <x v="100"/>
    <n v="1322"/>
    <n v="458677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4380"/>
    <n v="575151"/>
    <n v="494306"/>
    <n v="437544"/>
    <n v="427157"/>
    <s v=""/>
    <n v="0"/>
    <s v=""/>
    <m/>
    <m/>
  </r>
  <r>
    <n v="2017"/>
    <n v="30072"/>
    <n v="3072"/>
    <s v="Transit Services of Frederick County"/>
    <s v="Active"/>
    <s v="Full Reporter"/>
    <s v="Frederick"/>
    <x v="17"/>
    <n v="2010"/>
    <x v="115"/>
    <x v="115"/>
    <n v="73"/>
    <n v="141576"/>
    <s v="Existing 2017"/>
    <s v="DR"/>
    <s v="DO"/>
    <s v="Operating"/>
    <s v=""/>
    <s v=""/>
    <s v=""/>
    <s v=""/>
    <n v="50327"/>
    <n v="56237"/>
    <n v="66864"/>
    <n v="62066"/>
    <n v="57548"/>
    <n v="62524"/>
    <n v="72834"/>
    <n v="77330"/>
    <n v="57516"/>
    <n v="61518"/>
    <n v="70040"/>
    <n v="71533"/>
    <n v="74615"/>
    <n v="73242"/>
    <n v="82322"/>
    <n v="79291"/>
    <n v="82198"/>
    <n v="83559"/>
    <n v="73429"/>
    <n v="69269"/>
    <n v="66603"/>
    <n v="65105"/>
    <n v="65528"/>
  </r>
  <r>
    <n v="2017"/>
    <n v="30072"/>
    <n v="3072"/>
    <s v="Transit Services of Frederick County"/>
    <s v="Active"/>
    <s v="Full Reporter"/>
    <s v="Frederick"/>
    <x v="17"/>
    <n v="2010"/>
    <x v="115"/>
    <x v="115"/>
    <n v="73"/>
    <n v="141576"/>
    <s v="Existing 2017"/>
    <s v="MB"/>
    <s v="DO"/>
    <s v="Operating"/>
    <s v=""/>
    <s v=""/>
    <s v=""/>
    <s v=""/>
    <n v="198120"/>
    <n v="179039"/>
    <n v="193882"/>
    <n v="212127"/>
    <n v="226306"/>
    <n v="225788"/>
    <n v="237691"/>
    <n v="235908"/>
    <n v="316415"/>
    <n v="399220"/>
    <n v="483304"/>
    <n v="579773"/>
    <n v="635086"/>
    <n v="664732"/>
    <n v="709639"/>
    <n v="707420"/>
    <n v="753682"/>
    <n v="826245"/>
    <n v="790557"/>
    <n v="770028"/>
    <n v="694495"/>
    <n v="612813"/>
    <n v="571334"/>
  </r>
  <r>
    <n v="2017"/>
    <n v="30073"/>
    <n v="3073"/>
    <s v="Virginia Railway Express(VRE)"/>
    <s v="Active"/>
    <s v="Full Reporter"/>
    <s v="Alexandria"/>
    <x v="14"/>
    <n v="2010"/>
    <x v="102"/>
    <x v="100"/>
    <n v="1322"/>
    <n v="4586770"/>
    <s v="Existing 2017"/>
    <s v="CR"/>
    <s v="PT"/>
    <s v="Operating"/>
    <s v=""/>
    <s v=""/>
    <n v="1394419"/>
    <n v="1798406"/>
    <n v="1840140"/>
    <n v="1902142"/>
    <n v="1758471"/>
    <n v="1902142"/>
    <n v="1739792"/>
    <n v="2014339"/>
    <n v="2428533"/>
    <n v="2735025"/>
    <n v="3179996"/>
    <n v="3447944"/>
    <n v="3654271"/>
    <n v="3569664"/>
    <n v="3386974"/>
    <n v="3583534"/>
    <n v="3868035"/>
    <n v="4016589"/>
    <n v="4645591"/>
    <n v="4702196"/>
    <n v="4550062"/>
    <n v="4431671"/>
    <n v="4505063"/>
    <n v="4352814"/>
    <n v="4676123"/>
  </r>
  <r>
    <n v="2017"/>
    <n v="30074"/>
    <n v="3074"/>
    <s v="Harford Transit(HT)"/>
    <s v="Active"/>
    <s v="Reduced Reporter"/>
    <s v="Abingdon"/>
    <x v="17"/>
    <n v="2010"/>
    <x v="116"/>
    <x v="116"/>
    <n v="131"/>
    <n v="213751"/>
    <s v="Existing 2017"/>
    <s v="DR"/>
    <s v="DO"/>
    <s v="Operating"/>
    <s v=""/>
    <s v=""/>
    <s v=""/>
    <s v=""/>
    <s v=""/>
    <n v="29040"/>
    <n v="42858"/>
    <n v="41832"/>
    <n v="23343"/>
    <n v="21912"/>
    <n v="25000"/>
    <n v="36750"/>
    <n v="30900"/>
    <n v="35362"/>
    <n v="37338"/>
    <n v="40628"/>
    <n v="38784"/>
    <n v="41049"/>
    <n v="30548"/>
    <n v="36968"/>
    <n v="42865"/>
    <n v="49732"/>
    <n v="45948"/>
    <n v="40067"/>
    <n v="38825"/>
    <n v="43307"/>
    <n v="46939"/>
  </r>
  <r>
    <n v="2017"/>
    <n v="30074"/>
    <n v="3074"/>
    <s v="Harford Transit(HT)"/>
    <s v="Active"/>
    <s v="Reduced Reporter"/>
    <s v="Abingdon"/>
    <x v="17"/>
    <n v="2010"/>
    <x v="116"/>
    <x v="116"/>
    <n v="131"/>
    <n v="213751"/>
    <s v="Existing 2017"/>
    <s v="MB"/>
    <s v="DO"/>
    <s v="Operating"/>
    <s v=""/>
    <s v=""/>
    <s v=""/>
    <s v=""/>
    <n v="0"/>
    <n v="155820"/>
    <n v="121660"/>
    <n v="123984"/>
    <n v="100400"/>
    <n v="99600"/>
    <n v="100000"/>
    <n v="143500"/>
    <n v="192750"/>
    <n v="203703"/>
    <n v="221742"/>
    <n v="263815"/>
    <n v="253391"/>
    <n v="276280"/>
    <n v="274984"/>
    <n v="261015"/>
    <n v="283190"/>
    <n v="314323"/>
    <n v="319875"/>
    <n v="313676"/>
    <n v="327080"/>
    <n v="315962"/>
    <n v="301896"/>
  </r>
  <r>
    <n v="2017"/>
    <n v="30075"/>
    <n v="3075"/>
    <s v="Delaware Transit Corporation(DTC)"/>
    <s v="Active"/>
    <s v="Full Reporter"/>
    <s v="Dover"/>
    <x v="16"/>
    <n v="2010"/>
    <x v="69"/>
    <x v="69"/>
    <n v="1981"/>
    <n v="5441567"/>
    <s v="Existing 2017"/>
    <s v="CR"/>
    <s v="PT"/>
    <s v="Separate"/>
    <s v=""/>
    <s v=""/>
    <s v=""/>
    <s v=""/>
    <s v=""/>
    <s v=""/>
    <s v=""/>
    <n v="0"/>
    <n v="0"/>
    <s v=""/>
    <s v=""/>
    <s v=""/>
    <s v=""/>
    <s v=""/>
    <s v=""/>
    <s v=""/>
    <s v=""/>
    <s v=""/>
    <s v=""/>
    <s v=""/>
    <s v=""/>
    <s v=""/>
    <n v="0"/>
    <n v="0"/>
    <s v=""/>
    <n v="0"/>
    <n v="0"/>
  </r>
  <r>
    <n v="2017"/>
    <n v="30075"/>
    <n v="3075"/>
    <s v="Delaware Transit Corporation(DTC)"/>
    <s v="Active"/>
    <s v="Full Reporter"/>
    <s v="Dover"/>
    <x v="16"/>
    <n v="2010"/>
    <x v="69"/>
    <x v="69"/>
    <n v="1981"/>
    <n v="5441567"/>
    <s v="Existing 2017"/>
    <s v="DR"/>
    <s v="DO"/>
    <s v="Operating"/>
    <s v=""/>
    <s v=""/>
    <s v=""/>
    <s v=""/>
    <s v=""/>
    <s v=""/>
    <n v="335302"/>
    <n v="364549"/>
    <n v="428578"/>
    <n v="462192"/>
    <n v="505948"/>
    <n v="525393"/>
    <n v="538427"/>
    <n v="608759"/>
    <n v="650141"/>
    <n v="720400"/>
    <n v="743216"/>
    <n v="797467"/>
    <n v="859109"/>
    <n v="913705"/>
    <n v="933845"/>
    <n v="956123"/>
    <n v="970534"/>
    <n v="972428"/>
    <n v="954528"/>
    <n v="932633"/>
    <n v="902896"/>
  </r>
  <r>
    <n v="2017"/>
    <n v="30075"/>
    <n v="3075"/>
    <s v="Delaware Transit Corporation(DTC)"/>
    <s v="Active"/>
    <s v="Full Reporter"/>
    <s v="Dover"/>
    <x v="16"/>
    <n v="2010"/>
    <x v="69"/>
    <x v="69"/>
    <n v="1981"/>
    <n v="5441567"/>
    <s v="Existing 2017"/>
    <s v="DR"/>
    <s v="PT"/>
    <s v="Operating"/>
    <s v=""/>
    <s v=""/>
    <s v=""/>
    <s v=""/>
    <s v=""/>
    <s v=""/>
    <s v=""/>
    <n v="7831"/>
    <n v="20489"/>
    <n v="28190"/>
    <n v="35162"/>
    <n v="28568"/>
    <n v="30463"/>
    <n v="39937"/>
    <n v="61551"/>
    <n v="71335"/>
    <n v="68691"/>
    <n v="57661"/>
    <n v="41019"/>
    <n v="30584"/>
    <n v="34479"/>
    <n v="36814"/>
    <n v="36164"/>
    <n v="45820"/>
    <n v="44392"/>
    <n v="49044"/>
    <n v="50338"/>
  </r>
  <r>
    <n v="2017"/>
    <n v="30075"/>
    <n v="3075"/>
    <s v="Delaware Transit Corporation(DTC)"/>
    <s v="Active"/>
    <s v="Full Reporter"/>
    <s v="Dover"/>
    <x v="16"/>
    <n v="2010"/>
    <x v="69"/>
    <x v="69"/>
    <n v="1981"/>
    <n v="5441567"/>
    <s v="Existing 2017"/>
    <s v="MB"/>
    <s v="DO"/>
    <s v="Operating"/>
    <s v=""/>
    <s v=""/>
    <s v=""/>
    <s v=""/>
    <s v=""/>
    <s v=""/>
    <n v="6839866"/>
    <n v="7172621"/>
    <n v="7384060"/>
    <n v="7597246"/>
    <n v="7738952"/>
    <n v="7514829"/>
    <n v="7250943"/>
    <n v="7527898"/>
    <n v="7792259"/>
    <n v="8268653"/>
    <n v="8112591"/>
    <n v="8428212"/>
    <n v="8932834"/>
    <n v="8987159"/>
    <n v="9635549"/>
    <n v="10291956"/>
    <n v="9866504"/>
    <n v="9606021"/>
    <n v="8969500"/>
    <n v="8082620"/>
    <n v="7071124"/>
  </r>
  <r>
    <n v="2017"/>
    <n v="30075"/>
    <n v="3075"/>
    <s v="Delaware Transit Corporation(DTC)"/>
    <s v="Active"/>
    <s v="Full Reporter"/>
    <s v="Dover"/>
    <x v="16"/>
    <n v="2010"/>
    <x v="69"/>
    <x v="69"/>
    <n v="1981"/>
    <n v="5441567"/>
    <s v="Existing 2017"/>
    <s v="MB"/>
    <s v="PT"/>
    <s v="Operating"/>
    <s v=""/>
    <s v=""/>
    <s v=""/>
    <s v=""/>
    <s v=""/>
    <s v=""/>
    <n v="238143"/>
    <n v="208590"/>
    <n v="210037"/>
    <n v="224827"/>
    <n v="262817"/>
    <n v="229396"/>
    <n v="242273"/>
    <n v="264673"/>
    <n v="260195"/>
    <n v="201500"/>
    <n v="201308"/>
    <n v="199898"/>
    <n v="214039"/>
    <n v="231073"/>
    <n v="284664"/>
    <n v="309369"/>
    <n v="322061"/>
    <n v="327848"/>
    <n v="288707"/>
    <n v="318674"/>
    <n v="441094"/>
  </r>
  <r>
    <n v="2017"/>
    <n v="30076"/>
    <n v="3076"/>
    <s v="Williamsburg Area Transit Authority(WATA)"/>
    <s v="Active"/>
    <s v="Full Reporter"/>
    <s v="Williamsburg"/>
    <x v="14"/>
    <n v="2010"/>
    <x v="117"/>
    <x v="117"/>
    <n v="56"/>
    <n v="75689"/>
    <s v="Existing 2017"/>
    <s v="DR"/>
    <s v="DO"/>
    <s v="Operating"/>
    <s v=""/>
    <s v=""/>
    <s v=""/>
    <s v=""/>
    <s v=""/>
    <n v="6162"/>
    <n v="6482"/>
    <n v="5652"/>
    <n v="4902"/>
    <n v="5693"/>
    <n v="5263"/>
    <n v="4965"/>
    <n v="5767"/>
    <n v="6293"/>
    <n v="6939"/>
    <n v="6405"/>
    <n v="5139"/>
    <n v="5108"/>
    <n v="5787"/>
    <n v="4685"/>
    <n v="4030"/>
    <n v="3485"/>
    <n v="3809"/>
    <n v="4302"/>
    <n v="7393"/>
    <n v="8723"/>
    <n v="9133"/>
  </r>
  <r>
    <n v="2017"/>
    <n v="30076"/>
    <n v="3076"/>
    <s v="Williamsburg Area Transit Authority(WATA)"/>
    <s v="Active"/>
    <s v="Full Reporter"/>
    <s v="Williamsburg"/>
    <x v="14"/>
    <n v="2010"/>
    <x v="117"/>
    <x v="117"/>
    <n v="56"/>
    <n v="75689"/>
    <s v="Existing 2017"/>
    <s v="MB"/>
    <s v="DO"/>
    <s v="Operating"/>
    <s v=""/>
    <s v=""/>
    <s v=""/>
    <s v=""/>
    <s v=""/>
    <n v="80633"/>
    <n v="71470"/>
    <n v="62568"/>
    <n v="70259"/>
    <n v="68394"/>
    <n v="72669"/>
    <n v="89133"/>
    <n v="354940"/>
    <n v="511655"/>
    <n v="520488"/>
    <n v="603975"/>
    <n v="653917"/>
    <n v="769376"/>
    <n v="859748"/>
    <n v="969699"/>
    <n v="1056158"/>
    <n v="1076763"/>
    <n v="1010092"/>
    <n v="996725"/>
    <n v="993440"/>
    <n v="996145"/>
    <n v="944033"/>
  </r>
  <r>
    <n v="2017"/>
    <n v="30076"/>
    <n v="3076"/>
    <s v="Williamsburg Area Transit Authority(WATA)"/>
    <s v="Active"/>
    <s v="Full Reporter"/>
    <s v="Williamsburg"/>
    <x v="14"/>
    <n v="2010"/>
    <x v="117"/>
    <x v="117"/>
    <n v="56"/>
    <n v="7568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n v="2157014"/>
    <n v="2362659"/>
    <n v="2314129"/>
    <n v="2092691"/>
    <n v="1825416"/>
    <n v="1767686"/>
    <n v="1694636"/>
    <n v="1536716"/>
    <n v="1487159"/>
    <n v="1516282"/>
    <n v="1550609"/>
    <n v="1521039"/>
  </r>
  <r>
    <n v="2017"/>
    <n v="30077"/>
    <n v="3077"/>
    <s v="Borough of Pottstown - Pottstown Area Rapid Transit(PART)"/>
    <s v="Active"/>
    <s v="Full Reporter"/>
    <s v="Pottstown"/>
    <x v="12"/>
    <n v="2010"/>
    <x v="118"/>
    <x v="118"/>
    <n v="79"/>
    <n v="107682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3583"/>
    <n v="3603"/>
    <n v="3828"/>
    <n v="4576"/>
    <n v="5783"/>
    <n v="5899"/>
    <n v="6136"/>
  </r>
  <r>
    <n v="2017"/>
    <n v="30077"/>
    <n v="3077"/>
    <s v="Borough of Pottstown - Pottstown Area Rapid Transit(PART)"/>
    <s v="Active"/>
    <s v="Full Reporter"/>
    <s v="Pottstown"/>
    <x v="12"/>
    <n v="2010"/>
    <x v="118"/>
    <x v="118"/>
    <n v="79"/>
    <n v="107682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5535"/>
    <n v="255537"/>
    <n v="254124"/>
    <n v="228586"/>
    <n v="252686"/>
    <n v="237923"/>
  </r>
  <r>
    <n v="2017"/>
    <n v="30078"/>
    <n v="3078"/>
    <s v="Southwestern Pennsylvania Commission(SPC)"/>
    <s v="Active"/>
    <s v="Full Reporter"/>
    <s v="Pittsburgh"/>
    <x v="12"/>
    <n v="2010"/>
    <x v="98"/>
    <x v="96"/>
    <n v="905"/>
    <n v="1733853"/>
    <s v="Existing 2017"/>
    <s v="VP"/>
    <s v="PT"/>
    <s v="Operating"/>
    <s v=""/>
    <s v=""/>
    <s v=""/>
    <s v=""/>
    <s v=""/>
    <s v=""/>
    <s v=""/>
    <s v=""/>
    <s v=""/>
    <n v="203444"/>
    <n v="198628"/>
    <n v="151000"/>
    <n v="138754"/>
    <n v="206262"/>
    <n v="183230"/>
    <n v="177484"/>
    <n v="170321"/>
    <n v="180330"/>
    <n v="215109"/>
    <n v="201195"/>
    <n v="204449"/>
    <n v="243176"/>
    <n v="262715"/>
    <n v="269142"/>
    <n v="245178"/>
    <n v="214306"/>
    <n v="204950"/>
  </r>
  <r>
    <n v="2017"/>
    <n v="30079"/>
    <n v="3079"/>
    <s v="Fredericksburg Regional Transit(FRED)"/>
    <s v="Active"/>
    <s v="Reduced Reporter"/>
    <s v="Fredericksburg"/>
    <x v="14"/>
    <n v="2010"/>
    <x v="119"/>
    <x v="119"/>
    <n v="78"/>
    <n v="141238"/>
    <s v="Existing 2017"/>
    <s v="MB"/>
    <s v="DO"/>
    <s v="Operating"/>
    <s v=""/>
    <s v=""/>
    <s v=""/>
    <s v=""/>
    <s v=""/>
    <s v=""/>
    <s v=""/>
    <s v=""/>
    <s v=""/>
    <s v=""/>
    <s v=""/>
    <s v=""/>
    <n v="236236"/>
    <n v="277146"/>
    <n v="328724"/>
    <n v="354472"/>
    <n v="361838"/>
    <n v="427394"/>
    <n v="559294"/>
    <n v="512408"/>
    <n v="527147"/>
    <n v="549168"/>
    <n v="530690"/>
    <n v="495501"/>
    <n v="477172"/>
    <n v="427487"/>
    <n v="377042"/>
  </r>
  <r>
    <n v="2017"/>
    <n v="30080"/>
    <n v="3080"/>
    <s v="Arlington Transit - Arlington County(ART)"/>
    <s v="Active"/>
    <s v="Full Reporter"/>
    <s v="Arlington"/>
    <x v="14"/>
    <n v="2010"/>
    <x v="102"/>
    <x v="100"/>
    <n v="1322"/>
    <n v="4586770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08291"/>
    <n v="25842"/>
    <n v="27876"/>
    <n v="27353"/>
    <n v="27451"/>
    <n v="29048"/>
    <n v="40633"/>
    <n v="38941"/>
    <n v="44227"/>
  </r>
  <r>
    <n v="2017"/>
    <n v="30080"/>
    <n v="3080"/>
    <s v="Arlington Transit - Arlington County(ART)"/>
    <s v="Active"/>
    <s v="Full Reporter"/>
    <s v="Arlington"/>
    <x v="14"/>
    <n v="2010"/>
    <x v="102"/>
    <x v="100"/>
    <n v="1322"/>
    <n v="458677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1926"/>
    <n v="49976"/>
    <n v="65730"/>
    <n v="67560"/>
    <n v="76207"/>
    <n v="67287"/>
    <n v="60659"/>
    <n v="58096"/>
  </r>
  <r>
    <n v="2017"/>
    <n v="30080"/>
    <n v="3080"/>
    <s v="Arlington Transit - Arlington County(ART)"/>
    <s v="Active"/>
    <s v="Full Reporter"/>
    <s v="Arlington"/>
    <x v="14"/>
    <n v="2010"/>
    <x v="102"/>
    <x v="100"/>
    <n v="1322"/>
    <n v="4586770"/>
    <s v="Existing 2017"/>
    <s v="H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80"/>
    <n v="3080"/>
    <s v="Arlington Transit - Arlington County(ART)"/>
    <s v="Active"/>
    <s v="Full Reporter"/>
    <s v="Arlington"/>
    <x v="14"/>
    <n v="2010"/>
    <x v="102"/>
    <x v="100"/>
    <n v="1322"/>
    <n v="4586770"/>
    <s v="Existing 2017"/>
    <s v="MB"/>
    <s v="PT"/>
    <s v="Operating"/>
    <s v=""/>
    <s v=""/>
    <s v=""/>
    <s v=""/>
    <s v=""/>
    <s v=""/>
    <s v=""/>
    <n v="87850"/>
    <s v=""/>
    <s v=""/>
    <s v=""/>
    <s v=""/>
    <s v=""/>
    <n v="384672"/>
    <s v=""/>
    <n v="0"/>
    <s v=""/>
    <s v=""/>
    <n v="1428827"/>
    <n v="1990402"/>
    <n v="2261128"/>
    <n v="2537338"/>
    <n v="2644933"/>
    <n v="2837023"/>
    <n v="2823346"/>
    <n v="3111575"/>
    <n v="3404896"/>
  </r>
  <r>
    <n v="2017"/>
    <n v="30080"/>
    <n v="3080"/>
    <s v="Arlington Transit - Arlington County(ART)"/>
    <s v="Active"/>
    <s v="Full Reporter"/>
    <s v="Arlington"/>
    <x v="14"/>
    <n v="2010"/>
    <x v="102"/>
    <x v="100"/>
    <n v="1322"/>
    <n v="4586770"/>
    <s v="Existing 2017"/>
    <s v="S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081"/>
    <n v="3081"/>
    <s v="Loudoun County Commuter Bus Service - Office of Transportation Services(LC Transit)"/>
    <s v="Active"/>
    <s v="Full Reporter"/>
    <s v="Leesburg"/>
    <x v="14"/>
    <n v="2010"/>
    <x v="102"/>
    <x v="100"/>
    <n v="1322"/>
    <n v="4586770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25176"/>
    <n v="1402239"/>
    <n v="1144915"/>
    <n v="1086081"/>
    <n v="1036731"/>
  </r>
  <r>
    <n v="2017"/>
    <n v="30081"/>
    <n v="3081"/>
    <s v="Loudoun County Commuter Bus Service - Office of Transportation Services(LC Transit)"/>
    <s v="Active"/>
    <s v="Full Reporter"/>
    <s v="Leesburg"/>
    <x v="14"/>
    <n v="2010"/>
    <x v="102"/>
    <x v="100"/>
    <n v="1322"/>
    <n v="4586770"/>
    <s v="Existing 2017"/>
    <s v="MB"/>
    <s v="PT"/>
    <s v="Operating"/>
    <s v=""/>
    <s v=""/>
    <s v=""/>
    <s v=""/>
    <s v=""/>
    <s v=""/>
    <s v=""/>
    <n v="142387"/>
    <n v="163294"/>
    <n v="172923"/>
    <n v="182508"/>
    <n v="212102"/>
    <n v="281829"/>
    <n v="401667"/>
    <n v="515430"/>
    <n v="602333"/>
    <n v="652347"/>
    <n v="777273"/>
    <n v="890011"/>
    <n v="967957"/>
    <n v="1210542"/>
    <n v="1316448"/>
    <s v=""/>
    <n v="354709"/>
    <n v="637783"/>
    <n v="689807"/>
    <n v="715350"/>
  </r>
  <r>
    <n v="2001"/>
    <n v="30082"/>
    <n v="3082"/>
    <s v="Atlantic Paratrans, Inc."/>
    <s v="Inactive"/>
    <s v="Full Reporter"/>
    <s v="Philadelphia"/>
    <x v="12"/>
    <n v="1990"/>
    <x v="120"/>
    <x v="120"/>
    <n v="1164"/>
    <n v="4222211"/>
    <s v="Pre 2017"/>
    <s v="DR"/>
    <s v="DO"/>
    <s v="Discontinued"/>
    <s v=""/>
    <s v=""/>
    <s v=""/>
    <s v=""/>
    <s v=""/>
    <s v=""/>
    <s v=""/>
    <n v="380974"/>
    <n v="512352"/>
    <n v="657205"/>
    <n v="652420"/>
    <s v=""/>
    <s v=""/>
    <s v=""/>
    <s v=""/>
    <s v=""/>
    <s v=""/>
    <s v=""/>
    <s v=""/>
    <s v=""/>
    <s v=""/>
    <s v=""/>
    <s v=""/>
    <m/>
    <s v="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x v="59"/>
    <n v="515"/>
    <n v="1439666"/>
    <s v="Existing 2017"/>
    <s v="DR"/>
    <s v="DO"/>
    <s v="Discontinued"/>
    <s v=""/>
    <s v=""/>
    <s v=""/>
    <s v=""/>
    <s v=""/>
    <s v=""/>
    <s v=""/>
    <s v=""/>
    <s v=""/>
    <n v="228149"/>
    <n v="248462"/>
    <n v="152826"/>
    <n v="146193"/>
    <n v="18827"/>
    <s v=""/>
    <s v=""/>
    <s v=""/>
    <s v=""/>
    <s v=""/>
    <s v=""/>
    <s v=""/>
    <s v=""/>
    <s v=""/>
    <n v="0"/>
    <s v="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x v="59"/>
    <n v="515"/>
    <n v="1439666"/>
    <s v="Existing 2017"/>
    <s v="DR"/>
    <s v="PT"/>
    <s v="Operating"/>
    <s v=""/>
    <s v=""/>
    <s v=""/>
    <s v=""/>
    <s v=""/>
    <s v=""/>
    <s v=""/>
    <s v=""/>
    <s v=""/>
    <n v="158183"/>
    <n v="163759"/>
    <n v="114239"/>
    <n v="99801"/>
    <n v="213306"/>
    <n v="220577"/>
    <n v="232870"/>
    <n v="236271"/>
    <n v="239956"/>
    <n v="267038"/>
    <n v="308683"/>
    <n v="346200"/>
    <n v="293012"/>
    <n v="304004"/>
    <n v="311789"/>
    <n v="324510"/>
    <n v="351654"/>
    <n v="365610"/>
  </r>
  <r>
    <n v="2017"/>
    <n v="30083"/>
    <n v="3083"/>
    <s v="Transportation District Commission of Hampton Roads(HRT)"/>
    <s v="Active"/>
    <s v="Full Reporter"/>
    <s v="Hampton"/>
    <x v="14"/>
    <n v="2010"/>
    <x v="121"/>
    <x v="59"/>
    <n v="515"/>
    <n v="1439666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4571"/>
    <s v=""/>
    <n v="0"/>
    <s v="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x v="59"/>
    <n v="515"/>
    <n v="1439666"/>
    <s v="Existing 2017"/>
    <s v="FB"/>
    <s v="PT"/>
    <s v="Operating"/>
    <s v=""/>
    <s v=""/>
    <s v=""/>
    <s v=""/>
    <s v=""/>
    <s v=""/>
    <s v=""/>
    <s v=""/>
    <s v=""/>
    <n v="418028"/>
    <n v="402734"/>
    <n v="383839"/>
    <n v="341207"/>
    <n v="368036"/>
    <n v="355205"/>
    <n v="352982"/>
    <n v="385944"/>
    <n v="375625"/>
    <n v="322050"/>
    <n v="318677"/>
    <n v="293215"/>
    <n v="380737"/>
    <n v="336838"/>
    <n v="332028"/>
    <n v="294625"/>
    <n v="247013"/>
    <n v="295983"/>
  </r>
  <r>
    <n v="2017"/>
    <n v="30083"/>
    <n v="3083"/>
    <s v="Transportation District Commission of Hampton Roads(HRT)"/>
    <s v="Active"/>
    <s v="Full Reporter"/>
    <s v="Hampton"/>
    <x v="14"/>
    <n v="2010"/>
    <x v="121"/>
    <x v="59"/>
    <n v="515"/>
    <n v="1439666"/>
    <s v="Existing 2017"/>
    <s v="L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60053"/>
    <n v="1762284"/>
    <n v="1668978"/>
    <n v="1554115"/>
    <n v="1369483"/>
    <n v="1405330"/>
  </r>
  <r>
    <n v="2017"/>
    <n v="30083"/>
    <n v="3083"/>
    <s v="Transportation District Commission of Hampton Roads(HRT)"/>
    <s v="Active"/>
    <s v="Full Reporter"/>
    <s v="Hampton"/>
    <x v="14"/>
    <n v="2010"/>
    <x v="121"/>
    <x v="59"/>
    <n v="515"/>
    <n v="1439666"/>
    <s v="Existing 2017"/>
    <s v="MB"/>
    <s v="DO"/>
    <s v="Operating"/>
    <s v=""/>
    <s v=""/>
    <s v=""/>
    <s v=""/>
    <s v=""/>
    <s v=""/>
    <s v=""/>
    <s v=""/>
    <s v=""/>
    <n v="18221928"/>
    <n v="15649823"/>
    <n v="16739440"/>
    <n v="16605754"/>
    <n v="19198721"/>
    <n v="22971500"/>
    <n v="20467489"/>
    <n v="23029163"/>
    <n v="25281147"/>
    <n v="15194997"/>
    <n v="15048107"/>
    <n v="15724596"/>
    <n v="16166475"/>
    <n v="16217920"/>
    <n v="15026924"/>
    <n v="14218168"/>
    <n v="13241512"/>
    <n v="12586719"/>
  </r>
  <r>
    <n v="2017"/>
    <n v="30083"/>
    <n v="3083"/>
    <s v="Transportation District Commission of Hampton Roads(HRT)"/>
    <s v="Active"/>
    <s v="Full Reporter"/>
    <s v="Hampton"/>
    <x v="14"/>
    <n v="2010"/>
    <x v="121"/>
    <x v="59"/>
    <n v="515"/>
    <n v="1439666"/>
    <s v="Existing 2017"/>
    <s v="VP"/>
    <s v="DO"/>
    <s v="Discontinued"/>
    <s v=""/>
    <s v=""/>
    <s v=""/>
    <s v=""/>
    <s v=""/>
    <s v=""/>
    <s v=""/>
    <s v=""/>
    <s v=""/>
    <n v="166572"/>
    <n v="151410"/>
    <n v="142038"/>
    <n v="219268"/>
    <n v="171664"/>
    <n v="166824"/>
    <n v="171677"/>
    <n v="222250"/>
    <n v="282633"/>
    <n v="165181"/>
    <n v="171717"/>
    <n v="179340"/>
    <n v="194668"/>
    <n v="189528"/>
    <n v="159642"/>
    <n v="97859"/>
    <m/>
    <m/>
  </r>
  <r>
    <n v="2017"/>
    <n v="30083"/>
    <n v="3083"/>
    <s v="Transportation District Commission of Hampton Roads(HRT)"/>
    <s v="Active"/>
    <s v="Full Reporter"/>
    <s v="Hampton"/>
    <x v="14"/>
    <n v="2010"/>
    <x v="121"/>
    <x v="59"/>
    <n v="515"/>
    <n v="1439666"/>
    <s v="Existing 2017"/>
    <s v="VP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74079"/>
    <n v="98621"/>
  </r>
  <r>
    <n v="2003"/>
    <n v="30084"/>
    <n v="3084"/>
    <s v="University of Pittsburgh"/>
    <s v="Inactive"/>
    <s v="Full Reporter"/>
    <s v="Pittsburgh"/>
    <x v="12"/>
    <n v="2000"/>
    <x v="98"/>
    <x v="109"/>
    <n v="852"/>
    <n v="1753136"/>
    <s v="Pre 2017"/>
    <s v="VP"/>
    <s v="DO"/>
    <s v="Discontinued"/>
    <s v=""/>
    <s v=""/>
    <s v=""/>
    <s v=""/>
    <s v=""/>
    <s v=""/>
    <s v=""/>
    <s v=""/>
    <n v="91136"/>
    <n v="94500"/>
    <n v="88138"/>
    <n v="80792"/>
    <n v="69148"/>
    <s v=""/>
    <s v=""/>
    <s v=""/>
    <s v=""/>
    <s v=""/>
    <s v=""/>
    <s v=""/>
    <s v=""/>
    <s v=""/>
    <s v=""/>
    <m/>
    <s v=""/>
    <m/>
    <m/>
  </r>
  <r>
    <n v="2017"/>
    <n v="30085"/>
    <n v="3085"/>
    <s v="Prince George's County Transit(TheBus)"/>
    <s v="Active"/>
    <s v="Full Reporter"/>
    <s v="Largo"/>
    <x v="17"/>
    <n v="2010"/>
    <x v="102"/>
    <x v="100"/>
    <n v="1322"/>
    <n v="4586770"/>
    <s v="Existing 2017"/>
    <s v="DR"/>
    <s v="DO"/>
    <s v="Operating"/>
    <s v=""/>
    <s v=""/>
    <s v=""/>
    <s v=""/>
    <s v=""/>
    <s v=""/>
    <s v=""/>
    <s v=""/>
    <s v=""/>
    <s v=""/>
    <s v=""/>
    <s v=""/>
    <n v="162974"/>
    <n v="168552"/>
    <n v="41085"/>
    <n v="183998"/>
    <n v="181476"/>
    <n v="181411"/>
    <n v="188387"/>
    <n v="173068"/>
    <n v="174417"/>
    <n v="141839"/>
    <n v="137461"/>
    <n v="125035"/>
    <n v="142786"/>
    <n v="127945"/>
    <n v="114837"/>
  </r>
  <r>
    <n v="2017"/>
    <n v="30085"/>
    <n v="3085"/>
    <s v="Prince George's County Transit(TheBus)"/>
    <s v="Active"/>
    <s v="Full Reporter"/>
    <s v="Largo"/>
    <x v="17"/>
    <n v="2010"/>
    <x v="102"/>
    <x v="100"/>
    <n v="1322"/>
    <n v="4586770"/>
    <s v="Existing 2017"/>
    <s v="MB"/>
    <s v="PT"/>
    <s v="Operating"/>
    <s v=""/>
    <s v=""/>
    <s v=""/>
    <s v=""/>
    <s v=""/>
    <s v=""/>
    <s v=""/>
    <s v=""/>
    <s v=""/>
    <s v=""/>
    <s v=""/>
    <s v=""/>
    <n v="2251012"/>
    <n v="2493173"/>
    <n v="2467659"/>
    <n v="2837266"/>
    <n v="2922198"/>
    <n v="3389173"/>
    <n v="3510433"/>
    <n v="3447187"/>
    <n v="3518898"/>
    <n v="4104057"/>
    <n v="3930752"/>
    <n v="3806499"/>
    <n v="3710365"/>
    <n v="3188513"/>
    <n v="2958980"/>
  </r>
  <r>
    <n v="2017"/>
    <n v="30087"/>
    <n v="3087"/>
    <s v="Fayette Area Coordinated Transportation(FACT)"/>
    <s v="Active"/>
    <s v="Full Reporter"/>
    <s v="Lemont Furnace"/>
    <x v="12"/>
    <n v="2010"/>
    <x v="122"/>
    <x v="121"/>
    <n v="39"/>
    <n v="51370"/>
    <s v="Existing 2017"/>
    <s v="DR"/>
    <s v="DO"/>
    <s v="Operating"/>
    <s v=""/>
    <s v=""/>
    <s v=""/>
    <s v=""/>
    <s v=""/>
    <s v=""/>
    <s v=""/>
    <s v=""/>
    <s v=""/>
    <s v=""/>
    <s v=""/>
    <s v=""/>
    <n v="7993"/>
    <s v=""/>
    <n v="8263"/>
    <n v="7694"/>
    <n v="7035"/>
    <n v="23613"/>
    <n v="34044"/>
    <n v="53405"/>
    <n v="69075"/>
    <n v="70217"/>
    <n v="55782"/>
    <n v="105417"/>
    <n v="99941"/>
    <n v="113094"/>
    <n v="113716"/>
  </r>
  <r>
    <n v="2017"/>
    <n v="30087"/>
    <n v="3087"/>
    <s v="Fayette Area Coordinated Transportation(FACT)"/>
    <s v="Active"/>
    <s v="Full Reporter"/>
    <s v="Lemont Furnace"/>
    <x v="12"/>
    <n v="2010"/>
    <x v="122"/>
    <x v="121"/>
    <n v="39"/>
    <n v="51370"/>
    <s v="Existing 2017"/>
    <s v="DR"/>
    <s v="PT"/>
    <s v="Operating"/>
    <s v=""/>
    <s v=""/>
    <s v=""/>
    <s v=""/>
    <s v=""/>
    <s v=""/>
    <s v=""/>
    <s v=""/>
    <s v=""/>
    <s v=""/>
    <s v=""/>
    <s v=""/>
    <n v="171120"/>
    <s v=""/>
    <n v="132534"/>
    <n v="132927"/>
    <n v="121727"/>
    <n v="98761"/>
    <n v="85792"/>
    <n v="67308"/>
    <n v="59041"/>
    <n v="61056"/>
    <n v="56966"/>
    <n v="4405"/>
    <n v="4390"/>
    <n v="4483"/>
    <n v="5836"/>
  </r>
  <r>
    <n v="2017"/>
    <n v="30087"/>
    <n v="3087"/>
    <s v="Fayette Area Coordinated Transportation(FACT)"/>
    <s v="Active"/>
    <s v="Full Reporter"/>
    <s v="Lemont Furnace"/>
    <x v="12"/>
    <n v="2010"/>
    <x v="122"/>
    <x v="121"/>
    <n v="39"/>
    <n v="51370"/>
    <s v="Existing 2017"/>
    <s v="MB"/>
    <s v="DO"/>
    <s v="Operating"/>
    <s v=""/>
    <s v=""/>
    <s v=""/>
    <s v=""/>
    <s v=""/>
    <s v=""/>
    <s v=""/>
    <s v=""/>
    <s v=""/>
    <s v=""/>
    <s v=""/>
    <s v=""/>
    <n v="4481"/>
    <s v=""/>
    <s v=""/>
    <s v=""/>
    <n v="2670"/>
    <n v="7687"/>
    <n v="7982"/>
    <n v="22384"/>
    <n v="32719"/>
    <n v="123356"/>
    <n v="131704"/>
    <n v="135059"/>
    <n v="133322"/>
    <n v="139227"/>
    <n v="115707"/>
  </r>
  <r>
    <n v="2017"/>
    <n v="30087"/>
    <n v="3087"/>
    <s v="Fayette Area Coordinated Transportation(FACT)"/>
    <s v="Active"/>
    <s v="Full Reporter"/>
    <s v="Lemont Furnace"/>
    <x v="12"/>
    <n v="2010"/>
    <x v="122"/>
    <x v="121"/>
    <n v="39"/>
    <n v="51370"/>
    <s v="Existing 2017"/>
    <s v="MB"/>
    <s v="PT"/>
    <s v="Operating"/>
    <s v=""/>
    <s v=""/>
    <s v=""/>
    <s v=""/>
    <s v=""/>
    <s v=""/>
    <s v=""/>
    <s v=""/>
    <s v=""/>
    <s v=""/>
    <s v=""/>
    <s v=""/>
    <n v="58390"/>
    <s v=""/>
    <n v="102515"/>
    <n v="106502"/>
    <n v="112805"/>
    <n v="100338"/>
    <n v="124183"/>
    <n v="94569"/>
    <n v="136704"/>
    <n v="62022"/>
    <n v="66881"/>
    <n v="65966"/>
    <n v="51569"/>
    <n v="33782"/>
    <n v="28564"/>
  </r>
  <r>
    <n v="2017"/>
    <n v="30088"/>
    <n v="3088"/>
    <s v="County Commissioners of Charles County, MD(PGM  VanGO)"/>
    <s v="Active"/>
    <s v="Full Reporter"/>
    <s v="La Plata"/>
    <x v="17"/>
    <n v="2010"/>
    <x v="123"/>
    <x v="122"/>
    <n v="68"/>
    <n v="109919"/>
    <s v="Existing 2017"/>
    <s v="DR"/>
    <s v="PT"/>
    <s v="Operating"/>
    <s v=""/>
    <s v=""/>
    <s v=""/>
    <s v=""/>
    <s v=""/>
    <s v=""/>
    <s v=""/>
    <s v=""/>
    <s v=""/>
    <s v=""/>
    <s v=""/>
    <s v=""/>
    <s v=""/>
    <n v="19288"/>
    <n v="28252"/>
    <n v="31099"/>
    <n v="31141"/>
    <n v="29142"/>
    <n v="32825"/>
    <n v="30193"/>
    <n v="27655"/>
    <n v="29413"/>
    <n v="28663"/>
    <n v="32235"/>
    <n v="37088"/>
    <n v="37635"/>
    <n v="39898"/>
  </r>
  <r>
    <n v="2017"/>
    <n v="30088"/>
    <n v="3088"/>
    <s v="County Commissioners of Charles County, MD(PGM  VanGO)"/>
    <s v="Active"/>
    <s v="Full Reporter"/>
    <s v="La Plata"/>
    <x v="17"/>
    <n v="2010"/>
    <x v="123"/>
    <x v="122"/>
    <n v="68"/>
    <n v="109919"/>
    <s v="Existing 2017"/>
    <s v="MB"/>
    <s v="PT"/>
    <s v="Operating"/>
    <s v=""/>
    <s v=""/>
    <s v=""/>
    <s v=""/>
    <s v=""/>
    <s v=""/>
    <s v=""/>
    <s v=""/>
    <s v=""/>
    <s v=""/>
    <s v=""/>
    <s v=""/>
    <s v=""/>
    <n v="388587"/>
    <n v="382750"/>
    <n v="402739"/>
    <n v="448054"/>
    <n v="481341"/>
    <n v="574548"/>
    <n v="562440"/>
    <n v="697812"/>
    <n v="744516"/>
    <n v="723398"/>
    <n v="736428"/>
    <n v="869136"/>
    <n v="871161"/>
    <n v="870684"/>
  </r>
  <r>
    <n v="2017"/>
    <n v="30089"/>
    <n v="3089"/>
    <s v="Monongalia County Urban Mass Transit Authority(MLTA)"/>
    <s v="Active"/>
    <s v="Reduced Reporter"/>
    <s v="Morgantown"/>
    <x v="13"/>
    <n v="2010"/>
    <x v="124"/>
    <x v="123"/>
    <n v="37"/>
    <n v="7035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n v="11057"/>
    <n v="15349"/>
    <n v="13179"/>
    <n v="13439"/>
    <n v="11776"/>
    <n v="11488"/>
    <n v="13318"/>
    <n v="13044"/>
    <n v="14008"/>
    <n v="15415"/>
    <n v="7333"/>
    <n v="4230"/>
    <n v="3517"/>
  </r>
  <r>
    <n v="2017"/>
    <n v="30089"/>
    <n v="3089"/>
    <s v="Monongalia County Urban Mass Transit Authority(MLTA)"/>
    <s v="Active"/>
    <s v="Reduced Reporter"/>
    <s v="Morgantown"/>
    <x v="13"/>
    <n v="2010"/>
    <x v="124"/>
    <x v="123"/>
    <n v="37"/>
    <n v="70350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n v="381250"/>
    <n v="495322"/>
    <n v="724342"/>
    <n v="815649"/>
    <n v="1155417"/>
    <n v="905817"/>
    <n v="1095929"/>
    <n v="1289628"/>
    <n v="1263477"/>
    <n v="1211348"/>
    <n v="1103775"/>
    <n v="1056166"/>
    <n v="985292"/>
  </r>
  <r>
    <n v="2017"/>
    <n v="30090"/>
    <n v="3090"/>
    <s v="Eastern Panhandle Transit Authority(EPTA)"/>
    <s v="Active"/>
    <s v="Reduced Reporter"/>
    <s v="Martinsburg"/>
    <x v="13"/>
    <n v="2010"/>
    <x v="109"/>
    <x v="107"/>
    <n v="133"/>
    <n v="18269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341"/>
    <n v="4519"/>
    <n v="9398"/>
    <n v="14434"/>
    <n v="18082"/>
  </r>
  <r>
    <n v="2017"/>
    <n v="30090"/>
    <n v="3090"/>
    <s v="Eastern Panhandle Transit Authority(EPTA)"/>
    <s v="Active"/>
    <s v="Reduced Reporter"/>
    <s v="Martinsburg"/>
    <x v="13"/>
    <n v="2010"/>
    <x v="109"/>
    <x v="107"/>
    <n v="133"/>
    <n v="18269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0773"/>
    <n v="150656"/>
    <n v="171542"/>
    <n v="178679"/>
    <n v="192813"/>
  </r>
  <r>
    <n v="2017"/>
    <n v="30091"/>
    <n v="3091"/>
    <s v="Blacksburg Transit(BT)"/>
    <s v="Active"/>
    <s v="Full Reporter"/>
    <s v="Blacksburg"/>
    <x v="14"/>
    <n v="2010"/>
    <x v="125"/>
    <x v="53"/>
    <n v="51"/>
    <n v="885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n v="11327"/>
    <n v="15057"/>
    <n v="14549"/>
    <n v="14277"/>
    <n v="14729"/>
    <n v="19253"/>
    <n v="29966"/>
    <n v="31279"/>
    <n v="30970"/>
    <n v="31651"/>
    <n v="33754"/>
    <n v="30524"/>
    <n v="29560"/>
  </r>
  <r>
    <n v="2017"/>
    <n v="30091"/>
    <n v="3091"/>
    <s v="Blacksburg Transit(BT)"/>
    <s v="Active"/>
    <s v="Full Reporter"/>
    <s v="Blacksburg"/>
    <x v="14"/>
    <n v="2010"/>
    <x v="125"/>
    <x v="53"/>
    <n v="51"/>
    <n v="8854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n v="2385074"/>
    <n v="2482523"/>
    <n v="2431250"/>
    <n v="2615954"/>
    <n v="2954415"/>
    <n v="3363824"/>
    <n v="3339388"/>
    <n v="3485590"/>
    <n v="3499257"/>
    <n v="3653349"/>
    <n v="3699328"/>
    <n v="3483014"/>
    <n v="3705429"/>
  </r>
  <r>
    <n v="2017"/>
    <n v="30092"/>
    <n v="3092"/>
    <s v="Carroll County Department of Public Works(CTS)"/>
    <s v="Active"/>
    <s v="Reduced Reporter"/>
    <s v="Westminster"/>
    <x v="17"/>
    <n v="2010"/>
    <x v="126"/>
    <x v="124"/>
    <n v="58"/>
    <n v="72714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n v="143618"/>
    <n v="140788"/>
    <n v="134663"/>
    <n v="123028"/>
    <n v="130444"/>
    <n v="131736"/>
    <n v="86089"/>
    <n v="91560"/>
    <n v="106807"/>
    <n v="102245"/>
    <n v="99405"/>
    <n v="118718"/>
    <n v="135529"/>
  </r>
  <r>
    <n v="2017"/>
    <n v="30092"/>
    <n v="3092"/>
    <s v="Carroll County Department of Public Works(CTS)"/>
    <s v="Active"/>
    <s v="Reduced Reporter"/>
    <s v="Westminster"/>
    <x v="17"/>
    <n v="2010"/>
    <x v="126"/>
    <x v="124"/>
    <n v="58"/>
    <n v="72714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n v="12340"/>
    <n v="12057"/>
    <n v="11912"/>
    <n v="12361"/>
    <n v="15756"/>
    <n v="11572"/>
    <n v="12375"/>
    <n v="15395"/>
    <n v="15572"/>
    <n v="16622"/>
    <n v="14596"/>
    <n v="16265"/>
    <n v="15830"/>
  </r>
  <r>
    <n v="2017"/>
    <n v="30093"/>
    <n v="3093"/>
    <s v="City of Hazleton -- Hazleton Public Transit(HPT)"/>
    <s v="Active"/>
    <s v="Reduced Reporter"/>
    <s v="Hazleton"/>
    <x v="12"/>
    <n v="2010"/>
    <x v="127"/>
    <x v="125"/>
    <n v="31"/>
    <n v="5682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283"/>
    <n v="11245"/>
    <n v="11862"/>
    <n v="8695"/>
    <n v="8152"/>
    <n v="6101"/>
  </r>
  <r>
    <n v="2017"/>
    <n v="30093"/>
    <n v="3093"/>
    <s v="City of Hazleton -- Hazleton Public Transit(HPT)"/>
    <s v="Active"/>
    <s v="Reduced Reporter"/>
    <s v="Hazleton"/>
    <x v="12"/>
    <n v="2010"/>
    <x v="127"/>
    <x v="125"/>
    <n v="31"/>
    <n v="5682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2930"/>
    <n v="205661"/>
    <n v="217520"/>
    <n v="212393"/>
    <n v="208112"/>
    <n v="202553"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x v="126"/>
    <n v="33"/>
    <n v="66784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n v="19687"/>
    <n v="21166"/>
    <n v="22230"/>
    <n v="21419"/>
    <n v="20274"/>
    <n v="18592"/>
    <n v="20231"/>
    <n v="24919"/>
    <n v="24323"/>
    <n v="26964"/>
    <n v="28290"/>
    <n v="30123"/>
    <n v="30483"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x v="126"/>
    <n v="33"/>
    <n v="66784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n v="127"/>
    <n v="1016"/>
    <n v="1145"/>
    <n v="1272"/>
    <n v="2533"/>
    <s v=""/>
    <s v=""/>
    <s v=""/>
    <s v=""/>
    <n v="0"/>
    <s v=""/>
    <m/>
    <m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x v="126"/>
    <n v="33"/>
    <n v="66784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03"/>
    <n v="2603"/>
    <n v="1061"/>
    <s v=""/>
    <n v="0"/>
    <s v=""/>
    <m/>
    <m/>
  </r>
  <r>
    <n v="2017"/>
    <n v="30094"/>
    <n v="3094"/>
    <s v="City of Harrisonburg Department of Public Transportation(Harrisonburg Transit)"/>
    <s v="Active"/>
    <s v="Full Reporter"/>
    <s v="Harrisonburg"/>
    <x v="14"/>
    <n v="2010"/>
    <x v="128"/>
    <x v="126"/>
    <n v="33"/>
    <n v="6678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n v="1130165"/>
    <n v="1358669"/>
    <n v="1468943"/>
    <n v="1468351"/>
    <n v="1686751"/>
    <n v="1841505"/>
    <n v="2063301"/>
    <n v="2509848"/>
    <n v="2724912"/>
    <n v="2773561"/>
    <n v="2792129"/>
    <n v="2777607"/>
    <n v="2542454"/>
  </r>
  <r>
    <n v="2017"/>
    <n v="30095"/>
    <n v="3095"/>
    <s v="County of Lebanon Transit Authority(Lebanon Transit)"/>
    <s v="Active"/>
    <s v="Full Reporter"/>
    <s v="Lebanon"/>
    <x v="12"/>
    <n v="2010"/>
    <x v="129"/>
    <x v="127"/>
    <n v="45"/>
    <n v="77086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5294"/>
    <n v="23235"/>
    <n v="26988"/>
    <n v="26535"/>
    <n v="26931"/>
    <n v="25176"/>
  </r>
  <r>
    <n v="2017"/>
    <n v="30095"/>
    <n v="3095"/>
    <s v="County of Lebanon Transit Authority(Lebanon Transit)"/>
    <s v="Active"/>
    <s v="Full Reporter"/>
    <s v="Lebanon"/>
    <x v="12"/>
    <n v="2010"/>
    <x v="129"/>
    <x v="127"/>
    <n v="45"/>
    <n v="7708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n v="67721"/>
    <n v="62301"/>
    <n v="61263"/>
    <n v="61186"/>
    <n v="59647"/>
    <n v="61982"/>
    <n v="55559"/>
    <n v="49192"/>
    <n v="46438"/>
    <n v="48753"/>
    <n v="51310"/>
    <n v="47327"/>
  </r>
  <r>
    <n v="2017"/>
    <n v="30095"/>
    <n v="3095"/>
    <s v="County of Lebanon Transit Authority(Lebanon Transit)"/>
    <s v="Active"/>
    <s v="Full Reporter"/>
    <s v="Lebanon"/>
    <x v="12"/>
    <n v="2010"/>
    <x v="129"/>
    <x v="127"/>
    <n v="45"/>
    <n v="7708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n v="232457"/>
    <n v="251366"/>
    <n v="305941"/>
    <n v="308274"/>
    <n v="291604"/>
    <n v="310087"/>
    <n v="277061"/>
    <n v="267835"/>
    <n v="281760"/>
    <n v="308105"/>
    <n v="305693"/>
    <n v="292359"/>
  </r>
  <r>
    <n v="2017"/>
    <n v="30096"/>
    <n v="3096"/>
    <s v="The Tri-County Council for the Lower Eastern Shore of Maryland(Shore Transit)"/>
    <s v="Active"/>
    <s v="Full Reporter"/>
    <s v="Salisbury"/>
    <x v="17"/>
    <n v="2010"/>
    <x v="130"/>
    <x v="128"/>
    <n v="71"/>
    <n v="9808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n v="0"/>
    <n v="72345"/>
    <n v="38331"/>
    <n v="55450"/>
    <n v="79855"/>
    <n v="81065"/>
    <n v="90388"/>
    <n v="91076"/>
    <n v="98440"/>
    <n v="87458"/>
    <n v="66658"/>
    <n v="47045"/>
    <n v="47839"/>
  </r>
  <r>
    <n v="2017"/>
    <n v="30096"/>
    <n v="3096"/>
    <s v="The Tri-County Council for the Lower Eastern Shore of Maryland(Shore Transit)"/>
    <s v="Active"/>
    <s v="Full Reporter"/>
    <s v="Salisbury"/>
    <x v="17"/>
    <n v="2010"/>
    <x v="130"/>
    <x v="128"/>
    <n v="71"/>
    <n v="98081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19"/>
    <n v="3705"/>
    <n v="15140"/>
    <n v="26415"/>
    <n v="11657"/>
    <n v="1814"/>
    <m/>
  </r>
  <r>
    <n v="2017"/>
    <n v="30096"/>
    <n v="3096"/>
    <s v="The Tri-County Council for the Lower Eastern Shore of Maryland(Shore Transit)"/>
    <s v="Active"/>
    <s v="Full Reporter"/>
    <s v="Salisbury"/>
    <x v="17"/>
    <n v="2010"/>
    <x v="130"/>
    <x v="128"/>
    <n v="71"/>
    <n v="9808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n v="0"/>
    <n v="537140"/>
    <n v="366971"/>
    <n v="392452"/>
    <n v="431797"/>
    <n v="299624"/>
    <n v="299637"/>
    <n v="302176"/>
    <n v="304651"/>
    <n v="316429"/>
    <n v="256009"/>
    <n v="345239"/>
    <n v="319051"/>
  </r>
  <r>
    <n v="2014"/>
    <n v="30098"/>
    <n v="3098"/>
    <s v="Washington County Commissioners(CABL Bus lines)"/>
    <s v="Inactive"/>
    <s v="Reduced Reporter"/>
    <s v="Marietta"/>
    <x v="18"/>
    <n v="2010"/>
    <x v="86"/>
    <x v="86"/>
    <n v="42"/>
    <n v="67229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649"/>
    <n v="3724"/>
    <n v="3777"/>
    <n v="3529"/>
    <s v=""/>
    <m/>
    <m/>
  </r>
  <r>
    <n v="2014"/>
    <n v="30098"/>
    <n v="3098"/>
    <s v="Washington County Commissioners(CABL Bus lines)"/>
    <s v="Inactive"/>
    <s v="Reduced Reporter"/>
    <s v="Marietta"/>
    <x v="18"/>
    <n v="2010"/>
    <x v="86"/>
    <x v="86"/>
    <n v="42"/>
    <n v="67229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118"/>
    <n v="18093"/>
    <n v="19148"/>
    <n v="17117"/>
    <s v=""/>
    <m/>
    <m/>
  </r>
  <r>
    <n v="2017"/>
    <n v="30099"/>
    <n v="3099"/>
    <s v="City of Winchester(WinTran)"/>
    <s v="Active"/>
    <s v="Reduced Reporter"/>
    <s v="Winchester"/>
    <x v="14"/>
    <n v="2010"/>
    <x v="131"/>
    <x v="129"/>
    <n v="37"/>
    <n v="6944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029"/>
    <n v="14845"/>
    <n v="14003"/>
    <n v="14057"/>
    <n v="14697"/>
    <n v="13817"/>
  </r>
  <r>
    <n v="2017"/>
    <n v="30099"/>
    <n v="3099"/>
    <s v="City of Winchester(WinTran)"/>
    <s v="Active"/>
    <s v="Reduced Reporter"/>
    <s v="Winchester"/>
    <x v="14"/>
    <n v="2010"/>
    <x v="131"/>
    <x v="129"/>
    <n v="37"/>
    <n v="6944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9857"/>
    <n v="115345"/>
    <n v="106755"/>
    <n v="112065"/>
    <n v="124264"/>
    <n v="129391"/>
  </r>
  <r>
    <n v="2015"/>
    <n v="30101"/>
    <n v="3101"/>
    <s v="City of Washington(City Transit)"/>
    <s v="Inactive"/>
    <s v="Full Reporter"/>
    <s v="Washington"/>
    <x v="12"/>
    <n v="2010"/>
    <x v="98"/>
    <x v="96"/>
    <n v="905"/>
    <n v="1733853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5049"/>
    <n v="4589"/>
    <n v="4278"/>
    <n v="4582"/>
    <n v="4799"/>
    <n v="11704"/>
    <n v="10922"/>
    <n v="10828"/>
    <m/>
    <m/>
  </r>
  <r>
    <n v="2015"/>
    <n v="30101"/>
    <n v="3101"/>
    <s v="City of Washington(City Transit)"/>
    <s v="Inactive"/>
    <s v="Full Reporter"/>
    <s v="Washington"/>
    <x v="12"/>
    <n v="2010"/>
    <x v="98"/>
    <x v="96"/>
    <n v="905"/>
    <n v="1733853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41310"/>
    <n v="41566"/>
    <n v="40853"/>
    <n v="41837"/>
    <n v="40760"/>
    <n v="46081"/>
    <n v="60923"/>
    <n v="56349"/>
    <m/>
    <m/>
  </r>
  <r>
    <n v="2016"/>
    <n v="30102"/>
    <n v="3102"/>
    <s v="Martz Trailways"/>
    <s v="Inactive"/>
    <s v="Full Reporter"/>
    <s v="Wilkes Barre"/>
    <x v="12"/>
    <n v="2010"/>
    <x v="64"/>
    <x v="65"/>
    <n v="3450"/>
    <n v="18351295"/>
    <s v="Pre 2017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25714"/>
    <n v="1004651"/>
    <n v="985389"/>
    <n v="974729"/>
    <s v=""/>
    <n v="901698"/>
    <m/>
  </r>
  <r>
    <n v="2015"/>
    <n v="30102"/>
    <n v="3102"/>
    <s v="Martz Trailways"/>
    <s v="Inactive"/>
    <s v="Full Reporter"/>
    <s v="Wilkes Barre"/>
    <x v="12"/>
    <n v="2010"/>
    <x v="64"/>
    <x v="65"/>
    <n v="3450"/>
    <n v="18351295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0"/>
    <n v="0"/>
    <s v=""/>
    <s v=""/>
    <s v=""/>
    <s v=""/>
    <n v="0"/>
    <s v=""/>
    <m/>
    <m/>
  </r>
  <r>
    <n v="2016"/>
    <n v="30103"/>
    <n v="3103"/>
    <s v="Martz Group, National Coach Works of Virginia(NCW)"/>
    <s v="Inactive"/>
    <s v="Full Reporter"/>
    <s v="Fredericksburg"/>
    <x v="14"/>
    <n v="2010"/>
    <x v="102"/>
    <x v="100"/>
    <n v="1322"/>
    <n v="4586770"/>
    <s v="Pre 2017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5307"/>
    <n v="220664"/>
    <n v="262060.99999999997"/>
    <n v="255357"/>
    <s v=""/>
    <n v="110655"/>
    <m/>
  </r>
  <r>
    <n v="2015"/>
    <n v="30103"/>
    <n v="3103"/>
    <s v="Martz Group, National Coach Works of Virginia(NCW)"/>
    <s v="Inactive"/>
    <s v="Full Reporter"/>
    <s v="Fredericksburg"/>
    <x v="14"/>
    <n v="2010"/>
    <x v="102"/>
    <x v="100"/>
    <n v="1322"/>
    <n v="4586770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189943"/>
    <n v="193063"/>
    <n v="206213"/>
    <s v=""/>
    <s v=""/>
    <s v=""/>
    <n v="0"/>
    <s v=""/>
    <m/>
    <m/>
  </r>
  <r>
    <n v="2017"/>
    <n v="30104"/>
    <n v="3104"/>
    <s v="Metropolitan Washington Airports Authority(MWAA)"/>
    <s v="Active"/>
    <s v="Building Reporter"/>
    <s v="Washington"/>
    <x v="15"/>
    <n v="2010"/>
    <x v="102"/>
    <x v="100"/>
    <n v="1322"/>
    <n v="4586770"/>
    <s v="Existing 2017"/>
    <s v="HR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30105"/>
    <n v="3105"/>
    <s v="Northern Virginia Transportation Commission(NVTC)"/>
    <s v="Active"/>
    <s v="Planning Reporter"/>
    <s v="Arlington"/>
    <x v="14"/>
    <n v="2010"/>
    <x v="102"/>
    <x v="100"/>
    <n v="1322"/>
    <n v="458677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105"/>
    <n v="3105"/>
    <s v="Northern Virginia Transportation Commission(NVTC)"/>
    <s v="Active"/>
    <s v="Planning Reporter"/>
    <s v="Arlington"/>
    <x v="14"/>
    <n v="2010"/>
    <x v="102"/>
    <x v="100"/>
    <n v="1322"/>
    <n v="4586770"/>
    <s v="Existing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30106"/>
    <n v="3106"/>
    <s v="National Capital Region Transportation Planning Board(MWCOG/TPB)"/>
    <s v="Active"/>
    <s v="Reduced Reporter"/>
    <s v="Washington"/>
    <x v="15"/>
    <n v="2010"/>
    <x v="102"/>
    <x v="100"/>
    <n v="1322"/>
    <n v="4586770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6"/>
    <n v="11981"/>
    <n v="22068"/>
    <n v="29480"/>
    <n v="33361"/>
    <n v="27533"/>
  </r>
  <r>
    <n v="2017"/>
    <n v="30107"/>
    <n v="3107"/>
    <s v="West Virginia University - Morgantown Personal Rapid Transit"/>
    <s v="Active"/>
    <s v="Full Reporter"/>
    <s v="Morgantown"/>
    <x v="13"/>
    <n v="2010"/>
    <x v="124"/>
    <x v="123"/>
    <n v="37"/>
    <n v="70350"/>
    <s v="Existing 2017"/>
    <s v="MG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37261"/>
    <n v="2375841"/>
    <n v="2341673"/>
    <n v="2349023"/>
    <n v="2213138"/>
    <n v="2064004"/>
  </r>
  <r>
    <n v="2017"/>
    <n v="30108"/>
    <n v="3108"/>
    <s v="Cecil County Government - SSCT"/>
    <s v="Active"/>
    <s v="Reduced Reporter"/>
    <s v="Elkton"/>
    <x v="17"/>
    <n v="2010"/>
    <x v="69"/>
    <x v="69"/>
    <n v="1981"/>
    <n v="544156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22155"/>
    <n v="21084"/>
    <n v="19072"/>
    <n v="18415"/>
    <s v=""/>
    <n v="19462"/>
    <n v="20330"/>
    <n v="24813"/>
    <n v="21645"/>
    <n v="25660"/>
    <n v="24032"/>
  </r>
  <r>
    <n v="2017"/>
    <n v="30108"/>
    <n v="3108"/>
    <s v="Cecil County Government - SSCT"/>
    <s v="Active"/>
    <s v="Reduced Reporter"/>
    <s v="Elkton"/>
    <x v="17"/>
    <n v="2010"/>
    <x v="69"/>
    <x v="69"/>
    <n v="1981"/>
    <n v="544156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0996"/>
    <n v="24755"/>
    <n v="26767"/>
    <n v="36756"/>
    <s v=""/>
    <n v="29345"/>
    <n v="34788"/>
    <n v="44378"/>
    <n v="78046"/>
    <n v="101251"/>
    <n v="73011"/>
  </r>
  <r>
    <n v="2017"/>
    <n v="30109"/>
    <n v="3109"/>
    <s v="St. Mary's Transit System -Dept. of Public Works and Transit(STS)"/>
    <s v="Active"/>
    <s v="Reduced Reporter"/>
    <s v="California"/>
    <x v="17"/>
    <n v="2010"/>
    <x v="132"/>
    <x v="130"/>
    <n v="50"/>
    <n v="5887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0022"/>
    <n v="9414"/>
    <n v="17072"/>
    <n v="16924"/>
    <n v="11550"/>
    <n v="15097"/>
    <n v="24394"/>
    <n v="25431"/>
    <n v="24391"/>
    <n v="25890"/>
    <n v="27607"/>
  </r>
  <r>
    <n v="2017"/>
    <n v="30109"/>
    <n v="3109"/>
    <s v="St. Mary's Transit System -Dept. of Public Works and Transit(STS)"/>
    <s v="Active"/>
    <s v="Reduced Reporter"/>
    <s v="California"/>
    <x v="17"/>
    <n v="2010"/>
    <x v="132"/>
    <x v="130"/>
    <n v="50"/>
    <n v="5887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365079"/>
    <n v="385721"/>
    <n v="400371"/>
    <n v="382111"/>
    <n v="381754"/>
    <n v="418769"/>
    <n v="443258"/>
    <n v="354428"/>
    <n v="336640"/>
    <n v="336683"/>
    <n v="352342"/>
  </r>
  <r>
    <n v="2017"/>
    <n v="30111"/>
    <n v="3111"/>
    <s v="Washington County Transportation Authority"/>
    <s v="Active"/>
    <s v="Full Reporter"/>
    <s v="Washington"/>
    <x v="12"/>
    <n v="2010"/>
    <x v="98"/>
    <x v="96"/>
    <n v="905"/>
    <n v="1733853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7603"/>
    <n v="208526"/>
    <n v="207138"/>
    <n v="211836"/>
  </r>
  <r>
    <n v="2017"/>
    <n v="30111"/>
    <n v="3111"/>
    <s v="Washington County Transportation Authority"/>
    <s v="Active"/>
    <s v="Full Reporter"/>
    <s v="Washington"/>
    <x v="12"/>
    <n v="2010"/>
    <x v="98"/>
    <x v="96"/>
    <n v="905"/>
    <n v="1733853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1266"/>
    <n v="23324"/>
    <n v="82090"/>
    <n v="83665"/>
  </r>
  <r>
    <n v="2017"/>
    <n v="30112"/>
    <n v="3112"/>
    <s v="DDOT - Progressive Transportation Services Administration"/>
    <s v="Active"/>
    <s v="Full Reporter"/>
    <s v="Washington"/>
    <x v="15"/>
    <n v="2010"/>
    <x v="102"/>
    <x v="100"/>
    <n v="1322"/>
    <n v="4586770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n v="5102855"/>
    <n v="5407530"/>
    <n v="3904345"/>
  </r>
  <r>
    <n v="2017"/>
    <n v="30112"/>
    <n v="3112"/>
    <s v="DDOT - Progressive Transportation Services Administration"/>
    <s v="Active"/>
    <s v="Full Reporter"/>
    <s v="Washington"/>
    <x v="15"/>
    <n v="2010"/>
    <x v="102"/>
    <x v="100"/>
    <n v="1322"/>
    <n v="4586770"/>
    <s v="Existing 2017"/>
    <s v="S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497178"/>
    <n v="1121266"/>
  </r>
  <r>
    <n v="2017"/>
    <n v="30114"/>
    <s v="3R06-011"/>
    <s v="Accomack-Northhampton Transportation District Comm(STAR Transit)"/>
    <s v="Active"/>
    <s v="Rural Reporter"/>
    <s v="Parksley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14079"/>
    <n v="7310"/>
    <s v=""/>
    <s v=""/>
    <s v=""/>
    <s v=""/>
    <n v="5141"/>
    <n v="5735"/>
  </r>
  <r>
    <n v="2017"/>
    <n v="30114"/>
    <s v="3R06-011"/>
    <s v="Accomack-Northhampton Transportation District Comm(STAR Transit)"/>
    <s v="Active"/>
    <s v="Rural Reporter"/>
    <s v="Parksley"/>
    <x v="1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8354"/>
    <n v="40999"/>
    <n v="40342"/>
    <n v="24605"/>
    <n v="53091"/>
    <n v="71788"/>
    <n v="83503"/>
    <n v="84499"/>
    <n v="86094"/>
    <n v="82368"/>
    <n v="88052"/>
  </r>
  <r>
    <n v="2017"/>
    <n v="30115"/>
    <s v="3R06-020"/>
    <s v="Pulaski Area Transit(Valley Metro)"/>
    <s v="Active"/>
    <s v="Rural Reporter"/>
    <s v="Roanoke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n v="90102"/>
    <n v="104705"/>
    <n v="133696"/>
    <n v="139840"/>
  </r>
  <r>
    <n v="2017"/>
    <n v="30115"/>
    <s v="3R06-020"/>
    <s v="Pulaski Area Transit(Valley Metro)"/>
    <s v="Active"/>
    <s v="Rural Reporter"/>
    <s v="Roanoke"/>
    <x v="14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52090"/>
    <n v="55384"/>
    <n v="56778"/>
    <n v="62781"/>
    <n v="81384"/>
    <n v="83647"/>
    <n v="81430"/>
    <s v=""/>
    <s v=""/>
    <s v=""/>
    <m/>
  </r>
  <r>
    <n v="2017"/>
    <n v="30116"/>
    <s v="3R04-004"/>
    <s v="Borough of Mt. Carmel(LATS)"/>
    <s v="Active"/>
    <s v="Rural Reporter"/>
    <s v="Mount Carmel"/>
    <x v="12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56710"/>
    <n v="50814"/>
    <n v="56406"/>
    <n v="55900"/>
    <n v="50611"/>
    <n v="19880"/>
    <n v="23055"/>
    <n v="28423"/>
    <n v="29205"/>
    <n v="29701"/>
    <n v="32184"/>
  </r>
  <r>
    <n v="2017"/>
    <n v="30117"/>
    <s v="3R03-008"/>
    <s v="Garrett County Community Action Committee, Inc(Garrett Transit Service)"/>
    <s v="Active"/>
    <s v="Rural Reporter"/>
    <s v="Oakland"/>
    <x v="1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35672"/>
    <n v="130893"/>
    <n v="137260"/>
    <n v="131626"/>
    <n v="138366"/>
    <n v="173259"/>
    <n v="120565"/>
    <n v="109581"/>
    <n v="101648"/>
    <n v="111233"/>
    <n v="91995"/>
  </r>
  <r>
    <n v="2017"/>
    <n v="30117"/>
    <s v="3R03-008"/>
    <s v="Garrett County Community Action Committee, Inc(Garrett Transit Service)"/>
    <s v="Active"/>
    <s v="Rural Reporter"/>
    <s v="Oakland"/>
    <x v="17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4324"/>
    <n v="4695"/>
    <s v=""/>
    <s v=""/>
    <s v=""/>
    <s v=""/>
    <s v=""/>
    <s v=""/>
    <s v=""/>
    <s v=""/>
    <m/>
  </r>
  <r>
    <n v="2017"/>
    <n v="30118"/>
    <s v="3R06-044"/>
    <s v="VRT-Culpeper Region"/>
    <s v="Active"/>
    <s v="Rural Reporter"/>
    <s v="Purcellville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24141"/>
    <n v="9133"/>
    <n v="9804"/>
    <s v=""/>
    <s v=""/>
    <n v="14447"/>
    <n v="20567"/>
    <n v="22947"/>
  </r>
  <r>
    <n v="2017"/>
    <n v="30118"/>
    <s v="3R06-044"/>
    <s v="VRT-Culpeper Region"/>
    <s v="Active"/>
    <s v="Rural Reporter"/>
    <s v="Purcellville"/>
    <x v="1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105735"/>
    <n v="133919"/>
    <n v="143409"/>
    <n v="130275"/>
    <n v="126236"/>
    <n v="83087"/>
    <n v="107046"/>
    <n v="115209"/>
  </r>
  <r>
    <n v="2017"/>
    <n v="30119"/>
    <s v="3R05-014"/>
    <s v="Central West Virginia Transit Authority(CENTRA)"/>
    <s v="Active"/>
    <s v="Rural Reporter"/>
    <s v="Clarksburg"/>
    <x v="1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65256"/>
    <n v="65000"/>
    <s v=""/>
    <s v=""/>
    <s v=""/>
    <s v=""/>
    <n v="5516"/>
    <n v="5569"/>
    <n v="5329"/>
    <n v="4965"/>
    <n v="5251"/>
  </r>
  <r>
    <n v="2017"/>
    <n v="30119"/>
    <s v="3R05-014"/>
    <s v="Central West Virginia Transit Authority(CENTRA)"/>
    <s v="Active"/>
    <s v="Rural Reporter"/>
    <s v="Clarksburg"/>
    <x v="1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95769"/>
    <n v="217961"/>
    <n v="297405"/>
    <n v="305788"/>
    <n v="265132"/>
    <n v="258975"/>
    <n v="270277"/>
    <n v="272885"/>
    <n v="290746"/>
    <n v="311964"/>
    <n v="316738"/>
  </r>
  <r>
    <n v="2017"/>
    <n v="30120"/>
    <s v="3R06-045"/>
    <s v="VRT-NoVA Loudoun Region"/>
    <s v="Active"/>
    <s v="Rural Reporter"/>
    <s v="Charlottesville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14623"/>
    <n v="6108"/>
    <n v="5633"/>
    <s v=""/>
    <s v=""/>
    <s v=""/>
    <n v="11695"/>
    <n v="15047"/>
  </r>
  <r>
    <n v="2017"/>
    <n v="30120"/>
    <s v="3R06-045"/>
    <s v="VRT-NoVA Loudoun Region"/>
    <s v="Active"/>
    <s v="Rural Reporter"/>
    <s v="Charlottesville"/>
    <x v="1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701811"/>
    <n v="663589"/>
    <n v="741810"/>
    <n v="744656"/>
    <n v="34182"/>
    <n v="33440"/>
    <n v="25706"/>
    <n v="17240"/>
  </r>
  <r>
    <n v="2017"/>
    <n v="30121"/>
    <s v="3R05-013"/>
    <s v="Bluefield Area Transit(BAT)"/>
    <s v="Active"/>
    <s v="Rural Reporter"/>
    <s v="Bluefield"/>
    <x v="1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1084"/>
    <n v="10684"/>
    <n v="15743"/>
    <n v="18163"/>
    <n v="15452"/>
  </r>
  <r>
    <n v="2017"/>
    <n v="30121"/>
    <s v="3R05-013"/>
    <s v="Bluefield Area Transit(BAT)"/>
    <s v="Active"/>
    <s v="Rural Reporter"/>
    <s v="Bluefield"/>
    <x v="1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61284"/>
    <n v="186632"/>
    <n v="196201"/>
    <n v="169834"/>
    <n v="176563"/>
    <n v="206721"/>
    <n v="200024"/>
    <n v="203005"/>
    <n v="209157"/>
    <n v="207461"/>
    <n v="199450"/>
  </r>
  <r>
    <n v="2017"/>
    <n v="30122"/>
    <s v="3R05-023"/>
    <s v="Randolph County Senior Center (CRT)"/>
    <s v="Active"/>
    <s v="Rural Reporter"/>
    <s v="Elkins"/>
    <x v="1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5120"/>
    <n v="17644"/>
    <n v="19983"/>
    <n v="14935"/>
    <n v="16270"/>
  </r>
  <r>
    <n v="2017"/>
    <n v="30122"/>
    <s v="3R05-023"/>
    <s v="Randolph County Senior Center (CRT)"/>
    <s v="Active"/>
    <s v="Rural Reporter"/>
    <s v="Elkins"/>
    <x v="1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7604"/>
    <n v="19069"/>
    <n v="19487"/>
    <n v="16864"/>
    <n v="19553"/>
    <n v="19571"/>
    <n v="5592"/>
    <n v="6062"/>
    <n v="8564"/>
    <n v="11082"/>
    <n v="9080"/>
  </r>
  <r>
    <n v="2017"/>
    <n v="30123"/>
    <s v="3R06-002"/>
    <s v="District Three Public Transit"/>
    <s v="Active"/>
    <s v="Rural Reporter"/>
    <s v="Marion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n v="166986"/>
    <n v="47624"/>
    <n v="173132"/>
    <n v="169600"/>
    <n v="154778"/>
    <n v="162030"/>
  </r>
  <r>
    <n v="2017"/>
    <n v="30123"/>
    <s v="3R06-002"/>
    <s v="District Three Public Transit"/>
    <s v="Active"/>
    <s v="Rural Reporter"/>
    <s v="Marion"/>
    <x v="14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184617"/>
    <n v="210507"/>
    <n v="221254"/>
    <n v="201144"/>
    <n v="190201"/>
    <s v=""/>
    <n v="131633"/>
    <s v=""/>
    <s v=""/>
    <s v=""/>
    <m/>
  </r>
  <r>
    <n v="2017"/>
    <n v="30124"/>
    <s v="3R04-007"/>
    <s v="Warren County Transit Authority(TAWC)"/>
    <s v="Active"/>
    <s v="Rural Reporter"/>
    <s v="Warren"/>
    <x v="1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36099"/>
    <n v="39475"/>
    <s v=""/>
    <n v="41356"/>
    <n v="657"/>
    <n v="753"/>
    <n v="35288"/>
    <n v="33120"/>
    <n v="36057"/>
    <n v="37177"/>
  </r>
  <r>
    <n v="2017"/>
    <n v="30124"/>
    <s v="3R04-007"/>
    <s v="Warren County Transit Authority(TAWC)"/>
    <s v="Active"/>
    <s v="Rural Reporter"/>
    <s v="Warren"/>
    <x v="1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67452"/>
    <n v="68993"/>
    <n v="76641"/>
    <n v="69276"/>
    <n v="66610"/>
    <n v="67961"/>
    <n v="71476"/>
    <n v="69442"/>
    <n v="64931"/>
    <n v="62925"/>
    <n v="56997"/>
  </r>
  <r>
    <n v="2017"/>
    <n v="30125"/>
    <s v="3R06-046"/>
    <s v="VRT-Staunton Region"/>
    <s v="Active"/>
    <s v="Rural Reporter"/>
    <s v="Purcellville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26515"/>
    <s v=""/>
    <s v=""/>
    <s v=""/>
    <s v=""/>
    <s v=""/>
    <n v="5994"/>
    <n v="2868"/>
  </r>
  <r>
    <n v="2017"/>
    <n v="30125"/>
    <s v="3R06-046"/>
    <s v="VRT-Staunton Region"/>
    <s v="Active"/>
    <s v="Rural Reporter"/>
    <s v="Purcellville"/>
    <x v="1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207682"/>
    <n v="309164"/>
    <n v="380718"/>
    <n v="395413"/>
    <n v="143515"/>
    <n v="88673"/>
    <n v="75152"/>
    <n v="78825"/>
  </r>
  <r>
    <n v="2017"/>
    <n v="30127"/>
    <s v="3R04-006"/>
    <s v="Schuylkill Transportation System(STS)"/>
    <s v="Active"/>
    <s v="Rural Reporter"/>
    <s v="St. Clair"/>
    <x v="1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132944"/>
    <n v="117785"/>
    <s v=""/>
    <n v="96577"/>
    <n v="561"/>
    <n v="925"/>
    <n v="76827"/>
    <n v="74004"/>
    <n v="73089"/>
    <n v="72050"/>
  </r>
  <r>
    <n v="2017"/>
    <n v="30127"/>
    <s v="3R04-006"/>
    <s v="Schuylkill Transportation System(STS)"/>
    <s v="Active"/>
    <s v="Rural Reporter"/>
    <s v="St. Clair"/>
    <x v="1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31164"/>
    <n v="234277"/>
    <n v="247727"/>
    <n v="239858"/>
    <n v="232898"/>
    <n v="244575"/>
    <n v="216456"/>
    <n v="210760"/>
    <n v="207514"/>
    <n v="196836"/>
    <n v="189806"/>
  </r>
  <r>
    <n v="2017"/>
    <n v="30129"/>
    <s v="3R03-018"/>
    <s v="Anne Arundel County"/>
    <s v="Active"/>
    <s v="Full Reporter"/>
    <s v="Annapolis"/>
    <x v="17"/>
    <n v="2010"/>
    <x v="105"/>
    <x v="103"/>
    <n v="717"/>
    <n v="2203663"/>
    <s v="Existing 2017"/>
    <s v="DR"/>
    <s v="DO"/>
    <s v="Operating"/>
    <m/>
    <m/>
    <m/>
    <m/>
    <m/>
    <m/>
    <m/>
    <m/>
    <m/>
    <m/>
    <m/>
    <m/>
    <m/>
    <m/>
    <m/>
    <m/>
    <s v=""/>
    <n v="3550"/>
    <m/>
    <m/>
    <s v=""/>
    <s v=""/>
    <m/>
    <m/>
    <m/>
    <n v="112056"/>
    <n v="101250"/>
  </r>
  <r>
    <n v="2017"/>
    <n v="30129"/>
    <s v="3R03-018"/>
    <s v="Anne Arundel County"/>
    <s v="Active"/>
    <s v="Full Reporter"/>
    <s v="Annapolis"/>
    <x v="17"/>
    <n v="2010"/>
    <x v="105"/>
    <x v="103"/>
    <n v="717"/>
    <n v="2203663"/>
    <s v="Existing 2017"/>
    <s v="MB"/>
    <s v="PT"/>
    <s v="Operating"/>
    <m/>
    <m/>
    <m/>
    <m/>
    <m/>
    <m/>
    <m/>
    <m/>
    <m/>
    <m/>
    <m/>
    <m/>
    <m/>
    <m/>
    <m/>
    <m/>
    <n v="12693"/>
    <s v=""/>
    <m/>
    <m/>
    <s v=""/>
    <s v=""/>
    <m/>
    <m/>
    <m/>
    <n v="179748"/>
    <n v="168234"/>
  </r>
  <r>
    <n v="2017"/>
    <n v="30130"/>
    <s v="3R03-010"/>
    <s v="Baltimore County Department of Aging(CountyRide)"/>
    <s v="Active"/>
    <s v="Rural Reporter"/>
    <s v="Towson"/>
    <x v="1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59673"/>
    <n v="58665"/>
    <n v="45561"/>
    <n v="56474"/>
    <n v="12294"/>
    <n v="12609"/>
    <n v="41713"/>
    <n v="34934"/>
    <n v="45890"/>
    <n v="41286"/>
    <n v="44627"/>
  </r>
  <r>
    <n v="2017"/>
    <n v="30130"/>
    <s v="3R03-010"/>
    <s v="Baltimore County Department of Aging(CountyRide)"/>
    <s v="Active"/>
    <s v="Rural Reporter"/>
    <s v="Towson"/>
    <x v="17"/>
    <n v="2010"/>
    <x v="9"/>
    <x v="8"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n v="48004"/>
    <n v="46470"/>
    <s v=""/>
    <s v=""/>
    <s v=""/>
    <s v=""/>
    <m/>
  </r>
  <r>
    <n v="2017"/>
    <n v="30130"/>
    <s v="3R03-010"/>
    <s v="Baltimore County Department of Aging(CountyRide)"/>
    <s v="Active"/>
    <s v="Rural Reporter"/>
    <s v="Towson"/>
    <x v="17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30131"/>
    <s v="3R03-005"/>
    <s v="Board of County Commissioners of Calvert County, Maryland"/>
    <s v="Active"/>
    <s v="Reduced Reporter"/>
    <s v="Prince Frederick"/>
    <x v="17"/>
    <n v="2010"/>
    <x v="132"/>
    <x v="130"/>
    <n v="50"/>
    <n v="58875"/>
    <s v="Existing 2017"/>
    <s v="DR"/>
    <s v="DO"/>
    <s v="Operating"/>
    <m/>
    <m/>
    <m/>
    <m/>
    <m/>
    <m/>
    <m/>
    <m/>
    <m/>
    <m/>
    <m/>
    <m/>
    <m/>
    <m/>
    <m/>
    <m/>
    <n v="22532"/>
    <n v="20176"/>
    <n v="17047"/>
    <n v="18664"/>
    <n v="16721"/>
    <n v="13037"/>
    <n v="10037"/>
    <n v="8871"/>
    <n v="103771"/>
    <n v="13975"/>
    <n v="13971"/>
  </r>
  <r>
    <n v="2017"/>
    <n v="30131"/>
    <s v="3R03-005"/>
    <s v="Board of County Commissioners of Calvert County, Maryland"/>
    <s v="Active"/>
    <s v="Reduced Reporter"/>
    <s v="Prince Frederick"/>
    <x v="17"/>
    <n v="2010"/>
    <x v="132"/>
    <x v="130"/>
    <n v="50"/>
    <n v="58875"/>
    <s v="Existing 2017"/>
    <s v="MB"/>
    <s v="DO"/>
    <s v="Operating"/>
    <m/>
    <m/>
    <m/>
    <m/>
    <m/>
    <m/>
    <m/>
    <m/>
    <m/>
    <m/>
    <m/>
    <m/>
    <m/>
    <m/>
    <m/>
    <m/>
    <n v="110196"/>
    <n v="103668"/>
    <n v="117739"/>
    <n v="91041"/>
    <n v="92154"/>
    <n v="96621"/>
    <n v="102837"/>
    <n v="100159"/>
    <n v="10354"/>
    <n v="114636"/>
    <n v="106699"/>
  </r>
  <r>
    <n v="2017"/>
    <n v="30132"/>
    <s v="3R06-003"/>
    <s v="Mountain Empire Older Citizens Transit(MEOC Transit)"/>
    <s v="Active"/>
    <s v="Rural Reporter"/>
    <s v="Big Stone Gap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56927"/>
    <n v="75641"/>
    <n v="68355"/>
    <n v="58319"/>
    <n v="54747"/>
    <n v="63374"/>
    <n v="65914"/>
    <n v="68301"/>
    <n v="77816"/>
    <n v="80650"/>
    <n v="83707"/>
  </r>
  <r>
    <n v="2017"/>
    <n v="30135"/>
    <s v="3R05-018"/>
    <s v="Potomac Valley Transit Authority(PVTA)"/>
    <s v="Active"/>
    <s v="Rural Reporter"/>
    <s v="Petersburg"/>
    <x v="1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5086"/>
    <n v="14095"/>
    <n v="16094"/>
    <n v="14798"/>
    <n v="17214"/>
  </r>
  <r>
    <n v="2017"/>
    <n v="30135"/>
    <s v="3R05-018"/>
    <s v="Potomac Valley Transit Authority(PVTA)"/>
    <s v="Active"/>
    <s v="Rural Reporter"/>
    <s v="Petersburg"/>
    <x v="1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96170"/>
    <n v="99448"/>
    <n v="98890"/>
    <n v="94981"/>
    <n v="99529"/>
    <n v="97046"/>
    <n v="85683"/>
    <n v="83968"/>
    <n v="85439"/>
    <n v="77411"/>
    <n v="72457"/>
  </r>
  <r>
    <n v="2017"/>
    <n v="30137"/>
    <s v="3R04-012"/>
    <s v="Monroe County Transportation  Authority(MCTA)"/>
    <s v="Active"/>
    <s v="Full Reporter"/>
    <s v="Scotrun"/>
    <x v="12"/>
    <n v="2010"/>
    <x v="133"/>
    <x v="131"/>
    <n v="52"/>
    <n v="5431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60933"/>
    <n v="64130"/>
    <s v=""/>
    <n v="60911"/>
    <n v="527"/>
    <n v="2509"/>
    <n v="78242"/>
    <n v="70370"/>
    <n v="71651"/>
    <n v="78904"/>
  </r>
  <r>
    <n v="2017"/>
    <n v="30137"/>
    <s v="3R04-012"/>
    <s v="Monroe County Transportation  Authority(MCTA)"/>
    <s v="Active"/>
    <s v="Full Reporter"/>
    <s v="Scotrun"/>
    <x v="12"/>
    <n v="2010"/>
    <x v="133"/>
    <x v="131"/>
    <n v="52"/>
    <n v="54316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11"/>
    <n v="1382"/>
    <n v="1308"/>
    <n v="420"/>
  </r>
  <r>
    <n v="2017"/>
    <n v="30137"/>
    <s v="3R04-012"/>
    <s v="Monroe County Transportation  Authority(MCTA)"/>
    <s v="Active"/>
    <s v="Full Reporter"/>
    <s v="Scotrun"/>
    <x v="12"/>
    <n v="2010"/>
    <x v="133"/>
    <x v="131"/>
    <n v="52"/>
    <n v="5431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290618"/>
    <n v="325074"/>
    <n v="329268"/>
    <n v="213956"/>
    <n v="212163"/>
    <n v="240806"/>
    <n v="236802"/>
    <n v="244259"/>
    <n v="243101"/>
    <n v="251795"/>
    <n v="251708"/>
  </r>
  <r>
    <n v="2017"/>
    <n v="30138"/>
    <s v="3R05-016"/>
    <s v="Barbour Co. Senior Center (HAT)"/>
    <s v="Active"/>
    <s v="Rural Reporter"/>
    <s v="Philippi"/>
    <x v="1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8375"/>
    <n v="16754"/>
    <n v="14516"/>
    <n v="17397"/>
    <n v="17789"/>
  </r>
  <r>
    <n v="2017"/>
    <n v="30138"/>
    <s v="3R05-016"/>
    <s v="Barbour Co. Senior Center (HAT)"/>
    <s v="Active"/>
    <s v="Rural Reporter"/>
    <s v="Philippi"/>
    <x v="1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8961"/>
    <n v="21230"/>
    <n v="18290"/>
    <n v="24214"/>
    <n v="25972"/>
    <n v="27126"/>
    <n v="3764"/>
    <n v="2773"/>
    <n v="3454"/>
    <n v="4277"/>
    <n v="5201"/>
  </r>
  <r>
    <n v="2017"/>
    <n v="30140"/>
    <s v="3R05-017"/>
    <s v="Mountain Transit Authority(MTA)"/>
    <s v="Active"/>
    <s v="Rural Reporter"/>
    <s v="Summersville"/>
    <x v="1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3107"/>
    <n v="12457"/>
    <n v="13906"/>
    <n v="14491"/>
    <n v="10111"/>
  </r>
  <r>
    <n v="2017"/>
    <n v="30140"/>
    <s v="3R05-017"/>
    <s v="Mountain Transit Authority(MTA)"/>
    <s v="Active"/>
    <s v="Rural Reporter"/>
    <s v="Summersville"/>
    <x v="1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9330"/>
    <n v="47435"/>
    <n v="42234"/>
    <n v="44757"/>
    <n v="41654"/>
    <n v="41343"/>
    <n v="29120"/>
    <n v="33680"/>
    <n v="34245"/>
    <n v="27694"/>
    <n v="27559"/>
  </r>
  <r>
    <n v="2017"/>
    <n v="30141"/>
    <s v="3R04-001"/>
    <s v="Butler Transit  Authority(BTA)"/>
    <s v="Active"/>
    <s v="Rural Reporter"/>
    <s v="Butler"/>
    <x v="12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n v="368"/>
    <n v="832"/>
    <n v="1651"/>
    <n v="1300"/>
    <n v="1176"/>
    <n v="2506"/>
  </r>
  <r>
    <n v="2017"/>
    <n v="30141"/>
    <s v="3R04-001"/>
    <s v="Butler Transit  Authority(BTA)"/>
    <s v="Active"/>
    <s v="Rural Reporter"/>
    <s v="Butler"/>
    <x v="12"/>
    <n v="2010"/>
    <x v="9"/>
    <x v="8"/>
    <m/>
    <m/>
    <s v="Existing 2017"/>
    <s v="MB"/>
    <s v="PT"/>
    <s v="Operating"/>
    <m/>
    <m/>
    <m/>
    <m/>
    <m/>
    <m/>
    <m/>
    <m/>
    <m/>
    <m/>
    <m/>
    <m/>
    <m/>
    <m/>
    <m/>
    <m/>
    <n v="17828"/>
    <n v="214407"/>
    <n v="239009"/>
    <n v="216612"/>
    <n v="219266"/>
    <n v="245618"/>
    <n v="219981"/>
    <n v="220617"/>
    <n v="198993"/>
    <n v="198654"/>
    <n v="195765"/>
  </r>
  <r>
    <n v="2017"/>
    <n v="30142"/>
    <s v="3R06-018"/>
    <s v="Lake Area Bus(LAB)"/>
    <s v="Active"/>
    <s v="Rural Reporter"/>
    <s v="South Hill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6105"/>
    <n v="5179"/>
    <n v="5172"/>
    <n v="4992"/>
    <n v="6848"/>
    <n v="5991"/>
    <n v="5693"/>
    <n v="5988"/>
    <n v="14551"/>
    <n v="13870"/>
    <n v="12585"/>
  </r>
  <r>
    <n v="2014"/>
    <n v="30144"/>
    <s v="3R06-043"/>
    <s v="Halifax Area Rural Transit"/>
    <s v="Inactive"/>
    <s v="Rural Reporter"/>
    <m/>
    <x v="14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s v=""/>
    <n v="496"/>
    <n v="6281"/>
    <n v="5484"/>
    <n v="6763"/>
    <n v="5903"/>
    <n v="5652"/>
    <n v="5629"/>
    <s v=""/>
    <s v=""/>
    <m/>
  </r>
  <r>
    <n v="2014"/>
    <n v="30144"/>
    <s v="3R06-043"/>
    <s v="Halifax Area Rural Transit"/>
    <s v="Inactive"/>
    <s v="Rural Reporter"/>
    <m/>
    <x v="14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s v=""/>
    <n v="5478"/>
    <s v=""/>
    <s v=""/>
    <s v=""/>
    <s v=""/>
    <s v=""/>
    <s v=""/>
    <s v=""/>
    <s v=""/>
    <m/>
  </r>
  <r>
    <n v="2017"/>
    <n v="30147"/>
    <s v="3R06-012"/>
    <s v="Town of Chincoteague(Pony Express)"/>
    <s v="Active"/>
    <s v="Rural Reporter"/>
    <s v="Chincoteague Island"/>
    <x v="1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5295"/>
    <n v="13903"/>
    <n v="13435"/>
    <n v="13376"/>
    <n v="16728"/>
    <n v="14747"/>
    <n v="14363"/>
    <n v="14381"/>
    <n v="14728"/>
    <n v="19377"/>
    <n v="13884"/>
  </r>
  <r>
    <n v="2017"/>
    <n v="30149"/>
    <s v="3R05-015"/>
    <s v="Fairmont Marion County Transit Authority(FMCTA)"/>
    <s v="Active"/>
    <s v="Rural Reporter"/>
    <s v="Fairmont"/>
    <x v="1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6237"/>
    <n v="36000"/>
    <s v=""/>
    <s v=""/>
    <s v=""/>
    <s v=""/>
    <n v="45411"/>
    <n v="63645"/>
    <n v="60670"/>
    <n v="24222"/>
    <n v="23231"/>
  </r>
  <r>
    <n v="2017"/>
    <n v="30149"/>
    <s v="3R05-015"/>
    <s v="Fairmont Marion County Transit Authority(FMCTA)"/>
    <s v="Active"/>
    <s v="Rural Reporter"/>
    <s v="Fairmont"/>
    <x v="1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08713"/>
    <n v="109895"/>
    <n v="176722"/>
    <n v="187227"/>
    <n v="178054"/>
    <n v="192916"/>
    <n v="161002"/>
    <n v="148505"/>
    <n v="156010"/>
    <n v="187324"/>
    <n v="183388"/>
  </r>
  <r>
    <n v="2017"/>
    <n v="30151"/>
    <s v="3R04-005"/>
    <s v="New Castle Area Transit Authority(NCATA)"/>
    <s v="Active"/>
    <s v="Rural Reporter"/>
    <s v="New Castle"/>
    <x v="12"/>
    <n v="2010"/>
    <x v="9"/>
    <x v="8"/>
    <m/>
    <m/>
    <s v="Existing 2017"/>
    <s v="CB"/>
    <s v="DO"/>
    <s v="Operating"/>
    <m/>
    <m/>
    <m/>
    <m/>
    <m/>
    <m/>
    <m/>
    <m/>
    <m/>
    <m/>
    <m/>
    <m/>
    <m/>
    <m/>
    <m/>
    <m/>
    <s v=""/>
    <s v=""/>
    <s v=""/>
    <s v=""/>
    <n v="134598"/>
    <s v=""/>
    <n v="142020"/>
    <n v="130082"/>
    <n v="127492"/>
    <n v="123953"/>
    <n v="117430"/>
  </r>
  <r>
    <n v="2017"/>
    <n v="30151"/>
    <s v="3R04-005"/>
    <s v="New Castle Area Transit Authority(NCATA)"/>
    <s v="Active"/>
    <s v="Rural Reporter"/>
    <s v="New Castle"/>
    <x v="12"/>
    <n v="2010"/>
    <x v="9"/>
    <x v="8"/>
    <m/>
    <m/>
    <s v="Existing 2017"/>
    <s v="DR"/>
    <s v="PT"/>
    <s v="Operating"/>
    <m/>
    <m/>
    <m/>
    <m/>
    <m/>
    <m/>
    <m/>
    <m/>
    <m/>
    <m/>
    <m/>
    <m/>
    <m/>
    <m/>
    <m/>
    <m/>
    <s v=""/>
    <s v=""/>
    <s v=""/>
    <s v=""/>
    <s v=""/>
    <n v="4299"/>
    <n v="3475"/>
    <n v="3809"/>
    <n v="4104"/>
    <n v="4395"/>
    <n v="5010"/>
  </r>
  <r>
    <n v="2017"/>
    <n v="30151"/>
    <s v="3R04-005"/>
    <s v="New Castle Area Transit Authority(NCATA)"/>
    <s v="Active"/>
    <s v="Rural Reporter"/>
    <s v="New Castle"/>
    <x v="1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062176"/>
    <n v="1075082"/>
    <n v="1096071"/>
    <n v="1121661"/>
    <n v="1023724"/>
    <n v="682076"/>
    <n v="479212"/>
    <n v="482468"/>
    <n v="461834"/>
    <n v="444033"/>
    <n v="460123"/>
  </r>
  <r>
    <n v="2017"/>
    <n v="30154"/>
    <s v="3R06-005"/>
    <s v="Greene Co. Transit Inc."/>
    <s v="Active"/>
    <s v="Rural Reporter"/>
    <s v="Stanardsville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53935"/>
    <n v="49212"/>
    <n v="52177"/>
    <n v="52361"/>
    <n v="54322"/>
    <n v="56491"/>
    <n v="59194"/>
    <n v="60005"/>
    <n v="63411"/>
    <n v="60515"/>
    <n v="64238"/>
  </r>
  <r>
    <n v="2017"/>
    <n v="30155"/>
    <s v="3R03-026"/>
    <s v="Mayor and City Council Town of Ocean City(OC Transportation)"/>
    <s v="Active"/>
    <s v="Rural Reporter"/>
    <s v="Ocean City"/>
    <x v="1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5445"/>
    <n v="14295"/>
    <s v=""/>
    <n v="11329"/>
    <n v="9938"/>
    <n v="10273"/>
    <n v="10596"/>
    <n v="9045"/>
    <n v="8231"/>
    <n v="10103"/>
    <n v="9049"/>
  </r>
  <r>
    <n v="2017"/>
    <n v="30155"/>
    <s v="3R03-026"/>
    <s v="Mayor and City Council Town of Ocean City(OC Transportation)"/>
    <s v="Active"/>
    <s v="Rural Reporter"/>
    <s v="Ocean City"/>
    <x v="17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420458"/>
    <n v="3467035"/>
    <n v="3315614"/>
    <n v="3085970"/>
    <n v="2987691"/>
    <n v="2852169"/>
    <n v="2845176"/>
    <n v="2727724"/>
    <n v="2579958"/>
    <n v="2611384"/>
    <n v="2554385"/>
  </r>
  <r>
    <n v="2017"/>
    <n v="30157"/>
    <s v="3R06-051"/>
    <s v="Town of Altavista(Altavista Community Transit System (ACTS))"/>
    <s v="Active"/>
    <s v="Rural Reporter"/>
    <s v="Altavista"/>
    <x v="1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n v="8382"/>
    <n v="14757"/>
    <n v="16838"/>
    <n v="20230"/>
    <n v="24449"/>
    <n v="21848"/>
    <n v="22759"/>
  </r>
  <r>
    <n v="2017"/>
    <n v="30161"/>
    <s v="3R03-019"/>
    <s v="Dorchester County Council(Delmarva Community Transit)"/>
    <s v="Active"/>
    <s v="Rural Reporter"/>
    <s v="Cambridge"/>
    <x v="1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4969"/>
    <n v="7900"/>
    <n v="19483"/>
    <n v="17567"/>
    <s v=""/>
    <n v="68819"/>
    <n v="10348"/>
    <n v="9159"/>
    <n v="8278"/>
    <n v="24369"/>
    <n v="21410"/>
  </r>
  <r>
    <n v="2017"/>
    <n v="30161"/>
    <s v="3R03-019"/>
    <s v="Dorchester County Council(Delmarva Community Transit)"/>
    <s v="Active"/>
    <s v="Rural Reporter"/>
    <s v="Cambridge"/>
    <x v="17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87527"/>
    <n v="94207"/>
    <n v="99874"/>
    <n v="87647"/>
    <n v="112313"/>
    <n v="58262"/>
    <n v="97759"/>
    <n v="92225"/>
    <n v="86119"/>
    <n v="90473"/>
    <n v="95961"/>
  </r>
  <r>
    <n v="2017"/>
    <n v="30162"/>
    <s v="3R05-020"/>
    <s v="Little Kanawha Transit Authority(LKB)"/>
    <s v="Active"/>
    <s v="Rural Reporter"/>
    <s v="Grantsville"/>
    <x v="1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0400"/>
    <n v="33361"/>
    <s v=""/>
    <s v=""/>
    <s v=""/>
    <s v=""/>
    <n v="36822"/>
    <n v="39408"/>
    <n v="42711"/>
    <n v="44221"/>
    <n v="45260"/>
  </r>
  <r>
    <n v="2017"/>
    <n v="30162"/>
    <s v="3R05-020"/>
    <s v="Little Kanawha Transit Authority(LKB)"/>
    <s v="Active"/>
    <s v="Rural Reporter"/>
    <s v="Grantsville"/>
    <x v="13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s v=""/>
    <n v="36024"/>
    <n v="36528"/>
    <n v="38718"/>
    <n v="41783"/>
    <s v=""/>
    <s v=""/>
    <s v=""/>
    <s v=""/>
    <m/>
  </r>
  <r>
    <n v="2017"/>
    <n v="30164"/>
    <s v="3R06-004"/>
    <s v="Town of Bluefield/Graham Transit"/>
    <s v="Active"/>
    <s v="Rural Reporter"/>
    <s v="Bluefield"/>
    <x v="1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6486"/>
    <n v="40589"/>
    <n v="35225"/>
    <n v="28392"/>
    <n v="31687"/>
    <n v="33304"/>
    <n v="35350"/>
    <n v="39566"/>
    <n v="43364"/>
    <n v="45402"/>
    <n v="40949"/>
  </r>
  <r>
    <n v="2017"/>
    <n v="30165"/>
    <s v="3R06-013"/>
    <s v="Farmville Area Bus(FAB)"/>
    <s v="Active"/>
    <s v="Rural Reporter"/>
    <s v="Farmville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6418"/>
    <n v="7090"/>
    <n v="6960"/>
    <n v="6233"/>
    <n v="6271"/>
    <n v="5272"/>
    <n v="5151"/>
    <n v="5437"/>
    <n v="5461"/>
  </r>
  <r>
    <n v="2017"/>
    <n v="30165"/>
    <s v="3R06-013"/>
    <s v="Farmville Area Bus(FAB)"/>
    <s v="Active"/>
    <s v="Rural Reporter"/>
    <s v="Farmville"/>
    <x v="1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94481"/>
    <n v="114964"/>
    <n v="111971"/>
    <n v="113303"/>
    <n v="109274"/>
    <n v="120500"/>
    <n v="120226"/>
    <n v="142061"/>
    <n v="145838"/>
    <n v="134505"/>
    <n v="130869"/>
  </r>
  <r>
    <n v="2014"/>
    <n v="30166"/>
    <s v="3R06-007"/>
    <s v="Bay Aging"/>
    <s v="Inactive"/>
    <s v="Rural Reporter"/>
    <m/>
    <x v="14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n v="137149"/>
    <n v="126284"/>
    <n v="143350"/>
    <n v="119692"/>
    <n v="140999"/>
    <n v="147008"/>
    <n v="142840"/>
    <n v="132792"/>
    <s v=""/>
    <s v=""/>
    <m/>
  </r>
  <r>
    <n v="2014"/>
    <n v="30166"/>
    <s v="3R06-007"/>
    <s v="Bay Aging"/>
    <s v="Inactive"/>
    <s v="Rural Reporter"/>
    <m/>
    <x v="14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s v=""/>
    <n v="10014"/>
    <n v="9212"/>
    <n v="4998"/>
    <n v="6893"/>
    <n v="6555"/>
    <n v="5181"/>
    <s v=""/>
    <s v=""/>
    <s v=""/>
    <m/>
  </r>
  <r>
    <n v="2017"/>
    <n v="30167"/>
    <s v="3R04-002"/>
    <s v="County of Carbon(CCCT)"/>
    <s v="Active"/>
    <s v="Reduced Reporter"/>
    <s v="Jim Thorpe"/>
    <x v="12"/>
    <n v="2010"/>
    <x v="91"/>
    <x v="89"/>
    <n v="346"/>
    <n v="664651"/>
    <s v="Existing 2017"/>
    <s v="DR"/>
    <s v="PT"/>
    <s v="Operating"/>
    <m/>
    <m/>
    <m/>
    <m/>
    <m/>
    <m/>
    <m/>
    <m/>
    <m/>
    <m/>
    <m/>
    <m/>
    <m/>
    <m/>
    <m/>
    <m/>
    <s v=""/>
    <n v="71875"/>
    <n v="76395"/>
    <s v=""/>
    <n v="71065"/>
    <n v="1603"/>
    <n v="1097"/>
    <n v="60655"/>
    <n v="54240"/>
    <n v="50234"/>
    <n v="48809"/>
  </r>
  <r>
    <n v="2017"/>
    <n v="30167"/>
    <s v="3R04-002"/>
    <s v="County of Carbon(CCCT)"/>
    <s v="Active"/>
    <s v="Reduced Reporter"/>
    <s v="Jim Thorpe"/>
    <x v="12"/>
    <n v="2010"/>
    <x v="91"/>
    <x v="89"/>
    <n v="346"/>
    <n v="664651"/>
    <s v="Existing 2017"/>
    <s v="MB"/>
    <s v="PT"/>
    <s v="Operating"/>
    <m/>
    <m/>
    <m/>
    <m/>
    <m/>
    <m/>
    <m/>
    <m/>
    <m/>
    <m/>
    <m/>
    <m/>
    <m/>
    <m/>
    <m/>
    <m/>
    <n v="10092"/>
    <n v="8385"/>
    <n v="8015"/>
    <n v="7983"/>
    <n v="7301"/>
    <n v="8137"/>
    <n v="6101"/>
    <n v="5453"/>
    <n v="6083"/>
    <n v="6748"/>
    <n v="6442"/>
  </r>
  <r>
    <n v="2016"/>
    <n v="30168"/>
    <s v="3R04-010"/>
    <s v="Venango County Transportation Office"/>
    <s v="Inactive"/>
    <s v="Rural Reporter"/>
    <m/>
    <x v="12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s v=""/>
    <n v="30959"/>
    <n v="10"/>
    <n v="318"/>
    <n v="26932"/>
    <s v=""/>
    <n v="26917"/>
    <n v="26339"/>
    <n v="38852"/>
    <n v="40122"/>
    <m/>
  </r>
  <r>
    <n v="2016"/>
    <n v="30168"/>
    <s v="3R04-010"/>
    <s v="Venango County Transportation Office"/>
    <s v="Inactive"/>
    <s v="Rural Reporter"/>
    <m/>
    <x v="12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n v="55920"/>
    <n v="58142"/>
    <n v="57793"/>
    <n v="53794"/>
    <n v="57978"/>
    <n v="63110"/>
    <n v="63787"/>
    <n v="56270"/>
    <n v="52151"/>
    <n v="54102"/>
    <m/>
  </r>
  <r>
    <n v="2017"/>
    <n v="30170"/>
    <s v="3R04-017"/>
    <s v="Endless Mountains Transportation Authority(EMTA)"/>
    <s v="Active"/>
    <s v="Rural Reporter"/>
    <s v="Athens"/>
    <x v="1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72921"/>
    <n v="72459"/>
    <s v=""/>
    <n v="37296"/>
    <s v=""/>
    <s v=""/>
    <n v="64863"/>
    <n v="67559"/>
    <n v="70375"/>
    <n v="70900"/>
  </r>
  <r>
    <n v="2017"/>
    <n v="30170"/>
    <s v="3R04-017"/>
    <s v="Endless Mountains Transportation Authority(EMTA)"/>
    <s v="Active"/>
    <s v="Rural Reporter"/>
    <s v="Athens"/>
    <x v="1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14264"/>
    <n v="108571"/>
    <n v="142756"/>
    <n v="136341"/>
    <n v="149505"/>
    <n v="125787"/>
    <n v="125316"/>
    <n v="137256"/>
    <n v="150488"/>
    <n v="133819"/>
    <n v="119686"/>
  </r>
  <r>
    <n v="2017"/>
    <n v="30172"/>
    <s v="3R06-015"/>
    <s v="Bay Transit(Bay Transit)"/>
    <s v="Active"/>
    <s v="Rural Reporter"/>
    <s v="Urbanna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1776"/>
    <s v=""/>
    <n v="12307"/>
    <n v="12510"/>
    <n v="11501"/>
    <n v="10464"/>
    <n v="11453"/>
    <n v="10378"/>
    <n v="142949"/>
    <n v="150985"/>
    <n v="147176"/>
  </r>
  <r>
    <n v="2017"/>
    <n v="30172"/>
    <s v="3R06-015"/>
    <s v="Bay Transit(Bay Transit)"/>
    <s v="Active"/>
    <s v="Rural Reporter"/>
    <s v="Urbanna"/>
    <x v="14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n v="10363"/>
    <s v=""/>
    <s v=""/>
    <s v=""/>
    <s v=""/>
    <s v=""/>
    <s v=""/>
    <s v=""/>
    <s v=""/>
    <m/>
  </r>
  <r>
    <n v="2017"/>
    <n v="30174"/>
    <s v="3R06-001"/>
    <s v="Four County Transit(Four County Transit)"/>
    <s v="Active"/>
    <s v="Rural Reporter"/>
    <s v="Cedar Bluff"/>
    <x v="1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49568"/>
    <n v="184140"/>
    <n v="162420"/>
    <n v="139296"/>
    <n v="145577"/>
    <n v="148036"/>
    <n v="149640"/>
    <n v="158216"/>
    <n v="164746"/>
    <n v="160491"/>
    <n v="159527"/>
  </r>
  <r>
    <n v="2014"/>
    <n v="30176"/>
    <s v="3R06-042"/>
    <s v="Unified Human Services Transportation System, Inc - RADAR Covington"/>
    <s v="Inactive"/>
    <s v="Rural Reporter"/>
    <m/>
    <x v="14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n v="11093"/>
    <n v="13249"/>
    <n v="12958"/>
    <n v="13404"/>
    <n v="15219"/>
    <n v="16747"/>
    <n v="17218"/>
    <n v="18630"/>
    <s v=""/>
    <s v=""/>
    <m/>
  </r>
  <r>
    <n v="2017"/>
    <n v="30177"/>
    <s v="3R04-008"/>
    <s v="Indiana County Transit Authority(ICTA)"/>
    <s v="Active"/>
    <s v="Rural Reporter"/>
    <s v="Indiana"/>
    <x v="1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38908"/>
    <n v="41252"/>
    <s v=""/>
    <n v="38554"/>
    <n v="615"/>
    <n v="418"/>
    <n v="29436"/>
    <n v="27055"/>
    <n v="22933"/>
    <n v="20592"/>
  </r>
  <r>
    <n v="2017"/>
    <n v="30177"/>
    <s v="3R04-008"/>
    <s v="Indiana County Transit Authority(ICTA)"/>
    <s v="Active"/>
    <s v="Rural Reporter"/>
    <s v="Indiana"/>
    <x v="1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24046"/>
    <n v="227381"/>
    <n v="445562"/>
    <n v="468777"/>
    <n v="498736"/>
    <n v="455255"/>
    <n v="450705"/>
    <n v="487011"/>
    <n v="436985"/>
    <n v="351410"/>
    <n v="329180"/>
  </r>
  <r>
    <n v="2017"/>
    <n v="30178"/>
    <s v="3R06-021"/>
    <s v="Unified Human Services Transportation Systems, Inc(RADAR Roanoke)"/>
    <s v="Active"/>
    <s v="Rural Reporter"/>
    <s v="Roanoke"/>
    <x v="1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n v="3221"/>
    <n v="4798"/>
    <n v="5673"/>
    <n v="5260"/>
    <n v="5037"/>
    <n v="72224"/>
    <n v="65547"/>
    <n v="69606"/>
  </r>
  <r>
    <n v="2017"/>
    <n v="30178"/>
    <s v="3R06-021"/>
    <s v="Unified Human Services Transportation Systems, Inc(RADAR Roanoke)"/>
    <s v="Active"/>
    <s v="Rural Reporter"/>
    <s v="Roanoke"/>
    <x v="14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7097"/>
    <n v="8568"/>
    <n v="70032"/>
    <n v="18856"/>
    <n v="26713"/>
    <n v="34695"/>
    <n v="39330"/>
    <s v=""/>
    <s v=""/>
    <s v=""/>
    <m/>
  </r>
  <r>
    <n v="2016"/>
    <n v="30179"/>
    <s v="3R05-022"/>
    <s v="Wayne Co. Comm. Servs. Org."/>
    <s v="Inactive"/>
    <s v="Rural Reporter"/>
    <m/>
    <x v="13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2865"/>
    <n v="9416"/>
    <n v="11677"/>
    <n v="12915"/>
    <m/>
  </r>
  <r>
    <n v="2016"/>
    <n v="30179"/>
    <s v="3R05-022"/>
    <s v="Wayne Co. Comm. Servs. Org."/>
    <s v="Inactive"/>
    <s v="Rural Reporter"/>
    <m/>
    <x v="13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n v="45372"/>
    <n v="46109"/>
    <n v="40437"/>
    <n v="36263"/>
    <n v="29172"/>
    <n v="42820"/>
    <n v="30018"/>
    <n v="21972"/>
    <n v="19882"/>
    <n v="21991"/>
    <m/>
  </r>
  <r>
    <n v="2014"/>
    <n v="30180"/>
    <s v="3R06-052"/>
    <s v="Unified Human Services Transportation Systems, Inc - Maury"/>
    <s v="Inactive"/>
    <s v="Rural Reporter"/>
    <m/>
    <x v="14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n v="6335"/>
    <n v="19380"/>
    <n v="23672"/>
    <n v="25461"/>
    <s v=""/>
    <s v=""/>
    <m/>
  </r>
  <r>
    <n v="2017"/>
    <n v="30183"/>
    <s v="3R05-021"/>
    <s v="Tri River Transit(TRT)"/>
    <s v="Active"/>
    <s v="Rural Reporter"/>
    <s v="Hamlin"/>
    <x v="1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7543"/>
    <n v="10206"/>
    <n v="7185"/>
    <n v="7651"/>
    <n v="25557"/>
  </r>
  <r>
    <n v="2017"/>
    <n v="30183"/>
    <s v="3R05-021"/>
    <s v="Tri River Transit(TRT)"/>
    <s v="Active"/>
    <s v="Rural Reporter"/>
    <s v="Hamlin"/>
    <x v="1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55515"/>
    <n v="57989"/>
    <n v="55352"/>
    <n v="55509"/>
    <n v="61708"/>
    <n v="74741"/>
    <n v="67883"/>
    <n v="72388"/>
    <n v="79900"/>
    <n v="83054"/>
    <n v="85559"/>
  </r>
  <r>
    <n v="2017"/>
    <n v="30184"/>
    <s v="3R06-016"/>
    <s v="Blackstone Area Bus Service"/>
    <s v="Active"/>
    <s v="Rural Reporter"/>
    <s v="Blackstone"/>
    <x v="1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5947"/>
    <n v="30764"/>
    <n v="39626"/>
    <n v="43212"/>
    <n v="45443"/>
    <n v="45421"/>
    <n v="41327"/>
    <n v="39218"/>
    <n v="37517"/>
    <n v="38695"/>
    <n v="38127"/>
  </r>
  <r>
    <n v="2017"/>
    <n v="30185"/>
    <s v="3R04-015"/>
    <s v="Crawford Area Transportation Authority(CATA)"/>
    <s v="Active"/>
    <s v="Rural Reporter"/>
    <s v="Meadville"/>
    <x v="1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52547"/>
    <n v="41683"/>
    <n v="43400"/>
    <n v="37703"/>
    <n v="2647"/>
    <n v="4150"/>
    <n v="48059"/>
    <n v="53133"/>
    <n v="55786"/>
    <n v="91372"/>
  </r>
  <r>
    <n v="2017"/>
    <n v="30185"/>
    <s v="3R04-015"/>
    <s v="Crawford Area Transportation Authority(CATA)"/>
    <s v="Active"/>
    <s v="Rural Reporter"/>
    <s v="Meadville"/>
    <x v="1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221910"/>
    <n v="190399"/>
    <n v="214563"/>
    <n v="213777"/>
    <n v="229519"/>
    <n v="238686"/>
    <n v="233555"/>
    <n v="230755"/>
    <n v="240337"/>
    <n v="231994"/>
    <n v="288907"/>
  </r>
  <r>
    <n v="2017"/>
    <n v="30185"/>
    <s v="3R04-015"/>
    <s v="Crawford Area Transportation Authority(CATA)"/>
    <s v="Active"/>
    <s v="Rural Reporter"/>
    <s v="Meadville"/>
    <x v="12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n v="3408"/>
    <s v=""/>
    <s v=""/>
    <s v=""/>
    <s v=""/>
    <s v=""/>
    <s v=""/>
    <s v=""/>
    <s v=""/>
    <m/>
  </r>
  <r>
    <n v="2017"/>
    <n v="30186"/>
    <s v="3R03-027"/>
    <s v="The County Commissioners of Caroline County, Maryland(Delmarva Community Transit)"/>
    <s v="Active"/>
    <s v="Rural Reporter"/>
    <s v="Denton"/>
    <x v="1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61569"/>
    <n v="15643"/>
    <n v="61656"/>
    <n v="63030"/>
    <n v="65285"/>
    <n v="68819"/>
    <n v="70960"/>
    <n v="64434"/>
    <n v="64194"/>
    <n v="59905"/>
    <n v="58727"/>
  </r>
  <r>
    <n v="2017"/>
    <n v="30186"/>
    <s v="3R03-027"/>
    <s v="The County Commissioners of Caroline County, Maryland(Delmarva Community Transit)"/>
    <s v="Active"/>
    <s v="Rural Reporter"/>
    <s v="Denton"/>
    <x v="17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7676"/>
    <n v="8328"/>
    <n v="37999"/>
    <n v="45171"/>
    <n v="51512"/>
    <n v="58262"/>
    <n v="55267"/>
    <n v="52481"/>
    <n v="45905"/>
    <n v="52984"/>
    <n v="48753"/>
  </r>
  <r>
    <n v="2017"/>
    <n v="30190"/>
    <s v="3R05-019"/>
    <s v="Preston County Sr. Cit, Inc. "/>
    <s v="Active"/>
    <s v="Rural Reporter"/>
    <s v="Kingwood"/>
    <x v="1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0057"/>
    <n v="23933"/>
    <n v="20606"/>
    <n v="18545"/>
    <n v="17937"/>
  </r>
  <r>
    <n v="2017"/>
    <n v="30190"/>
    <s v="3R05-019"/>
    <s v="Preston County Sr. Cit, Inc. "/>
    <s v="Active"/>
    <s v="Rural Reporter"/>
    <s v="Kingwood"/>
    <x v="13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31494"/>
    <n v="35239"/>
    <n v="34396"/>
    <n v="31238"/>
    <n v="37048"/>
    <n v="39554"/>
    <n v="17086"/>
    <n v="20388"/>
    <n v="26685"/>
    <n v="22827"/>
    <n v="15363"/>
  </r>
  <r>
    <n v="2017"/>
    <n v="30192"/>
    <s v="3R03-002"/>
    <s v="Queen Anne's County Department of Aging(QAC DOA)"/>
    <s v="Active"/>
    <s v="Rural Reporter"/>
    <s v="Centreville "/>
    <x v="17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4038"/>
    <n v="14767"/>
    <n v="15352"/>
    <n v="10113"/>
    <n v="12509"/>
    <n v="7574"/>
    <n v="10012"/>
    <n v="11327"/>
    <n v="12680"/>
    <n v="9672"/>
    <n v="10652"/>
  </r>
  <r>
    <n v="2017"/>
    <n v="30192"/>
    <s v="3R03-002"/>
    <s v="Queen Anne's County Department of Aging(QAC DOA)"/>
    <s v="Active"/>
    <s v="Rural Reporter"/>
    <s v="Centreville "/>
    <x v="17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94431"/>
    <n v="31994"/>
    <n v="36209"/>
    <n v="23420"/>
    <n v="29741"/>
    <n v="26622"/>
    <n v="22203"/>
    <n v="18738"/>
    <n v="20590"/>
    <n v="17252"/>
    <n v="17767"/>
  </r>
  <r>
    <n v="2017"/>
    <n v="30194"/>
    <s v="3R04-013"/>
    <s v="Mid-County Transit Authority(TACT)"/>
    <s v="Active"/>
    <s v="Rural Reporter"/>
    <s v="kittanning"/>
    <x v="1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49014"/>
    <n v="35119"/>
    <s v=""/>
    <n v="34810"/>
    <s v=""/>
    <s v=""/>
    <n v="33657"/>
    <n v="36585"/>
    <n v="33711"/>
    <n v="30474"/>
  </r>
  <r>
    <n v="2017"/>
    <n v="30194"/>
    <s v="3R04-013"/>
    <s v="Mid-County Transit Authority(TACT)"/>
    <s v="Active"/>
    <s v="Rural Reporter"/>
    <s v="kittanning"/>
    <x v="1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53645"/>
    <n v="56007"/>
    <n v="53793"/>
    <n v="45872"/>
    <n v="52151"/>
    <n v="51151"/>
    <n v="44909"/>
    <n v="39472"/>
    <n v="45180"/>
    <n v="40459"/>
    <n v="37221"/>
  </r>
  <r>
    <n v="2017"/>
    <n v="30196"/>
    <s v="3R04-019"/>
    <s v="Area Transportation Authority of North Central PA(ATA)"/>
    <s v="Active"/>
    <s v="Rural Reporter"/>
    <s v="Johnsonburg"/>
    <x v="12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1209"/>
    <n v="2320"/>
    <s v=""/>
    <s v=""/>
    <m/>
  </r>
  <r>
    <n v="2017"/>
    <n v="30196"/>
    <s v="3R04-019"/>
    <s v="Area Transportation Authority of North Central PA(ATA)"/>
    <s v="Active"/>
    <s v="Rural Reporter"/>
    <s v="Johnsonburg"/>
    <x v="1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00195"/>
    <n v="210210"/>
    <n v="198975"/>
    <n v="180313"/>
    <n v="37575"/>
    <n v="31861"/>
    <n v="27828"/>
    <n v="159110"/>
    <n v="161051"/>
    <n v="163482"/>
    <n v="159981"/>
  </r>
  <r>
    <n v="2017"/>
    <n v="30196"/>
    <s v="3R04-019"/>
    <s v="Area Transportation Authority of North Central PA(ATA)"/>
    <s v="Active"/>
    <s v="Rural Reporter"/>
    <s v="Johnsonburg"/>
    <x v="1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27296"/>
    <n v="137117"/>
    <n v="120418"/>
    <n v="116254"/>
    <n v="129779"/>
    <n v="149522"/>
    <n v="266117"/>
    <n v="279435"/>
    <n v="265725"/>
    <n v="247720"/>
    <n v="238430"/>
  </r>
  <r>
    <n v="2017"/>
    <n v="30196"/>
    <s v="3R04-019"/>
    <s v="Area Transportation Authority of North Central PA(ATA)"/>
    <s v="Active"/>
    <s v="Rural Reporter"/>
    <s v="Johnsonburg"/>
    <x v="12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890"/>
    <n v="8492"/>
    <n v="8350"/>
    <n v="8794"/>
    <n v="8629"/>
  </r>
  <r>
    <n v="2017"/>
    <n v="30197"/>
    <s v="3R04-003"/>
    <s v="DuBois, Falls Creek, Sandy TWP Joint Transit Auth(DuFAST)"/>
    <s v="Active"/>
    <s v="Rural Reporter"/>
    <s v="DuBois"/>
    <x v="1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57874"/>
    <n v="62237"/>
    <n v="64077"/>
    <n v="56325"/>
    <n v="65783"/>
    <n v="70233"/>
    <n v="65266"/>
    <n v="60016"/>
    <n v="55746"/>
    <n v="60836"/>
    <n v="60004"/>
  </r>
  <r>
    <n v="2017"/>
    <n v="30198"/>
    <m/>
    <s v="City of Suffolk - Suffolk Transit"/>
    <s v="Active"/>
    <s v="Reduced Reporter"/>
    <s v="Suffolk"/>
    <x v="14"/>
    <n v="2010"/>
    <x v="121"/>
    <x v="59"/>
    <n v="515"/>
    <n v="1439666"/>
    <s v="Existing 2017"/>
    <s v="DR"/>
    <s v="PT"/>
    <s v="Operating"/>
    <m/>
    <m/>
    <m/>
    <m/>
    <m/>
    <m/>
    <m/>
    <m/>
    <m/>
    <m/>
    <m/>
    <m/>
    <m/>
    <m/>
    <m/>
    <m/>
    <m/>
    <m/>
    <m/>
    <m/>
    <s v=""/>
    <s v=""/>
    <m/>
    <m/>
    <n v="1353"/>
    <n v="1537"/>
    <n v="1917"/>
  </r>
  <r>
    <n v="2017"/>
    <n v="30198"/>
    <m/>
    <s v="City of Suffolk - Suffolk Transit"/>
    <s v="Active"/>
    <s v="Reduced Reporter"/>
    <s v="Suffolk"/>
    <x v="14"/>
    <n v="2010"/>
    <x v="121"/>
    <x v="59"/>
    <n v="515"/>
    <n v="1439666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n v="77631"/>
    <n v="101616"/>
    <n v="113084"/>
  </r>
  <r>
    <n v="2017"/>
    <n v="30199"/>
    <m/>
    <s v="New River Transit Authority(NRT)"/>
    <s v="Active"/>
    <s v="Reduced Reporter"/>
    <s v="Beckley"/>
    <x v="13"/>
    <n v="2010"/>
    <x v="134"/>
    <x v="132"/>
    <n v="61"/>
    <n v="64022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n v="13156"/>
    <n v="35182"/>
    <n v="43413"/>
  </r>
  <r>
    <n v="2017"/>
    <n v="30200"/>
    <m/>
    <s v="City of Radford"/>
    <s v="Active"/>
    <s v="Reduced Reporter"/>
    <s v="Radford"/>
    <x v="14"/>
    <n v="2010"/>
    <x v="125"/>
    <x v="53"/>
    <n v="51"/>
    <n v="88542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n v="210990"/>
    <n v="339178"/>
    <m/>
    <n v="373965"/>
    <n v="339982"/>
    <n v="338719"/>
  </r>
  <r>
    <n v="2017"/>
    <n v="30201"/>
    <m/>
    <s v="Baltimore City Department of Transportation"/>
    <s v="Active"/>
    <s v="Full Reporter"/>
    <s v="Baltimore"/>
    <x v="17"/>
    <n v="2010"/>
    <x v="105"/>
    <x v="103"/>
    <n v="717"/>
    <n v="2203663"/>
    <s v="Existing 2017"/>
    <s v="F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337180"/>
    <n v="360648"/>
  </r>
  <r>
    <n v="2017"/>
    <n v="30201"/>
    <m/>
    <s v="Baltimore City Department of Transportation"/>
    <s v="Active"/>
    <s v="Full Reporter"/>
    <s v="Baltimore"/>
    <x v="17"/>
    <n v="2010"/>
    <x v="105"/>
    <x v="103"/>
    <n v="717"/>
    <n v="2203663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3247623"/>
    <n v="2799601"/>
  </r>
  <r>
    <n v="2017"/>
    <n v="30202"/>
    <m/>
    <s v="South Central Transit Authority(SCTA)"/>
    <s v="Active"/>
    <s v="Full Reporter"/>
    <s v="Lancaster"/>
    <x v="12"/>
    <n v="2010"/>
    <x v="97"/>
    <x v="95"/>
    <n v="248"/>
    <n v="402004"/>
    <s v="Existing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78555"/>
  </r>
  <r>
    <n v="2017"/>
    <n v="30202"/>
    <m/>
    <s v="South Central Transit Authority(SCTA)"/>
    <s v="Active"/>
    <s v="Full Reporter"/>
    <s v="Lancaster"/>
    <x v="12"/>
    <n v="2010"/>
    <x v="97"/>
    <x v="95"/>
    <n v="248"/>
    <n v="402004"/>
    <s v="New in 2017"/>
    <s v="DR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348071"/>
  </r>
  <r>
    <n v="2017"/>
    <n v="30202"/>
    <m/>
    <s v="South Central Transit Authority(SCTA)"/>
    <s v="Active"/>
    <s v="Full Reporter"/>
    <s v="Lancaster"/>
    <x v="12"/>
    <n v="2010"/>
    <x v="97"/>
    <x v="95"/>
    <n v="248"/>
    <n v="402004"/>
    <s v="New in 2017"/>
    <s v="M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4591173"/>
  </r>
  <r>
    <n v="2014"/>
    <n v="30988"/>
    <s v=""/>
    <s v="Unified Human Service Transportation Systems Inc. - PART"/>
    <s v="Inactive"/>
    <s v="Rural Reporter"/>
    <m/>
    <x v="14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n v="23972"/>
    <s v=""/>
    <s v=""/>
    <m/>
  </r>
  <r>
    <n v="2017"/>
    <n v="30989"/>
    <n v="3113"/>
    <s v="Central Shenandoah Planning District Commission(CSPDC)"/>
    <s v="Active"/>
    <s v="Reduced Reporter"/>
    <s v="Staunton"/>
    <x v="14"/>
    <n v="2010"/>
    <x v="135"/>
    <x v="133"/>
    <n v="38"/>
    <n v="56611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84"/>
    <n v="3634"/>
    <n v="4024"/>
    <n v="5533"/>
  </r>
  <r>
    <n v="2017"/>
    <n v="30989"/>
    <n v="3113"/>
    <s v="Central Shenandoah Planning District Commission(CSPDC)"/>
    <s v="Active"/>
    <s v="Reduced Reporter"/>
    <s v="Staunton"/>
    <x v="14"/>
    <n v="2010"/>
    <x v="135"/>
    <x v="133"/>
    <n v="38"/>
    <n v="5661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0527"/>
    <n v="211486"/>
    <n v="217451"/>
    <n v="215299"/>
  </r>
  <r>
    <n v="2017"/>
    <n v="30990"/>
    <m/>
    <s v="Airport Corridor Transportation Association(ACTA)"/>
    <s v="Active"/>
    <s v="Reduced Reporter"/>
    <s v="Pittsburgh"/>
    <x v="12"/>
    <n v="2010"/>
    <x v="98"/>
    <x v="96"/>
    <n v="905"/>
    <n v="1733853"/>
    <s v="Existing 2017"/>
    <s v="DR"/>
    <s v="PT"/>
    <s v="Operating"/>
    <m/>
    <m/>
    <m/>
    <m/>
    <m/>
    <m/>
    <m/>
    <m/>
    <m/>
    <m/>
    <m/>
    <m/>
    <m/>
    <m/>
    <m/>
    <m/>
    <m/>
    <m/>
    <m/>
    <m/>
    <s v=""/>
    <s v=""/>
    <m/>
    <m/>
    <n v="88812"/>
    <n v="81285"/>
    <n v="79903"/>
  </r>
  <r>
    <n v="2017"/>
    <n v="30992"/>
    <m/>
    <s v=" Sistersville Ferry "/>
    <s v="Active"/>
    <s v="Rural Reporter"/>
    <s v="  Sistersville"/>
    <x v="13"/>
    <n v="2010"/>
    <x v="9"/>
    <x v="8"/>
    <m/>
    <m/>
    <s v="New in 2017"/>
    <s v="FB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2146"/>
  </r>
  <r>
    <n v="2017"/>
    <n v="40001"/>
    <n v="4001"/>
    <s v="Chattanooga Area Regional Transportation Authority(CARTA)"/>
    <s v="Active"/>
    <s v="Full Reporter"/>
    <s v="Chattanooga"/>
    <x v="19"/>
    <n v="2010"/>
    <x v="136"/>
    <x v="134"/>
    <n v="300"/>
    <n v="381112"/>
    <s v="Existing 2017"/>
    <s v="DR"/>
    <s v="DO"/>
    <s v="Operating"/>
    <s v=""/>
    <s v=""/>
    <s v=""/>
    <n v="23455"/>
    <n v="31100"/>
    <n v="33027"/>
    <n v="34808"/>
    <n v="33977"/>
    <n v="33034"/>
    <n v="33058"/>
    <n v="32288"/>
    <n v="33564"/>
    <n v="38595"/>
    <n v="39158"/>
    <n v="40069"/>
    <n v="38204"/>
    <n v="40833"/>
    <n v="43298"/>
    <n v="43556"/>
    <n v="46083"/>
    <n v="45003"/>
    <n v="47689"/>
    <n v="47552"/>
    <n v="47032"/>
    <n v="47942"/>
    <n v="47880"/>
    <n v="49664"/>
  </r>
  <r>
    <n v="2017"/>
    <n v="40001"/>
    <n v="4001"/>
    <s v="Chattanooga Area Regional Transportation Authority(CARTA)"/>
    <s v="Active"/>
    <s v="Full Reporter"/>
    <s v="Chattanooga"/>
    <x v="19"/>
    <n v="2010"/>
    <x v="136"/>
    <x v="134"/>
    <n v="300"/>
    <n v="381112"/>
    <s v="Existing 2017"/>
    <s v="DR"/>
    <s v="PT"/>
    <s v="Operating"/>
    <n v="24993"/>
    <n v="27855"/>
    <n v="27135"/>
    <n v="4409"/>
    <n v="421"/>
    <n v="433"/>
    <n v="475"/>
    <n v="319"/>
    <s v=""/>
    <n v="17725"/>
    <n v="22295"/>
    <n v="15358"/>
    <n v="17105"/>
    <n v="16941"/>
    <n v="17299"/>
    <n v="23343"/>
    <n v="26625"/>
    <n v="25989"/>
    <n v="25544"/>
    <n v="26985"/>
    <n v="20434"/>
    <n v="17120"/>
    <n v="15992"/>
    <n v="8766"/>
    <n v="8593"/>
    <n v="8513"/>
    <n v="7395"/>
  </r>
  <r>
    <n v="2017"/>
    <n v="40001"/>
    <n v="4001"/>
    <s v="Chattanooga Area Regional Transportation Authority(CARTA)"/>
    <s v="Active"/>
    <s v="Full Reporter"/>
    <s v="Chattanooga"/>
    <x v="19"/>
    <n v="2010"/>
    <x v="136"/>
    <x v="134"/>
    <n v="300"/>
    <n v="381112"/>
    <s v="Existing 2017"/>
    <s v="IP"/>
    <s v="DO"/>
    <s v="Operating"/>
    <n v="328209"/>
    <n v="384050"/>
    <n v="406032"/>
    <n v="498124"/>
    <n v="489141"/>
    <n v="463784"/>
    <n v="413226"/>
    <n v="429913"/>
    <n v="504787"/>
    <n v="447229"/>
    <n v="388566"/>
    <n v="398860"/>
    <n v="382990"/>
    <n v="435298"/>
    <n v="435780"/>
    <n v="445301"/>
    <n v="355691"/>
    <n v="424893"/>
    <n v="374612"/>
    <n v="357459"/>
    <n v="379193"/>
    <n v="347908"/>
    <n v="382000"/>
    <n v="396846"/>
    <n v="411350"/>
    <n v="465561"/>
    <n v="481790"/>
  </r>
  <r>
    <n v="2017"/>
    <n v="40001"/>
    <n v="4001"/>
    <s v="Chattanooga Area Regional Transportation Authority(CARTA)"/>
    <s v="Active"/>
    <s v="Full Reporter"/>
    <s v="Chattanooga"/>
    <x v="19"/>
    <n v="2010"/>
    <x v="136"/>
    <x v="134"/>
    <n v="300"/>
    <n v="381112"/>
    <s v="Existing 2017"/>
    <s v="MB"/>
    <s v="DO"/>
    <s v="Operating"/>
    <n v="1933592"/>
    <n v="2066814"/>
    <n v="1749333"/>
    <n v="1807419"/>
    <n v="2086493"/>
    <n v="1986750"/>
    <n v="1917970"/>
    <n v="1873503"/>
    <n v="1922166"/>
    <n v="1912343"/>
    <n v="2073017"/>
    <n v="1973107"/>
    <n v="1991043"/>
    <n v="1914201"/>
    <n v="2036009"/>
    <n v="2580793"/>
    <n v="2524263"/>
    <n v="2696468"/>
    <n v="2698366"/>
    <n v="2631013"/>
    <n v="2768857"/>
    <n v="2822309"/>
    <n v="2718073"/>
    <n v="2622624"/>
    <n v="2600936"/>
    <n v="2559634"/>
    <n v="2389470"/>
  </r>
  <r>
    <n v="2017"/>
    <n v="40002"/>
    <n v="4002"/>
    <s v="Knoxville Area Transit(KAT)"/>
    <s v="Active"/>
    <s v="Full Reporter"/>
    <s v="Knoxville"/>
    <x v="19"/>
    <n v="2010"/>
    <x v="137"/>
    <x v="73"/>
    <n v="438"/>
    <n v="558696"/>
    <s v="Existing 2017"/>
    <s v="DR"/>
    <s v="DO"/>
    <s v="Operating"/>
    <n v="26095"/>
    <n v="25624"/>
    <n v="25530"/>
    <n v="24694"/>
    <n v="33021"/>
    <n v="34602"/>
    <n v="34174"/>
    <n v="35018"/>
    <n v="31815"/>
    <n v="30446"/>
    <n v="31854"/>
    <n v="34560"/>
    <n v="38986"/>
    <n v="46463"/>
    <n v="50974"/>
    <n v="56480"/>
    <n v="56160"/>
    <n v="55161"/>
    <n v="49882"/>
    <n v="49591"/>
    <n v="175588"/>
    <n v="188195"/>
    <n v="173586"/>
    <n v="52843"/>
    <n v="52175"/>
    <n v="59788"/>
    <n v="54502"/>
  </r>
  <r>
    <n v="2017"/>
    <n v="40002"/>
    <n v="4002"/>
    <s v="Knoxville Area Transit(KAT)"/>
    <s v="Active"/>
    <s v="Full Reporter"/>
    <s v="Knoxville"/>
    <x v="19"/>
    <n v="2010"/>
    <x v="137"/>
    <x v="73"/>
    <n v="438"/>
    <n v="558696"/>
    <s v="Existing 2017"/>
    <s v="MB"/>
    <s v="DO"/>
    <s v="Operating"/>
    <n v="3434195"/>
    <n v="3434195"/>
    <n v="2574095"/>
    <n v="2574095"/>
    <n v="2556336"/>
    <n v="1705917"/>
    <n v="1729389"/>
    <n v="1729389"/>
    <n v="1673676"/>
    <n v="1908750"/>
    <n v="2082934"/>
    <n v="2240181"/>
    <n v="2537858"/>
    <n v="3115507"/>
    <n v="3070487"/>
    <n v="3388099"/>
    <n v="3276682"/>
    <n v="3572641"/>
    <n v="3454995"/>
    <n v="2988289"/>
    <n v="3085396"/>
    <n v="3173122"/>
    <n v="3542532"/>
    <n v="2781044"/>
    <n v="2891168"/>
    <n v="2821364"/>
    <n v="2657150"/>
  </r>
  <r>
    <n v="2017"/>
    <n v="40003"/>
    <n v="4003"/>
    <s v="Memphis Area Transit Authority(MATA)"/>
    <s v="Active"/>
    <s v="Full Reporter"/>
    <s v="Memphis"/>
    <x v="19"/>
    <n v="2010"/>
    <x v="138"/>
    <x v="56"/>
    <n v="497"/>
    <n v="1060061"/>
    <s v="Existing 2017"/>
    <s v="DR"/>
    <s v="DO"/>
    <s v="Operating"/>
    <n v="123292"/>
    <n v="127049"/>
    <n v="122311"/>
    <n v="136313"/>
    <n v="132698"/>
    <n v="121520"/>
    <n v="137268"/>
    <n v="121910"/>
    <n v="112506"/>
    <n v="128701"/>
    <n v="204331"/>
    <n v="202827"/>
    <n v="212552"/>
    <n v="244666"/>
    <n v="246711"/>
    <n v="245712"/>
    <n v="257717"/>
    <n v="254032"/>
    <n v="244766"/>
    <n v="235966"/>
    <n v="243524"/>
    <n v="247389"/>
    <n v="252589"/>
    <n v="243486"/>
    <n v="233048"/>
    <n v="205839"/>
    <n v="195623"/>
  </r>
  <r>
    <n v="2017"/>
    <n v="40003"/>
    <n v="4003"/>
    <s v="Memphis Area Transit Authority(MATA)"/>
    <s v="Active"/>
    <s v="Full Reporter"/>
    <s v="Memphis"/>
    <x v="19"/>
    <n v="2010"/>
    <x v="138"/>
    <x v="56"/>
    <n v="497"/>
    <n v="1060061"/>
    <s v="Existing 2017"/>
    <s v="DR"/>
    <s v="PT"/>
    <s v="Discontinued"/>
    <s v=""/>
    <s v=""/>
    <s v=""/>
    <s v=""/>
    <s v=""/>
    <s v=""/>
    <s v=""/>
    <s v=""/>
    <n v="28764"/>
    <n v="35313"/>
    <n v="6750"/>
    <s v=""/>
    <s v=""/>
    <s v=""/>
    <s v=""/>
    <s v=""/>
    <s v=""/>
    <s v=""/>
    <s v=""/>
    <s v=""/>
    <s v=""/>
    <s v=""/>
    <s v=""/>
    <n v="0"/>
    <s v=""/>
    <m/>
    <m/>
  </r>
  <r>
    <n v="2017"/>
    <n v="40003"/>
    <n v="4003"/>
    <s v="Memphis Area Transit Authority(MATA)"/>
    <s v="Active"/>
    <s v="Full Reporter"/>
    <s v="Memphis"/>
    <x v="19"/>
    <n v="2010"/>
    <x v="138"/>
    <x v="56"/>
    <n v="497"/>
    <n v="1060061"/>
    <s v="Existing 2017"/>
    <s v="LR"/>
    <s v="DO"/>
    <s v="Discontinued"/>
    <s v=""/>
    <s v=""/>
    <n v="180047"/>
    <n v="430555"/>
    <n v="512223"/>
    <n v="658682"/>
    <n v="871921"/>
    <n v="1364138"/>
    <n v="1397218"/>
    <n v="1241196"/>
    <n v="2179261"/>
    <n v="2149253"/>
    <n v="2136456"/>
    <n v="982467"/>
    <n v="1015448"/>
    <n v="959269"/>
    <n v="1031168"/>
    <n v="1014777"/>
    <n v="1113809"/>
    <n v="1154848"/>
    <s v=""/>
    <s v=""/>
    <s v=""/>
    <n v="0"/>
    <s v=""/>
    <m/>
    <m/>
  </r>
  <r>
    <n v="2017"/>
    <n v="40003"/>
    <n v="4003"/>
    <s v="Memphis Area Transit Authority(MATA)"/>
    <s v="Active"/>
    <s v="Full Reporter"/>
    <s v="Memphis"/>
    <x v="19"/>
    <n v="2010"/>
    <x v="138"/>
    <x v="56"/>
    <n v="497"/>
    <n v="1060061"/>
    <s v="Existing 2017"/>
    <s v="MB"/>
    <s v="DO"/>
    <s v="Operating"/>
    <n v="13425306"/>
    <n v="13183777"/>
    <n v="12652539"/>
    <n v="12115265"/>
    <n v="13879445"/>
    <n v="11255111"/>
    <n v="11561397"/>
    <n v="10592874"/>
    <n v="10491618"/>
    <n v="10395874"/>
    <n v="10668459"/>
    <n v="10675294"/>
    <n v="10692573"/>
    <n v="11452178"/>
    <n v="10882883"/>
    <n v="10519005"/>
    <n v="10452407"/>
    <n v="10245458"/>
    <n v="10358212"/>
    <n v="10114033"/>
    <n v="9287206"/>
    <n v="8404564"/>
    <n v="8739627"/>
    <n v="8007888"/>
    <n v="7864427"/>
    <n v="7556637"/>
    <n v="7040046"/>
  </r>
  <r>
    <n v="2017"/>
    <n v="40003"/>
    <n v="4003"/>
    <s v="Memphis Area Transit Authority(MATA)"/>
    <s v="Active"/>
    <s v="Full Reporter"/>
    <s v="Memphis"/>
    <x v="19"/>
    <n v="2010"/>
    <x v="138"/>
    <x v="56"/>
    <n v="497"/>
    <n v="1060061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86125"/>
    <n v="1382953"/>
    <n v="1468030"/>
    <n v="1103235"/>
    <n v="0"/>
    <n v="0"/>
    <n v="0"/>
  </r>
  <r>
    <n v="2017"/>
    <n v="40004"/>
    <n v="4004"/>
    <s v="Metropolitan Transit Authority(MTA)"/>
    <s v="Active"/>
    <s v="Full Reporter"/>
    <s v="Nashville"/>
    <x v="19"/>
    <n v="2010"/>
    <x v="139"/>
    <x v="135"/>
    <n v="563"/>
    <n v="969587"/>
    <s v="Existing 2017"/>
    <s v="CB"/>
    <s v="DO"/>
    <s v="Discontinued"/>
    <m/>
    <m/>
    <m/>
    <m/>
    <m/>
    <m/>
    <m/>
    <m/>
    <m/>
    <m/>
    <m/>
    <m/>
    <m/>
    <m/>
    <m/>
    <m/>
    <m/>
    <m/>
    <m/>
    <m/>
    <s v=""/>
    <s v=""/>
    <m/>
    <m/>
    <n v="378938"/>
    <n v="347697"/>
    <n v="328529"/>
  </r>
  <r>
    <n v="2017"/>
    <n v="40004"/>
    <n v="4004"/>
    <s v="Metropolitan Transit Authority(MTA)"/>
    <s v="Active"/>
    <s v="Full Reporter"/>
    <s v="Nashville"/>
    <x v="19"/>
    <n v="2010"/>
    <x v="139"/>
    <x v="135"/>
    <n v="563"/>
    <n v="969587"/>
    <s v="Existing 2017"/>
    <s v="DR"/>
    <s v="DO"/>
    <s v="Operating"/>
    <s v=""/>
    <n v="133851"/>
    <n v="127072"/>
    <n v="115285"/>
    <n v="111923"/>
    <n v="103363"/>
    <n v="99508"/>
    <n v="99281"/>
    <n v="86095"/>
    <n v="97816"/>
    <n v="118121"/>
    <n v="112631"/>
    <n v="120656"/>
    <n v="141907"/>
    <n v="170214"/>
    <n v="175299"/>
    <n v="195438"/>
    <n v="250902"/>
    <n v="267568"/>
    <n v="247173"/>
    <n v="261702"/>
    <n v="291492"/>
    <n v="279038"/>
    <n v="297944"/>
    <n v="309819"/>
    <n v="292012"/>
    <n v="303423"/>
  </r>
  <r>
    <n v="2017"/>
    <n v="40004"/>
    <n v="4004"/>
    <s v="Metropolitan Transit Authority(MTA)"/>
    <s v="Active"/>
    <s v="Full Reporter"/>
    <s v="Nashville"/>
    <x v="19"/>
    <n v="2010"/>
    <x v="139"/>
    <x v="135"/>
    <n v="563"/>
    <n v="969587"/>
    <s v="Existing 2017"/>
    <s v="DR"/>
    <s v="PT"/>
    <s v="Discontinued"/>
    <n v="133197"/>
    <s v=""/>
    <s v=""/>
    <s v=""/>
    <s v=""/>
    <s v=""/>
    <s v=""/>
    <s v=""/>
    <s v=""/>
    <s v=""/>
    <s v=""/>
    <s v=""/>
    <s v=""/>
    <s v=""/>
    <s v=""/>
    <n v="26758"/>
    <n v="15830"/>
    <n v="64286"/>
    <n v="68585"/>
    <s v=""/>
    <s v=""/>
    <s v=""/>
    <s v=""/>
    <n v="0"/>
    <s v=""/>
    <m/>
    <m/>
  </r>
  <r>
    <n v="2017"/>
    <n v="40004"/>
    <n v="4004"/>
    <s v="Metropolitan Transit Authority(MTA)"/>
    <s v="Active"/>
    <s v="Full Reporter"/>
    <s v="Nashville"/>
    <x v="19"/>
    <n v="2010"/>
    <x v="139"/>
    <x v="135"/>
    <n v="563"/>
    <n v="969587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1555"/>
    <n v="83420"/>
    <n v="89636"/>
    <n v="106311"/>
    <n v="108021"/>
    <n v="118805"/>
    <n v="149578"/>
    <n v="154742"/>
  </r>
  <r>
    <n v="2017"/>
    <n v="40004"/>
    <n v="4004"/>
    <s v="Metropolitan Transit Authority(MTA)"/>
    <s v="Active"/>
    <s v="Full Reporter"/>
    <s v="Nashville"/>
    <x v="19"/>
    <n v="2010"/>
    <x v="139"/>
    <x v="135"/>
    <n v="563"/>
    <n v="969587"/>
    <s v="Existing 2017"/>
    <s v="MB"/>
    <s v="DO"/>
    <s v="Operating"/>
    <n v="7941008"/>
    <n v="8162197"/>
    <n v="6358466"/>
    <n v="6938847"/>
    <n v="6603406"/>
    <n v="7762912"/>
    <n v="6789048"/>
    <n v="5745585"/>
    <n v="6919522"/>
    <n v="6826879"/>
    <n v="7002312"/>
    <n v="6966103"/>
    <n v="6567316"/>
    <n v="6268926"/>
    <n v="7372388"/>
    <n v="7708840"/>
    <n v="8644456"/>
    <n v="9701697"/>
    <n v="10236540"/>
    <n v="8623771"/>
    <n v="8202260"/>
    <n v="9273784"/>
    <n v="9489110"/>
    <n v="9213344"/>
    <n v="9323778"/>
    <n v="9126697"/>
    <n v="8859146"/>
  </r>
  <r>
    <n v="2017"/>
    <n v="40004"/>
    <n v="4004"/>
    <s v="Metropolitan Transit Authority(MTA)"/>
    <s v="Active"/>
    <s v="Full Reporter"/>
    <s v="Nashville"/>
    <x v="19"/>
    <n v="2010"/>
    <x v="139"/>
    <x v="135"/>
    <n v="563"/>
    <n v="969587"/>
    <s v="Existing 2017"/>
    <s v="VP"/>
    <s v="DO"/>
    <s v="Discontinued"/>
    <n v="89328"/>
    <n v="63904"/>
    <n v="68149"/>
    <n v="71345"/>
    <s v=""/>
    <n v="117263"/>
    <s v=""/>
    <n v="110219"/>
    <s v=""/>
    <s v=""/>
    <s v=""/>
    <s v=""/>
    <n v="152000"/>
    <s v=""/>
    <s v=""/>
    <s v=""/>
    <s v=""/>
    <s v=""/>
    <s v=""/>
    <s v=""/>
    <s v=""/>
    <s v=""/>
    <s v=""/>
    <n v="0"/>
    <s v=""/>
    <m/>
    <m/>
  </r>
  <r>
    <n v="2017"/>
    <n v="40005"/>
    <n v="4005"/>
    <s v="ART (Asheville Redefines Transit)(ART)"/>
    <s v="Active"/>
    <s v="Full Reporter"/>
    <s v="Asheville"/>
    <x v="20"/>
    <n v="2010"/>
    <x v="140"/>
    <x v="136"/>
    <n v="265"/>
    <n v="280648"/>
    <s v="Existing 2017"/>
    <s v="DR"/>
    <s v="PT"/>
    <s v="Discontinued"/>
    <n v="11016"/>
    <n v="14824"/>
    <n v="18807"/>
    <n v="22852"/>
    <n v="22216"/>
    <n v="24764"/>
    <n v="30823"/>
    <n v="27067"/>
    <n v="27898"/>
    <n v="26719"/>
    <n v="23638"/>
    <n v="22558"/>
    <n v="21069"/>
    <n v="22551"/>
    <n v="24127"/>
    <n v="24244"/>
    <n v="23178"/>
    <n v="25337"/>
    <n v="27904"/>
    <n v="24968"/>
    <n v="26007"/>
    <n v="25472"/>
    <n v="0"/>
    <n v="0"/>
    <s v=""/>
    <m/>
    <m/>
  </r>
  <r>
    <n v="2017"/>
    <n v="40005"/>
    <n v="4005"/>
    <s v="ART (Asheville Redefines Transit)(ART)"/>
    <s v="Active"/>
    <s v="Full Reporter"/>
    <s v="Asheville"/>
    <x v="20"/>
    <n v="2010"/>
    <x v="140"/>
    <x v="136"/>
    <n v="265"/>
    <n v="280648"/>
    <s v="Existing 2017"/>
    <s v="MB"/>
    <s v="DO"/>
    <s v="Operating"/>
    <n v="1098585"/>
    <n v="1162979"/>
    <n v="1078251"/>
    <n v="1027310"/>
    <n v="957545"/>
    <n v="945853"/>
    <n v="945614"/>
    <n v="1165614"/>
    <n v="1091796"/>
    <n v="1132340"/>
    <n v="1195650"/>
    <n v="1009209"/>
    <n v="998261"/>
    <n v="1055264"/>
    <n v="1059265"/>
    <n v="1149337"/>
    <n v="1486451"/>
    <n v="1489070"/>
    <n v="1622510"/>
    <n v="1538599"/>
    <n v="1467264"/>
    <n v="1524273"/>
    <n v="1437104"/>
    <n v="1430959"/>
    <n v="1458306"/>
    <n v="2135879"/>
    <n v="2125214"/>
  </r>
  <r>
    <n v="2017"/>
    <n v="40006"/>
    <n v="4006"/>
    <s v="Cape Fear Public Transportation Authority(Wave)"/>
    <s v="Active"/>
    <s v="Full Reporter"/>
    <s v="Wilmington"/>
    <x v="20"/>
    <n v="2010"/>
    <x v="141"/>
    <x v="137"/>
    <n v="134"/>
    <n v="219957"/>
    <s v="Existing 2017"/>
    <s v="DR"/>
    <s v="DO"/>
    <s v="Operating"/>
    <n v="8103"/>
    <n v="5897"/>
    <n v="4828"/>
    <n v="5869"/>
    <n v="5883"/>
    <n v="5134"/>
    <n v="4951"/>
    <n v="5192"/>
    <n v="4909"/>
    <n v="4424"/>
    <n v="3246"/>
    <n v="3005"/>
    <n v="3105"/>
    <n v="1907"/>
    <n v="1620"/>
    <n v="2158"/>
    <n v="3790"/>
    <n v="66719"/>
    <n v="66305"/>
    <n v="70187"/>
    <s v=""/>
    <n v="80484"/>
    <n v="59586"/>
    <n v="54575"/>
    <n v="58253"/>
    <n v="61458"/>
    <n v="57963"/>
  </r>
  <r>
    <n v="2017"/>
    <n v="40006"/>
    <n v="4006"/>
    <s v="Cape Fear Public Transportation Authority(Wave)"/>
    <s v="Active"/>
    <s v="Full Reporter"/>
    <s v="Wilmington"/>
    <x v="20"/>
    <n v="2010"/>
    <x v="141"/>
    <x v="137"/>
    <n v="134"/>
    <n v="219957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1039"/>
    <s v=""/>
    <s v=""/>
    <n v="0"/>
    <s v=""/>
    <m/>
    <m/>
  </r>
  <r>
    <n v="2017"/>
    <n v="40006"/>
    <n v="4006"/>
    <s v="Cape Fear Public Transportation Authority(Wave)"/>
    <s v="Active"/>
    <s v="Full Reporter"/>
    <s v="Wilmington"/>
    <x v="20"/>
    <n v="2010"/>
    <x v="141"/>
    <x v="137"/>
    <n v="134"/>
    <n v="219957"/>
    <s v="Existing 2017"/>
    <s v="MB"/>
    <s v="DO"/>
    <s v="Discontinued"/>
    <n v="1077475"/>
    <n v="1077475"/>
    <n v="1202280"/>
    <n v="1204610"/>
    <n v="1206204"/>
    <n v="1191583"/>
    <n v="1187785"/>
    <n v="1131996"/>
    <n v="1144815"/>
    <n v="1159024"/>
    <n v="1421307"/>
    <n v="1547853"/>
    <n v="1475912"/>
    <n v="1484848"/>
    <n v="1230017"/>
    <n v="1411221"/>
    <n v="1549922"/>
    <n v="1454425"/>
    <n v="1424123"/>
    <n v="1352235"/>
    <s v=""/>
    <s v=""/>
    <s v=""/>
    <n v="0"/>
    <s v=""/>
    <m/>
    <m/>
  </r>
  <r>
    <n v="2017"/>
    <n v="40006"/>
    <n v="4006"/>
    <s v="Cape Fear Public Transportation Authority(Wave)"/>
    <s v="Active"/>
    <s v="Full Reporter"/>
    <s v="Wilmington"/>
    <x v="20"/>
    <n v="2010"/>
    <x v="141"/>
    <x v="137"/>
    <n v="134"/>
    <n v="21995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86460"/>
    <n v="1530520"/>
    <n v="1517716"/>
    <n v="1455224"/>
    <n v="1476773"/>
    <n v="1393573"/>
    <n v="1359911"/>
  </r>
  <r>
    <n v="2017"/>
    <n v="40006"/>
    <n v="4006"/>
    <s v="Cape Fear Public Transportation Authority(Wave)"/>
    <s v="Active"/>
    <s v="Full Reporter"/>
    <s v="Wilmington"/>
    <x v="20"/>
    <n v="2010"/>
    <x v="141"/>
    <x v="137"/>
    <n v="134"/>
    <n v="219957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10"/>
    <n v="5296"/>
    <n v="7468"/>
    <n v="4889"/>
    <n v="4721"/>
  </r>
  <r>
    <n v="2017"/>
    <n v="40007"/>
    <n v="4007"/>
    <s v="Capital Area Transit(CAT)"/>
    <s v="Active"/>
    <s v="Full Reporter"/>
    <s v="Raleigh"/>
    <x v="20"/>
    <n v="2010"/>
    <x v="142"/>
    <x v="138"/>
    <n v="518"/>
    <n v="884891"/>
    <s v="Existing 2017"/>
    <s v="DR"/>
    <s v="DO"/>
    <s v="Discontinued"/>
    <s v=""/>
    <s v=""/>
    <s v=""/>
    <s v=""/>
    <s v=""/>
    <s v=""/>
    <s v=""/>
    <s v=""/>
    <s v=""/>
    <n v="290942"/>
    <n v="321869"/>
    <n v="155231"/>
    <n v="130132"/>
    <n v="145487"/>
    <n v="155671"/>
    <n v="112685"/>
    <n v="44289"/>
    <s v=""/>
    <s v=""/>
    <s v=""/>
    <s v=""/>
    <s v=""/>
    <s v=""/>
    <n v="0"/>
    <s v=""/>
    <m/>
    <m/>
  </r>
  <r>
    <n v="2017"/>
    <n v="40007"/>
    <n v="4007"/>
    <s v="Capital Area Transit(CAT)"/>
    <s v="Active"/>
    <s v="Full Reporter"/>
    <s v="Raleigh"/>
    <x v="20"/>
    <n v="2010"/>
    <x v="142"/>
    <x v="138"/>
    <n v="518"/>
    <n v="884891"/>
    <s v="Existing 2017"/>
    <s v="DR"/>
    <s v="PT"/>
    <s v="Discontinued"/>
    <n v="33045"/>
    <n v="38210"/>
    <n v="105925"/>
    <n v="179559"/>
    <n v="222949"/>
    <n v="249559"/>
    <n v="238482"/>
    <n v="239677"/>
    <s v=""/>
    <s v=""/>
    <n v="0"/>
    <s v=""/>
    <s v=""/>
    <s v=""/>
    <s v=""/>
    <s v=""/>
    <s v=""/>
    <s v=""/>
    <n v="374555"/>
    <s v=""/>
    <s v=""/>
    <s v=""/>
    <s v=""/>
    <n v="0"/>
    <s v=""/>
    <m/>
    <m/>
  </r>
  <r>
    <n v="2017"/>
    <n v="40007"/>
    <n v="4007"/>
    <s v="Capital Area Transit(CAT)"/>
    <s v="Active"/>
    <s v="Full Reporter"/>
    <s v="Raleigh"/>
    <x v="20"/>
    <n v="2010"/>
    <x v="142"/>
    <x v="138"/>
    <n v="518"/>
    <n v="884891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06902"/>
    <n v="456512"/>
    <n v="467113"/>
    <n v="402081"/>
    <n v="409341"/>
    <n v="326801"/>
    <n v="444351"/>
    <n v="473267"/>
  </r>
  <r>
    <n v="2017"/>
    <n v="40007"/>
    <n v="4007"/>
    <s v="Capital Area Transit(CAT)"/>
    <s v="Active"/>
    <s v="Full Reporter"/>
    <s v="Raleigh"/>
    <x v="20"/>
    <n v="2010"/>
    <x v="142"/>
    <x v="138"/>
    <n v="518"/>
    <n v="884891"/>
    <s v="Existing 2017"/>
    <s v="MB"/>
    <s v="DO"/>
    <s v="Operating"/>
    <n v="3536303"/>
    <n v="3749749"/>
    <n v="3783540"/>
    <n v="3499951"/>
    <n v="3341661"/>
    <n v="3204024"/>
    <n v="3208785"/>
    <n v="3258027"/>
    <n v="4264782"/>
    <n v="4283124"/>
    <n v="3256872"/>
    <n v="3112405"/>
    <n v="3098320"/>
    <n v="3409919"/>
    <n v="3546761"/>
    <n v="3937310"/>
    <n v="4092639"/>
    <n v="4567679"/>
    <n v="5019646"/>
    <n v="5236722"/>
    <n v="5777326"/>
    <n v="6441622"/>
    <n v="6393835"/>
    <n v="6186694"/>
    <n v="5667736"/>
    <n v="5372061"/>
    <n v="4715776"/>
  </r>
  <r>
    <n v="2017"/>
    <n v="40007"/>
    <n v="4007"/>
    <s v="Capital Area Transit(CAT)"/>
    <s v="Active"/>
    <s v="Full Reporter"/>
    <s v="Raleigh"/>
    <x v="20"/>
    <n v="2010"/>
    <x v="142"/>
    <x v="138"/>
    <n v="518"/>
    <n v="884891"/>
    <s v="Existing 2017"/>
    <s v="MB"/>
    <s v="PT"/>
    <s v="Separate"/>
    <n v="39151"/>
    <n v="64619"/>
    <n v="84767"/>
    <n v="90500"/>
    <n v="84753"/>
    <n v="95296"/>
    <n v="41640"/>
    <n v="42130"/>
    <s v=""/>
    <s v=""/>
    <s v=""/>
    <s v=""/>
    <s v=""/>
    <s v=""/>
    <s v=""/>
    <s v=""/>
    <s v=""/>
    <s v=""/>
    <s v=""/>
    <s v=""/>
    <s v=""/>
    <s v=""/>
    <n v="0"/>
    <n v="0"/>
    <s v=""/>
    <n v="0"/>
    <n v="0"/>
  </r>
  <r>
    <n v="2017"/>
    <n v="40007"/>
    <n v="4007"/>
    <s v="Capital Area Transit(CAT)"/>
    <s v="Active"/>
    <s v="Full Reporter"/>
    <s v="Raleigh"/>
    <x v="20"/>
    <n v="2010"/>
    <x v="142"/>
    <x v="138"/>
    <n v="518"/>
    <n v="884891"/>
    <s v="Existing 2017"/>
    <s v="VP"/>
    <s v="PT"/>
    <s v="Discontinued"/>
    <s v=""/>
    <n v="4840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x v="139"/>
    <n v="741"/>
    <n v="1249442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42403"/>
    <n v="1080304"/>
    <n v="880364"/>
    <n v="950506"/>
  </r>
  <r>
    <n v="2017"/>
    <n v="40008"/>
    <n v="4008"/>
    <s v="Charlotte Area Transit System(CATS)"/>
    <s v="Active"/>
    <s v="Full Reporter"/>
    <s v="Charlotte"/>
    <x v="20"/>
    <n v="2010"/>
    <x v="143"/>
    <x v="139"/>
    <n v="741"/>
    <n v="1249442"/>
    <s v="Existing 2017"/>
    <s v="C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x v="139"/>
    <n v="741"/>
    <n v="1249442"/>
    <s v="Existing 2017"/>
    <s v="DR"/>
    <s v="DO"/>
    <s v="Operating"/>
    <n v="64876"/>
    <n v="72638"/>
    <n v="83318"/>
    <n v="84963"/>
    <n v="101559"/>
    <n v="114282"/>
    <n v="117942"/>
    <n v="129125"/>
    <n v="150588"/>
    <n v="163274"/>
    <n v="166604"/>
    <n v="173553"/>
    <n v="197477"/>
    <n v="206189"/>
    <n v="287785"/>
    <n v="300354"/>
    <n v="296001"/>
    <n v="260710"/>
    <n v="239162"/>
    <n v="234002"/>
    <n v="229146"/>
    <n v="227960"/>
    <n v="233775"/>
    <n v="227756"/>
    <n v="252690"/>
    <n v="295295"/>
    <n v="271158"/>
  </r>
  <r>
    <n v="2017"/>
    <n v="40008"/>
    <n v="4008"/>
    <s v="Charlotte Area Transit System(CATS)"/>
    <s v="Active"/>
    <s v="Full Reporter"/>
    <s v="Charlotte"/>
    <x v="20"/>
    <n v="2010"/>
    <x v="143"/>
    <x v="139"/>
    <n v="741"/>
    <n v="1249442"/>
    <s v="Existing 2017"/>
    <s v="DR"/>
    <s v="PT"/>
    <s v="Discontinued"/>
    <n v="13835"/>
    <n v="15334"/>
    <n v="15172"/>
    <n v="17510"/>
    <n v="16254"/>
    <s v=""/>
    <s v=""/>
    <n v="5936"/>
    <n v="23529"/>
    <n v="29070"/>
    <n v="26162"/>
    <n v="21445"/>
    <s v=""/>
    <s v=""/>
    <s v=""/>
    <s v=""/>
    <s v=""/>
    <s v=""/>
    <s v=""/>
    <s v=""/>
    <s v=""/>
    <s v="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x v="139"/>
    <n v="741"/>
    <n v="1249442"/>
    <s v="Existing 2017"/>
    <s v="LR"/>
    <s v="DO"/>
    <s v="Operating"/>
    <s v=""/>
    <s v=""/>
    <s v=""/>
    <s v=""/>
    <s v=""/>
    <s v=""/>
    <s v=""/>
    <s v=""/>
    <s v=""/>
    <s v=""/>
    <s v=""/>
    <s v=""/>
    <s v=""/>
    <s v=""/>
    <n v="330041"/>
    <n v="175329"/>
    <s v=""/>
    <n v="2262631"/>
    <n v="3551153"/>
    <n v="3250020"/>
    <n v="4769933"/>
    <n v="4889454"/>
    <n v="4919307"/>
    <n v="5068178"/>
    <n v="5018421"/>
    <n v="4899790"/>
    <n v="4770937"/>
  </r>
  <r>
    <n v="2017"/>
    <n v="40008"/>
    <n v="4008"/>
    <s v="Charlotte Area Transit System(CATS)"/>
    <s v="Active"/>
    <s v="Full Reporter"/>
    <s v="Charlotte"/>
    <x v="20"/>
    <n v="2010"/>
    <x v="143"/>
    <x v="139"/>
    <n v="741"/>
    <n v="1249442"/>
    <s v="Existing 2017"/>
    <s v="MB"/>
    <s v="DO"/>
    <s v="Operating"/>
    <n v="11111553"/>
    <n v="10692037"/>
    <n v="10982949"/>
    <n v="11856629"/>
    <n v="11739648"/>
    <n v="11358680"/>
    <n v="11219523"/>
    <n v="11374405"/>
    <n v="12652309"/>
    <n v="12784942"/>
    <n v="14702892"/>
    <n v="15799977"/>
    <n v="18259627"/>
    <n v="18255816"/>
    <n v="16778677"/>
    <n v="20202584"/>
    <n v="19783835"/>
    <n v="19896809"/>
    <n v="21539450"/>
    <n v="20361037"/>
    <n v="21767980"/>
    <n v="22870411"/>
    <n v="23298345"/>
    <n v="22844779"/>
    <n v="20574218"/>
    <n v="19474668"/>
    <n v="18402349"/>
  </r>
  <r>
    <n v="2017"/>
    <n v="40008"/>
    <n v="4008"/>
    <s v="Charlotte Area Transit System(CATS)"/>
    <s v="Active"/>
    <s v="Full Reporter"/>
    <s v="Charlotte"/>
    <x v="20"/>
    <n v="2010"/>
    <x v="143"/>
    <x v="139"/>
    <n v="741"/>
    <n v="1249442"/>
    <s v="Existing 2017"/>
    <s v="MB"/>
    <s v="PT"/>
    <s v="Discontinued"/>
    <n v="16323"/>
    <n v="14607"/>
    <n v="16902"/>
    <n v="14098"/>
    <n v="58300"/>
    <n v="154295"/>
    <n v="218852"/>
    <n v="256292"/>
    <n v="197134"/>
    <n v="156275"/>
    <n v="198003"/>
    <n v="228285"/>
    <n v="130210"/>
    <n v="167688"/>
    <n v="203676"/>
    <n v="204606"/>
    <n v="67257"/>
    <s v=""/>
    <s v=""/>
    <s v=""/>
    <s v=""/>
    <s v=""/>
    <s v=""/>
    <n v="0"/>
    <s v=""/>
    <m/>
    <m/>
  </r>
  <r>
    <n v="2017"/>
    <n v="40008"/>
    <n v="4008"/>
    <s v="Charlotte Area Transit System(CATS)"/>
    <s v="Active"/>
    <s v="Full Reporter"/>
    <s v="Charlotte"/>
    <x v="20"/>
    <n v="2010"/>
    <x v="143"/>
    <x v="139"/>
    <n v="741"/>
    <n v="1249442"/>
    <s v="Existing 2017"/>
    <s v="SR"/>
    <s v="DO"/>
    <s v="Operating"/>
    <m/>
    <m/>
    <m/>
    <m/>
    <m/>
    <m/>
    <m/>
    <m/>
    <m/>
    <m/>
    <m/>
    <m/>
    <m/>
    <m/>
    <m/>
    <m/>
    <m/>
    <m/>
    <m/>
    <m/>
    <s v=""/>
    <s v=""/>
    <m/>
    <m/>
    <s v=""/>
    <n v="517526"/>
    <n v="439190"/>
  </r>
  <r>
    <n v="2017"/>
    <n v="40008"/>
    <n v="4008"/>
    <s v="Charlotte Area Transit System(CATS)"/>
    <s v="Active"/>
    <s v="Full Reporter"/>
    <s v="Charlotte"/>
    <x v="20"/>
    <n v="2010"/>
    <x v="143"/>
    <x v="139"/>
    <n v="741"/>
    <n v="1249442"/>
    <s v="Existing 2017"/>
    <s v="VP"/>
    <s v="DO"/>
    <s v="Operating"/>
    <n v="115920"/>
    <n v="114408"/>
    <n v="127512"/>
    <n v="115416"/>
    <n v="138096"/>
    <n v="137592"/>
    <n v="117936"/>
    <n v="129024"/>
    <n v="231652"/>
    <n v="270776"/>
    <n v="366660"/>
    <n v="363939"/>
    <n v="301236"/>
    <n v="245942"/>
    <n v="241274"/>
    <n v="293928"/>
    <n v="251213"/>
    <n v="300790"/>
    <n v="320493"/>
    <n v="271556"/>
    <n v="261452"/>
    <n v="255837"/>
    <n v="260678"/>
    <n v="255240"/>
    <n v="240310"/>
    <n v="181297"/>
    <n v="151130"/>
  </r>
  <r>
    <n v="2017"/>
    <n v="40009"/>
    <n v="4009"/>
    <s v="Fayetteville Area System of Transit(FAST)"/>
    <s v="Active"/>
    <s v="Full Reporter"/>
    <s v="Fayetteville"/>
    <x v="20"/>
    <n v="2010"/>
    <x v="144"/>
    <x v="140"/>
    <n v="198"/>
    <n v="310282"/>
    <s v="Existing 2017"/>
    <s v="DR"/>
    <s v="DO"/>
    <s v="Operating"/>
    <s v=""/>
    <s v=""/>
    <s v=""/>
    <s v=""/>
    <s v=""/>
    <n v="46215"/>
    <n v="47395"/>
    <n v="59685"/>
    <n v="59259"/>
    <n v="71703"/>
    <n v="62136"/>
    <n v="62793"/>
    <n v="52491"/>
    <n v="40515"/>
    <n v="41666"/>
    <n v="52986"/>
    <n v="48320"/>
    <n v="38314"/>
    <n v="42469"/>
    <n v="42418"/>
    <n v="44515"/>
    <n v="53097"/>
    <n v="53319"/>
    <n v="54662"/>
    <n v="59916"/>
    <n v="62190"/>
    <n v="61486"/>
  </r>
  <r>
    <n v="2017"/>
    <n v="40009"/>
    <n v="4009"/>
    <s v="Fayetteville Area System of Transit(FAST)"/>
    <s v="Active"/>
    <s v="Full Reporter"/>
    <s v="Fayetteville"/>
    <x v="20"/>
    <n v="2010"/>
    <x v="144"/>
    <x v="140"/>
    <n v="198"/>
    <n v="310282"/>
    <s v="Existing 2017"/>
    <s v="MB"/>
    <s v="DO"/>
    <s v="Operating"/>
    <n v="1403520"/>
    <n v="1403520"/>
    <n v="1447319"/>
    <n v="1447319"/>
    <n v="1447319"/>
    <n v="1057433"/>
    <n v="1055646"/>
    <n v="1055646"/>
    <n v="1250050"/>
    <n v="1253284"/>
    <n v="1000350"/>
    <n v="1130327"/>
    <n v="1261069"/>
    <n v="1323940"/>
    <n v="1340098"/>
    <n v="1407465"/>
    <n v="1132359"/>
    <n v="890327"/>
    <n v="992886"/>
    <n v="1223158"/>
    <n v="1357441"/>
    <n v="1646179"/>
    <n v="1699422"/>
    <n v="1584388"/>
    <n v="1577718"/>
    <n v="1526632"/>
    <n v="1457784"/>
  </r>
  <r>
    <n v="2017"/>
    <n v="40009"/>
    <n v="4009"/>
    <s v="Fayetteville Area System of Transit(FAST)"/>
    <s v="Active"/>
    <s v="Full Reporter"/>
    <s v="Fayetteville"/>
    <x v="20"/>
    <n v="2010"/>
    <x v="144"/>
    <x v="140"/>
    <n v="198"/>
    <n v="310282"/>
    <s v="Existing 2017"/>
    <s v="MB"/>
    <s v="PT"/>
    <s v="Discontinued"/>
    <m/>
    <m/>
    <m/>
    <m/>
    <m/>
    <m/>
    <m/>
    <m/>
    <m/>
    <m/>
    <m/>
    <m/>
    <m/>
    <m/>
    <m/>
    <m/>
    <m/>
    <m/>
    <m/>
    <m/>
    <s v=""/>
    <s v=""/>
    <m/>
    <m/>
    <m/>
    <n v="5486"/>
    <n v="2849"/>
  </r>
  <r>
    <n v="2017"/>
    <n v="40010"/>
    <n v="4010"/>
    <s v="City of Gastonia"/>
    <s v="Active"/>
    <s v="Reduced Reporter"/>
    <s v="Gastonia"/>
    <x v="20"/>
    <n v="2010"/>
    <x v="145"/>
    <x v="141"/>
    <n v="139"/>
    <n v="1694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290"/>
    <n v="7715"/>
    <n v="8410"/>
    <n v="8102"/>
    <n v="6923"/>
    <n v="6673"/>
  </r>
  <r>
    <n v="2017"/>
    <n v="40010"/>
    <n v="4010"/>
    <s v="City of Gastonia"/>
    <s v="Active"/>
    <s v="Reduced Reporter"/>
    <s v="Gastonia"/>
    <x v="20"/>
    <n v="2010"/>
    <x v="145"/>
    <x v="141"/>
    <n v="139"/>
    <n v="169495"/>
    <s v="Existing 2017"/>
    <s v="MB"/>
    <s v="DO"/>
    <s v="Operating"/>
    <n v="379336"/>
    <n v="361675"/>
    <n v="360721"/>
    <n v="345753"/>
    <n v="0"/>
    <s v=""/>
    <s v=""/>
    <s v=""/>
    <s v=""/>
    <s v=""/>
    <s v=""/>
    <s v=""/>
    <s v=""/>
    <s v=""/>
    <s v=""/>
    <s v=""/>
    <s v=""/>
    <s v=""/>
    <s v=""/>
    <s v=""/>
    <s v=""/>
    <n v="285064"/>
    <n v="299001"/>
    <n v="283115"/>
    <n v="278998"/>
    <n v="243870"/>
    <n v="217512"/>
  </r>
  <r>
    <n v="2017"/>
    <n v="40011"/>
    <n v="4011"/>
    <s v="High Point Transit System(Hi tran)"/>
    <s v="Active"/>
    <s v="Reduced Reporter"/>
    <s v="High Point"/>
    <x v="20"/>
    <n v="2010"/>
    <x v="146"/>
    <x v="142"/>
    <n v="113"/>
    <n v="166485"/>
    <s v="Existing 2017"/>
    <s v="DR"/>
    <s v="DO"/>
    <s v="Operating"/>
    <n v="23376"/>
    <n v="21141"/>
    <n v="22640"/>
    <n v="24799"/>
    <n v="25566"/>
    <n v="25710"/>
    <n v="24356"/>
    <n v="23049"/>
    <n v="24845"/>
    <n v="23808"/>
    <n v="23485"/>
    <n v="22407"/>
    <n v="21995"/>
    <n v="21045"/>
    <n v="18770"/>
    <n v="20949"/>
    <n v="20978"/>
    <n v="21609"/>
    <n v="20011"/>
    <n v="13176"/>
    <n v="16599"/>
    <n v="21723"/>
    <n v="32438.000000000004"/>
    <n v="31781"/>
    <n v="29734"/>
    <n v="27872"/>
    <n v="23932"/>
  </r>
  <r>
    <n v="2017"/>
    <n v="40011"/>
    <n v="4011"/>
    <s v="High Point Transit System(Hi tran)"/>
    <s v="Active"/>
    <s v="Reduced Reporter"/>
    <s v="High Point"/>
    <x v="20"/>
    <n v="2010"/>
    <x v="146"/>
    <x v="142"/>
    <n v="113"/>
    <n v="166485"/>
    <s v="Existing 2017"/>
    <s v="DR"/>
    <s v="PT"/>
    <s v="Discontinued"/>
    <n v="18623"/>
    <n v="19581"/>
    <n v="20654"/>
    <n v="19234"/>
    <n v="24307"/>
    <n v="25963"/>
    <s v=""/>
    <n v="26099"/>
    <n v="27539"/>
    <n v="18936"/>
    <n v="17902"/>
    <n v="16341"/>
    <n v="17146"/>
    <n v="16562"/>
    <n v="16936"/>
    <n v="16141"/>
    <n v="16132"/>
    <n v="17635"/>
    <n v="17163"/>
    <n v="17137"/>
    <n v="12751"/>
    <n v="8163"/>
    <s v=""/>
    <n v="0"/>
    <s v=""/>
    <m/>
    <m/>
  </r>
  <r>
    <n v="2017"/>
    <n v="40011"/>
    <n v="4011"/>
    <s v="High Point Transit System(Hi tran)"/>
    <s v="Active"/>
    <s v="Reduced Reporter"/>
    <s v="High Point"/>
    <x v="20"/>
    <n v="2010"/>
    <x v="146"/>
    <x v="142"/>
    <n v="113"/>
    <n v="166485"/>
    <s v="Existing 2017"/>
    <s v="MB"/>
    <s v="DO"/>
    <s v="Operating"/>
    <n v="859099"/>
    <n v="861283"/>
    <n v="862036"/>
    <n v="887193"/>
    <n v="898129"/>
    <n v="829264"/>
    <n v="814408"/>
    <n v="823479"/>
    <n v="832365"/>
    <n v="831164"/>
    <n v="769929"/>
    <n v="649584"/>
    <n v="567826"/>
    <n v="561028"/>
    <n v="675883"/>
    <n v="722476"/>
    <n v="715387"/>
    <n v="771102"/>
    <n v="777705"/>
    <n v="779083"/>
    <n v="835706"/>
    <n v="900690"/>
    <n v="891202"/>
    <n v="872096"/>
    <n v="856257"/>
    <n v="826826"/>
    <n v="833377"/>
  </r>
  <r>
    <n v="2017"/>
    <n v="40012"/>
    <n v="4012"/>
    <s v="Winston-Salem Transit Authority - Trans-Aid of Forsyth County(WSTA)"/>
    <s v="Active"/>
    <s v="Full Reporter"/>
    <s v="Winston-Salem"/>
    <x v="20"/>
    <n v="2010"/>
    <x v="147"/>
    <x v="143"/>
    <n v="323"/>
    <n v="391024"/>
    <s v="Existing 2017"/>
    <s v="DR"/>
    <s v="DO"/>
    <s v="Operating"/>
    <n v="152001"/>
    <n v="159643"/>
    <n v="161979"/>
    <n v="159208"/>
    <n v="163839"/>
    <n v="95926"/>
    <n v="86565"/>
    <n v="92436"/>
    <n v="90496"/>
    <n v="96368"/>
    <n v="97964"/>
    <n v="100490"/>
    <n v="98724"/>
    <n v="119196"/>
    <n v="117440"/>
    <n v="120393"/>
    <n v="132031"/>
    <n v="133298"/>
    <n v="132403"/>
    <n v="130700"/>
    <n v="139555"/>
    <n v="157178"/>
    <n v="162110"/>
    <n v="169788"/>
    <n v="191825"/>
    <n v="208882"/>
    <n v="217328"/>
  </r>
  <r>
    <n v="2017"/>
    <n v="40012"/>
    <n v="4012"/>
    <s v="Winston-Salem Transit Authority - Trans-Aid of Forsyth County(WSTA)"/>
    <s v="Active"/>
    <s v="Full Reporter"/>
    <s v="Winston-Salem"/>
    <x v="20"/>
    <n v="2010"/>
    <x v="147"/>
    <x v="143"/>
    <n v="323"/>
    <n v="391024"/>
    <s v="Existing 2017"/>
    <s v="MB"/>
    <s v="DO"/>
    <s v="Operating"/>
    <n v="3187304"/>
    <n v="3564035"/>
    <n v="3524947"/>
    <n v="3366990"/>
    <n v="3296072"/>
    <n v="2975279"/>
    <n v="2866442"/>
    <n v="2785100"/>
    <n v="2641453"/>
    <n v="2712180"/>
    <n v="3067669"/>
    <n v="2831377"/>
    <n v="2661456"/>
    <n v="2742328"/>
    <n v="2727650"/>
    <n v="2861769"/>
    <n v="2767647"/>
    <n v="2773207"/>
    <n v="2957172"/>
    <n v="2684269"/>
    <n v="2948331"/>
    <n v="3356371"/>
    <n v="3328171"/>
    <n v="3273967"/>
    <n v="3240427"/>
    <n v="3006358"/>
    <n v="2578472"/>
  </r>
  <r>
    <n v="2017"/>
    <n v="40012"/>
    <n v="4012"/>
    <s v="Winston-Salem Transit Authority - Trans-Aid of Forsyth County(WSTA)"/>
    <s v="Active"/>
    <s v="Full Reporter"/>
    <s v="Winston-Salem"/>
    <x v="20"/>
    <n v="2010"/>
    <x v="147"/>
    <x v="143"/>
    <n v="323"/>
    <n v="391024"/>
    <s v="Existing 2017"/>
    <s v="VP"/>
    <s v="DO"/>
    <s v="Discontinued"/>
    <n v="135608"/>
    <n v="0"/>
    <n v="157113"/>
    <n v="147120"/>
    <n v="260337"/>
    <n v="325435"/>
    <n v="417450"/>
    <n v="424164"/>
    <n v="413485"/>
    <n v="485536"/>
    <s v=""/>
    <s v=""/>
    <s v=""/>
    <s v=""/>
    <s v=""/>
    <s v=""/>
    <s v=""/>
    <s v=""/>
    <s v=""/>
    <s v=""/>
    <s v=""/>
    <s v=""/>
    <s v=""/>
    <n v="0"/>
    <s v=""/>
    <m/>
    <m/>
  </r>
  <r>
    <n v="2017"/>
    <n v="40014"/>
    <n v="4014"/>
    <s v="Ms Coast Transportation Authority(CTA)"/>
    <s v="Active"/>
    <s v="Full Reporter"/>
    <s v="Gulfport"/>
    <x v="21"/>
    <n v="2010"/>
    <x v="148"/>
    <x v="144"/>
    <n v="165"/>
    <n v="208948"/>
    <s v="Existing 2017"/>
    <s v="DR"/>
    <s v="DO"/>
    <s v="Operating"/>
    <s v=""/>
    <s v=""/>
    <n v="110532"/>
    <s v=""/>
    <n v="132637"/>
    <n v="125203"/>
    <n v="136760"/>
    <n v="112476"/>
    <n v="125684"/>
    <n v="132367"/>
    <n v="133098"/>
    <n v="119974"/>
    <n v="92826"/>
    <n v="81733"/>
    <n v="72957"/>
    <n v="41636"/>
    <n v="42780"/>
    <n v="43319"/>
    <n v="47222"/>
    <n v="53862"/>
    <n v="54575"/>
    <n v="63132"/>
    <n v="52029"/>
    <n v="51262"/>
    <n v="48339"/>
    <n v="45399"/>
    <n v="47440"/>
  </r>
  <r>
    <n v="2017"/>
    <n v="40014"/>
    <n v="4014"/>
    <s v="Ms Coast Transportation Authority(CTA)"/>
    <s v="Active"/>
    <s v="Full Reporter"/>
    <s v="Gulfport"/>
    <x v="21"/>
    <n v="2010"/>
    <x v="148"/>
    <x v="144"/>
    <n v="165"/>
    <n v="208948"/>
    <s v="Existing 2017"/>
    <s v="MB"/>
    <s v="DO"/>
    <s v="Operating"/>
    <n v="405686"/>
    <n v="398167"/>
    <n v="475779"/>
    <s v=""/>
    <n v="589957"/>
    <n v="595285"/>
    <n v="546780"/>
    <n v="528786"/>
    <n v="586434"/>
    <n v="670450"/>
    <n v="579166"/>
    <n v="459971"/>
    <n v="543868"/>
    <n v="533522"/>
    <n v="490705"/>
    <n v="363010"/>
    <n v="451630"/>
    <n v="617741"/>
    <n v="690886"/>
    <n v="759456"/>
    <n v="781364"/>
    <n v="843678"/>
    <n v="914782"/>
    <n v="819734"/>
    <n v="662756"/>
    <n v="790666"/>
    <n v="740636"/>
  </r>
  <r>
    <n v="2017"/>
    <n v="40014"/>
    <n v="4014"/>
    <s v="Ms Coast Transportation Authority(CTA)"/>
    <s v="Active"/>
    <s v="Full Reporter"/>
    <s v="Gulfport"/>
    <x v="21"/>
    <n v="2010"/>
    <x v="148"/>
    <x v="144"/>
    <n v="165"/>
    <n v="208948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n v="17010"/>
    <n v="61447"/>
    <n v="105574"/>
    <n v="133017"/>
    <n v="177080"/>
    <n v="174907"/>
    <n v="172491"/>
    <n v="156496"/>
    <n v="151927"/>
    <n v="135846"/>
    <n v="110980"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x v="145"/>
    <n v="242"/>
    <n v="351478"/>
    <s v="Existing 2017"/>
    <s v="DR"/>
    <s v="DO"/>
    <s v="Discontinued"/>
    <n v="44340"/>
    <n v="38713"/>
    <n v="37629"/>
    <n v="37627"/>
    <n v="37251"/>
    <n v="46207"/>
    <n v="46060"/>
    <n v="48443"/>
    <n v="48443"/>
    <n v="44236"/>
    <n v="39841"/>
    <n v="39877"/>
    <n v="37780"/>
    <n v="33664"/>
    <n v="33256"/>
    <n v="34574"/>
    <n v="33709"/>
    <n v="30108"/>
    <n v="24820"/>
    <n v="24825"/>
    <n v="26567"/>
    <n v="27313"/>
    <n v="36513"/>
    <n v="37194"/>
    <s v=""/>
    <m/>
    <m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x v="145"/>
    <n v="242"/>
    <n v="351478"/>
    <s v="Existing 2017"/>
    <s v="DR"/>
    <s v="PT"/>
    <s v="Operating"/>
    <m/>
    <m/>
    <m/>
    <m/>
    <m/>
    <m/>
    <m/>
    <m/>
    <m/>
    <m/>
    <m/>
    <m/>
    <m/>
    <m/>
    <m/>
    <m/>
    <m/>
    <m/>
    <m/>
    <m/>
    <s v=""/>
    <s v=""/>
    <m/>
    <m/>
    <n v="38274"/>
    <n v="40882"/>
    <n v="43758"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x v="145"/>
    <n v="242"/>
    <n v="351478"/>
    <s v="Existing 2017"/>
    <s v="MB"/>
    <s v="DO"/>
    <s v="Discontinued"/>
    <n v="1467739"/>
    <n v="677750"/>
    <n v="716272"/>
    <n v="716272"/>
    <n v="710746"/>
    <n v="710746"/>
    <n v="818746"/>
    <n v="796090"/>
    <n v="788059"/>
    <n v="759234"/>
    <n v="819822"/>
    <n v="833760"/>
    <n v="782635"/>
    <n v="756276"/>
    <n v="761766"/>
    <n v="767524"/>
    <n v="773500"/>
    <n v="567216"/>
    <n v="516721"/>
    <n v="520642"/>
    <n v="534027"/>
    <n v="660648"/>
    <n v="704367"/>
    <n v="635110"/>
    <s v=""/>
    <m/>
    <m/>
  </r>
  <r>
    <n v="2017"/>
    <n v="40015"/>
    <n v="4015"/>
    <s v="City of Jackson, Department of Planning and Development, Transit Services Division (JATRAN)"/>
    <s v="Active"/>
    <s v="Full Reporter"/>
    <s v="Jackson"/>
    <x v="21"/>
    <n v="2010"/>
    <x v="149"/>
    <x v="145"/>
    <n v="242"/>
    <n v="351478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n v="608303"/>
    <n v="448513"/>
    <n v="453770"/>
  </r>
  <r>
    <n v="2017"/>
    <n v="40016"/>
    <n v="4016"/>
    <s v="Ashland Bus System(ABS)"/>
    <s v="Active"/>
    <s v="Reduced Reporter"/>
    <s v="Ashland"/>
    <x v="22"/>
    <n v="2010"/>
    <x v="85"/>
    <x v="85"/>
    <n v="130"/>
    <n v="20263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510"/>
    <n v="16671"/>
    <n v="15762"/>
    <n v="11318"/>
    <n v="11015"/>
    <n v="11203"/>
    <n v="13328"/>
  </r>
  <r>
    <n v="2017"/>
    <n v="40016"/>
    <n v="4016"/>
    <s v="Ashland Bus System(ABS)"/>
    <s v="Active"/>
    <s v="Reduced Reporter"/>
    <s v="Ashland"/>
    <x v="22"/>
    <n v="2010"/>
    <x v="85"/>
    <x v="85"/>
    <n v="130"/>
    <n v="202637"/>
    <s v="Existing 2017"/>
    <s v="MB"/>
    <s v="DO"/>
    <s v="Operating"/>
    <n v="112264"/>
    <n v="101584"/>
    <s v=""/>
    <s v=""/>
    <s v=""/>
    <s v=""/>
    <s v=""/>
    <s v=""/>
    <s v=""/>
    <s v=""/>
    <s v=""/>
    <s v=""/>
    <s v=""/>
    <s v=""/>
    <s v=""/>
    <s v=""/>
    <s v=""/>
    <s v=""/>
    <s v=""/>
    <s v=""/>
    <n v="164372"/>
    <n v="179038"/>
    <n v="190582"/>
    <n v="127755"/>
    <n v="126879"/>
    <n v="138074"/>
    <n v="122255"/>
  </r>
  <r>
    <n v="2017"/>
    <n v="40017"/>
    <n v="4017"/>
    <s v="Lexington Transit Authority(LexTran)"/>
    <s v="Active"/>
    <s v="Full Reporter"/>
    <s v="Lexington"/>
    <x v="22"/>
    <n v="2010"/>
    <x v="150"/>
    <x v="146"/>
    <n v="88"/>
    <n v="290263"/>
    <s v="Existing 2017"/>
    <s v="DR"/>
    <s v="PT"/>
    <s v="Operating"/>
    <n v="101918"/>
    <n v="110809"/>
    <n v="113561"/>
    <n v="93272"/>
    <n v="95348"/>
    <n v="94824"/>
    <n v="94929"/>
    <n v="94929"/>
    <n v="110565"/>
    <n v="79452"/>
    <n v="84512"/>
    <n v="86023"/>
    <n v="87733"/>
    <n v="98336"/>
    <n v="99164"/>
    <n v="114668"/>
    <n v="128872"/>
    <n v="136920"/>
    <n v="146965"/>
    <n v="155118"/>
    <n v="165834"/>
    <n v="162439"/>
    <n v="173113"/>
    <n v="188778"/>
    <n v="189959"/>
    <n v="200484"/>
    <n v="200255"/>
  </r>
  <r>
    <n v="2017"/>
    <n v="40017"/>
    <n v="4017"/>
    <s v="Lexington Transit Authority(LexTran)"/>
    <s v="Active"/>
    <s v="Full Reporter"/>
    <s v="Lexington"/>
    <x v="22"/>
    <n v="2010"/>
    <x v="150"/>
    <x v="146"/>
    <n v="88"/>
    <n v="290263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812"/>
    <n v="10355"/>
    <m/>
    <m/>
  </r>
  <r>
    <n v="2017"/>
    <n v="40017"/>
    <n v="4017"/>
    <s v="Lexington Transit Authority(LexTran)"/>
    <s v="Active"/>
    <s v="Full Reporter"/>
    <s v="Lexington"/>
    <x v="22"/>
    <n v="2010"/>
    <x v="150"/>
    <x v="146"/>
    <n v="88"/>
    <n v="290263"/>
    <s v="Existing 2017"/>
    <s v="MB"/>
    <s v="DO"/>
    <s v="Operating"/>
    <n v="2244153"/>
    <n v="2335592"/>
    <n v="1080665"/>
    <n v="1538655"/>
    <n v="1441724"/>
    <n v="574639"/>
    <n v="575121"/>
    <n v="575121"/>
    <n v="3229335"/>
    <n v="3315635"/>
    <n v="3444844"/>
    <n v="3467460"/>
    <n v="3835065"/>
    <n v="3846412"/>
    <n v="2838102"/>
    <n v="3794115"/>
    <n v="5422578"/>
    <n v="5953127"/>
    <n v="6064260"/>
    <n v="6104712"/>
    <n v="5736000"/>
    <n v="5058807"/>
    <n v="4959357"/>
    <n v="4754785"/>
    <n v="3796762"/>
    <n v="3783730"/>
    <n v="4231394"/>
  </r>
  <r>
    <n v="2017"/>
    <n v="40017"/>
    <n v="4017"/>
    <s v="Lexington Transit Authority(LexTran)"/>
    <s v="Active"/>
    <s v="Full Reporter"/>
    <s v="Lexington"/>
    <x v="22"/>
    <n v="2010"/>
    <x v="150"/>
    <x v="146"/>
    <n v="88"/>
    <n v="290263"/>
    <s v="Existing 2017"/>
    <s v="MB"/>
    <s v="PT"/>
    <s v="Discontinued"/>
    <n v="126569"/>
    <n v="123383"/>
    <n v="0"/>
    <n v="50546"/>
    <n v="48640"/>
    <n v="9906"/>
    <n v="9945"/>
    <n v="9945"/>
    <n v="32640"/>
    <n v="6080"/>
    <s v=""/>
    <s v=""/>
    <s v=""/>
    <s v=""/>
    <s v=""/>
    <s v=""/>
    <s v=""/>
    <s v=""/>
    <s v=""/>
    <s v=""/>
    <s v=""/>
    <s v=""/>
    <s v=""/>
    <n v="0"/>
    <s v=""/>
    <m/>
    <m/>
  </r>
  <r>
    <n v="2017"/>
    <n v="40017"/>
    <n v="4017"/>
    <s v="Lexington Transit Authority(LexTran)"/>
    <s v="Active"/>
    <s v="Full Reporter"/>
    <s v="Lexington"/>
    <x v="22"/>
    <n v="2010"/>
    <x v="150"/>
    <x v="146"/>
    <n v="88"/>
    <n v="290263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042"/>
    <n v="41694"/>
    <n v="43153"/>
    <n v="35308"/>
    <n v="26488"/>
  </r>
  <r>
    <n v="2017"/>
    <n v="40018"/>
    <n v="4018"/>
    <s v="Transit Authority of River City(TARC)"/>
    <s v="Active"/>
    <s v="Full Reporter"/>
    <s v="Louisville"/>
    <x v="22"/>
    <n v="2010"/>
    <x v="151"/>
    <x v="147"/>
    <n v="477"/>
    <n v="972546"/>
    <s v="Existing 2017"/>
    <s v="DR"/>
    <s v="DO"/>
    <s v="Operating"/>
    <n v="74604"/>
    <n v="83095"/>
    <n v="85724"/>
    <n v="77962"/>
    <n v="49968"/>
    <n v="49755"/>
    <n v="48996"/>
    <n v="56172"/>
    <n v="55082"/>
    <n v="49892"/>
    <n v="57293"/>
    <n v="44086"/>
    <n v="41004"/>
    <n v="37683"/>
    <n v="17427"/>
    <n v="18349"/>
    <n v="19152"/>
    <n v="39735"/>
    <n v="15810"/>
    <n v="11729"/>
    <n v="11731"/>
    <n v="10396"/>
    <n v="9342"/>
    <n v="8213"/>
    <n v="7834"/>
    <n v="3495"/>
    <n v="2834"/>
  </r>
  <r>
    <n v="2017"/>
    <n v="40018"/>
    <n v="4018"/>
    <s v="Transit Authority of River City(TARC)"/>
    <s v="Active"/>
    <s v="Full Reporter"/>
    <s v="Louisville"/>
    <x v="22"/>
    <n v="2010"/>
    <x v="151"/>
    <x v="147"/>
    <n v="477"/>
    <n v="972546"/>
    <s v="Existing 2017"/>
    <s v="DR"/>
    <s v="PT"/>
    <s v="Operating"/>
    <n v="105685"/>
    <n v="128446"/>
    <n v="203193"/>
    <n v="254023"/>
    <n v="249353"/>
    <n v="269804"/>
    <n v="295899"/>
    <n v="314466"/>
    <n v="320842"/>
    <n v="286222"/>
    <n v="331763"/>
    <n v="330257"/>
    <n v="321635"/>
    <n v="314113"/>
    <n v="327099"/>
    <n v="336031"/>
    <n v="377247"/>
    <n v="377903"/>
    <n v="379517"/>
    <n v="357928"/>
    <n v="362262"/>
    <n v="383745"/>
    <n v="343873"/>
    <n v="378875"/>
    <n v="398111"/>
    <n v="375039"/>
    <n v="387518"/>
  </r>
  <r>
    <n v="2017"/>
    <n v="40018"/>
    <n v="4018"/>
    <s v="Transit Authority of River City(TARC)"/>
    <s v="Active"/>
    <s v="Full Reporter"/>
    <s v="Louisville"/>
    <x v="22"/>
    <n v="2010"/>
    <x v="151"/>
    <x v="147"/>
    <n v="477"/>
    <n v="972546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2584"/>
    <n v="57662"/>
    <n v="73908"/>
    <n v="135212"/>
    <n v="126997"/>
    <n v="147928"/>
    <n v="189075"/>
    <n v="196058"/>
  </r>
  <r>
    <n v="2017"/>
    <n v="40018"/>
    <n v="4018"/>
    <s v="Transit Authority of River City(TARC)"/>
    <s v="Active"/>
    <s v="Full Reporter"/>
    <s v="Louisville"/>
    <x v="22"/>
    <n v="2010"/>
    <x v="151"/>
    <x v="147"/>
    <n v="477"/>
    <n v="972546"/>
    <s v="Existing 2017"/>
    <s v="MB"/>
    <s v="DO"/>
    <s v="Operating"/>
    <n v="22622077"/>
    <n v="24655423"/>
    <n v="21855967"/>
    <n v="24837200"/>
    <n v="19462627"/>
    <n v="17475239"/>
    <n v="15869370"/>
    <n v="16361441"/>
    <n v="16896990"/>
    <n v="15460871"/>
    <n v="16095298"/>
    <n v="14584259"/>
    <n v="12835560"/>
    <n v="15103676"/>
    <n v="14958391"/>
    <n v="14590590"/>
    <n v="15181677"/>
    <n v="15081424"/>
    <n v="15433040"/>
    <n v="15718539"/>
    <n v="14671612"/>
    <n v="16708924"/>
    <n v="16375017"/>
    <n v="14508405"/>
    <n v="14118930"/>
    <n v="13506841"/>
    <n v="12479746"/>
  </r>
  <r>
    <n v="2017"/>
    <n v="40018"/>
    <n v="4018"/>
    <s v="Transit Authority of River City(TARC)"/>
    <s v="Active"/>
    <s v="Full Reporter"/>
    <s v="Louisville"/>
    <x v="22"/>
    <n v="2010"/>
    <x v="151"/>
    <x v="147"/>
    <n v="477"/>
    <n v="972546"/>
    <s v="Existing 2017"/>
    <s v="MB"/>
    <s v="PT"/>
    <s v="Operating"/>
    <n v="43836"/>
    <n v="44806"/>
    <n v="59609"/>
    <n v="74739"/>
    <n v="78706"/>
    <n v="116026"/>
    <n v="144831"/>
    <n v="150178"/>
    <n v="99118"/>
    <n v="84956"/>
    <n v="67413"/>
    <n v="63301"/>
    <n v="65178"/>
    <n v="67685"/>
    <n v="79946"/>
    <n v="79334"/>
    <n v="105950"/>
    <n v="94350"/>
    <n v="87720"/>
    <n v="69870"/>
    <n v="9575"/>
    <n v="9203"/>
    <n v="6116"/>
    <n v="9393"/>
    <n v="11438"/>
    <n v="12836"/>
    <n v="8816"/>
  </r>
  <r>
    <n v="2017"/>
    <n v="40019"/>
    <n v="4019"/>
    <s v="Transit Authority of Northern Kentucky(TANK)"/>
    <s v="Active"/>
    <s v="Full Reporter"/>
    <s v="Fort Wright"/>
    <x v="22"/>
    <n v="2010"/>
    <x v="152"/>
    <x v="148"/>
    <n v="788"/>
    <n v="1624827"/>
    <s v="Existing 2017"/>
    <s v="DR"/>
    <s v="DO"/>
    <s v="Operating"/>
    <n v="30389"/>
    <n v="33828"/>
    <n v="35029"/>
    <n v="35029"/>
    <n v="35029"/>
    <n v="45946"/>
    <n v="46027"/>
    <n v="46157"/>
    <n v="49236"/>
    <n v="51612"/>
    <n v="66413"/>
    <n v="80728"/>
    <n v="88509"/>
    <n v="89092"/>
    <n v="89563"/>
    <n v="96257"/>
    <n v="97840"/>
    <n v="102240"/>
    <n v="105885"/>
    <n v="103588"/>
    <n v="103704"/>
    <n v="99107"/>
    <n v="88864"/>
    <n v="88484"/>
    <n v="89361"/>
    <n v="94708"/>
    <n v="93653"/>
  </r>
  <r>
    <n v="2017"/>
    <n v="40019"/>
    <n v="4019"/>
    <s v="Transit Authority of Northern Kentucky(TANK)"/>
    <s v="Active"/>
    <s v="Full Reporter"/>
    <s v="Fort Wright"/>
    <x v="22"/>
    <n v="2010"/>
    <x v="152"/>
    <x v="148"/>
    <n v="788"/>
    <n v="1624827"/>
    <s v="Existing 2017"/>
    <s v="DR"/>
    <s v="PT"/>
    <s v="Discontinued"/>
    <n v="1127"/>
    <n v="1646"/>
    <n v="25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19"/>
    <n v="4019"/>
    <s v="Transit Authority of Northern Kentucky(TANK)"/>
    <s v="Active"/>
    <s v="Full Reporter"/>
    <s v="Fort Wright"/>
    <x v="22"/>
    <n v="2010"/>
    <x v="152"/>
    <x v="148"/>
    <n v="788"/>
    <n v="1624827"/>
    <s v="Existing 2017"/>
    <s v="MB"/>
    <s v="DO"/>
    <s v="Operating"/>
    <n v="4514590"/>
    <n v="4466149"/>
    <n v="4044986"/>
    <n v="4044986"/>
    <n v="4044986"/>
    <n v="3664395"/>
    <n v="3669572"/>
    <n v="3679382"/>
    <n v="3603588"/>
    <n v="4431938"/>
    <n v="4320563"/>
    <n v="4201061"/>
    <n v="3783898"/>
    <n v="3620434"/>
    <n v="3681086"/>
    <n v="3542558"/>
    <n v="3622031"/>
    <n v="3701970"/>
    <n v="3700887"/>
    <n v="3431107"/>
    <n v="3531098"/>
    <n v="3536847"/>
    <n v="3548073"/>
    <n v="3492383"/>
    <n v="3536552"/>
    <n v="3458404"/>
    <n v="3202515"/>
  </r>
  <r>
    <n v="2017"/>
    <n v="40019"/>
    <n v="4019"/>
    <s v="Transit Authority of Northern Kentucky(TANK)"/>
    <s v="Active"/>
    <s v="Full Reporter"/>
    <s v="Fort Wright"/>
    <x v="22"/>
    <n v="2010"/>
    <x v="152"/>
    <x v="148"/>
    <n v="788"/>
    <n v="1624827"/>
    <s v="Existing 2017"/>
    <s v="MB"/>
    <s v="PT"/>
    <s v="Discontinued"/>
    <s v=""/>
    <s v=""/>
    <s v=""/>
    <s v=""/>
    <s v=""/>
    <s v=""/>
    <s v=""/>
    <n v="22104"/>
    <n v="231830"/>
    <n v="131715"/>
    <s v=""/>
    <s v=""/>
    <s v=""/>
    <s v=""/>
    <s v=""/>
    <s v=""/>
    <s v=""/>
    <s v=""/>
    <s v=""/>
    <s v=""/>
    <s v=""/>
    <s v=""/>
    <s v=""/>
    <n v="0"/>
    <s v=""/>
    <m/>
    <m/>
  </r>
  <r>
    <n v="2017"/>
    <n v="40020"/>
    <n v="4020"/>
    <s v="Owensboro Transit System(OTS)"/>
    <s v="Active"/>
    <s v="Reduced Reporter"/>
    <s v="Owensboro"/>
    <x v="22"/>
    <n v="2010"/>
    <x v="153"/>
    <x v="149"/>
    <n v="34"/>
    <n v="70543"/>
    <s v="Existing 2017"/>
    <s v="DR"/>
    <s v="PT"/>
    <s v="Discontinued"/>
    <n v="10179"/>
    <n v="8874"/>
    <n v="12635"/>
    <n v="18732"/>
    <s v=""/>
    <s v=""/>
    <s v=""/>
    <s v=""/>
    <s v=""/>
    <s v=""/>
    <s v=""/>
    <s v=""/>
    <s v=""/>
    <s v=""/>
    <s v=""/>
    <s v=""/>
    <s v=""/>
    <s v=""/>
    <s v=""/>
    <s v=""/>
    <s v=""/>
    <n v="19560"/>
    <n v="21978"/>
    <n v="11163"/>
    <n v="17677"/>
    <m/>
    <m/>
  </r>
  <r>
    <n v="2017"/>
    <n v="40020"/>
    <n v="4020"/>
    <s v="Owensboro Transit System(OTS)"/>
    <s v="Active"/>
    <s v="Reduced Reporter"/>
    <s v="Owensboro"/>
    <x v="22"/>
    <n v="2010"/>
    <x v="153"/>
    <x v="149"/>
    <n v="34"/>
    <n v="70543"/>
    <s v="Existing 2017"/>
    <s v="MB"/>
    <s v="DO"/>
    <s v="Operating"/>
    <n v="271145"/>
    <n v="271145"/>
    <n v="268430"/>
    <n v="266021"/>
    <s v=""/>
    <s v=""/>
    <s v=""/>
    <s v=""/>
    <s v=""/>
    <s v=""/>
    <s v=""/>
    <s v=""/>
    <s v=""/>
    <s v=""/>
    <s v=""/>
    <s v=""/>
    <s v=""/>
    <s v=""/>
    <s v=""/>
    <s v=""/>
    <s v=""/>
    <n v="339447"/>
    <n v="461930"/>
    <n v="446663"/>
    <n v="345492"/>
    <n v="294432"/>
    <n v="279027"/>
  </r>
  <r>
    <n v="2017"/>
    <n v="40021"/>
    <n v="4021"/>
    <s v="Albany Transit System(ATS)"/>
    <s v="Active"/>
    <s v="Full Reporter"/>
    <s v="Albany"/>
    <x v="23"/>
    <n v="2010"/>
    <x v="154"/>
    <x v="150"/>
    <n v="71"/>
    <n v="95779"/>
    <s v="Existing 2017"/>
    <s v="DR"/>
    <s v="DO"/>
    <s v="Operating"/>
    <n v="19598"/>
    <n v="17774"/>
    <n v="19079"/>
    <n v="20400"/>
    <n v="27500"/>
    <n v="31212"/>
    <n v="40059"/>
    <n v="37019"/>
    <n v="31512"/>
    <n v="28644"/>
    <n v="29172"/>
    <n v="30897"/>
    <n v="31036"/>
    <n v="29766"/>
    <n v="27938"/>
    <n v="23583"/>
    <n v="23322"/>
    <n v="19668"/>
    <n v="18119"/>
    <n v="13878"/>
    <n v="11399"/>
    <n v="10386"/>
    <n v="11525"/>
    <n v="13931"/>
    <n v="14837"/>
    <n v="14812"/>
    <n v="13007"/>
  </r>
  <r>
    <n v="2017"/>
    <n v="40021"/>
    <n v="4021"/>
    <s v="Albany Transit System(ATS)"/>
    <s v="Active"/>
    <s v="Full Reporter"/>
    <s v="Albany"/>
    <x v="23"/>
    <n v="2010"/>
    <x v="154"/>
    <x v="150"/>
    <n v="71"/>
    <n v="95779"/>
    <s v="Existing 2017"/>
    <s v="MB"/>
    <s v="DO"/>
    <s v="Operating"/>
    <n v="1288356"/>
    <n v="1359418"/>
    <n v="1359537"/>
    <n v="1264736"/>
    <n v="1213811"/>
    <n v="1336914"/>
    <n v="757512"/>
    <n v="539791"/>
    <n v="589288"/>
    <n v="646025"/>
    <n v="692533"/>
    <n v="613585"/>
    <n v="667940"/>
    <n v="662966"/>
    <n v="662467"/>
    <n v="711992"/>
    <n v="766396"/>
    <n v="772497"/>
    <n v="944273"/>
    <n v="860214"/>
    <n v="1044344"/>
    <n v="1006400"/>
    <n v="1007690"/>
    <n v="1036749"/>
    <n v="712590"/>
    <n v="674473"/>
    <n v="642719"/>
  </r>
  <r>
    <n v="2017"/>
    <n v="40022"/>
    <n v="4022"/>
    <s v="Metropolitan Atlanta Rapid Transit Authority(MARTA)"/>
    <s v="Active"/>
    <s v="Full Reporter"/>
    <s v="Atlanta"/>
    <x v="23"/>
    <n v="2010"/>
    <x v="155"/>
    <x v="151"/>
    <n v="2645"/>
    <n v="4515419"/>
    <s v="Existing 2017"/>
    <s v="DR"/>
    <s v="DO"/>
    <s v="Discontinued"/>
    <s v=""/>
    <s v=""/>
    <s v=""/>
    <s v=""/>
    <s v=""/>
    <s v=""/>
    <n v="52454"/>
    <n v="160988"/>
    <n v="149390"/>
    <n v="151580"/>
    <n v="191813"/>
    <n v="212351"/>
    <n v="261456"/>
    <n v="306541"/>
    <n v="336028"/>
    <n v="363633"/>
    <n v="373073"/>
    <n v="409563"/>
    <n v="479493"/>
    <n v="508219"/>
    <n v="540029"/>
    <n v="581476"/>
    <n v="581721"/>
    <n v="583950"/>
    <n v="623889"/>
    <n v="586722"/>
    <m/>
  </r>
  <r>
    <n v="2017"/>
    <n v="40022"/>
    <n v="4022"/>
    <s v="Metropolitan Atlanta Rapid Transit Authority(MARTA)"/>
    <s v="Active"/>
    <s v="Full Reporter"/>
    <s v="Atlanta"/>
    <x v="23"/>
    <n v="2010"/>
    <x v="155"/>
    <x v="151"/>
    <n v="2645"/>
    <n v="4515419"/>
    <s v="Existing 2017"/>
    <s v="DR"/>
    <s v="PT"/>
    <s v="Operating"/>
    <n v="39684"/>
    <n v="38259"/>
    <n v="34009"/>
    <n v="39549"/>
    <n v="70639"/>
    <n v="75547"/>
    <n v="105978"/>
    <s v=""/>
    <s v=""/>
    <s v=""/>
    <s v=""/>
    <s v=""/>
    <s v=""/>
    <s v=""/>
    <s v=""/>
    <s v=""/>
    <s v=""/>
    <s v=""/>
    <s v=""/>
    <s v=""/>
    <s v=""/>
    <s v=""/>
    <s v=""/>
    <n v="0"/>
    <s v=""/>
    <n v="71955"/>
    <n v="687537"/>
  </r>
  <r>
    <n v="2017"/>
    <n v="40022"/>
    <n v="4022"/>
    <s v="Metropolitan Atlanta Rapid Transit Authority(MARTA)"/>
    <s v="Active"/>
    <s v="Full Reporter"/>
    <s v="Atlanta"/>
    <x v="23"/>
    <n v="2010"/>
    <x v="155"/>
    <x v="151"/>
    <n v="2645"/>
    <n v="4515419"/>
    <s v="Existing 2017"/>
    <s v="HR"/>
    <s v="DO"/>
    <s v="Operating"/>
    <n v="67117000"/>
    <n v="64078000"/>
    <n v="65005000"/>
    <n v="69855000"/>
    <n v="70351000"/>
    <n v="72434000"/>
    <n v="90991000"/>
    <n v="77802000"/>
    <n v="80398088"/>
    <n v="83796606"/>
    <n v="82388642"/>
    <n v="82339493"/>
    <n v="71859591"/>
    <n v="69088598"/>
    <n v="70984053"/>
    <n v="69209027"/>
    <n v="77685887"/>
    <n v="82984033"/>
    <n v="83346491"/>
    <n v="77732006"/>
    <n v="76228482"/>
    <n v="72711487"/>
    <n v="69629901"/>
    <n v="68761570"/>
    <n v="72536510"/>
    <n v="71945326"/>
    <n v="68280860"/>
  </r>
  <r>
    <n v="2017"/>
    <n v="40022"/>
    <n v="4022"/>
    <s v="Metropolitan Atlanta Rapid Transit Authority(MARTA)"/>
    <s v="Active"/>
    <s v="Full Reporter"/>
    <s v="Atlanta"/>
    <x v="23"/>
    <n v="2010"/>
    <x v="155"/>
    <x v="151"/>
    <n v="2645"/>
    <n v="4515419"/>
    <s v="Existing 2017"/>
    <s v="MB"/>
    <s v="DO"/>
    <s v="Operating"/>
    <n v="74756000"/>
    <n v="76898000"/>
    <n v="73020991"/>
    <n v="72837000"/>
    <n v="73253000"/>
    <n v="72295000"/>
    <n v="79231000"/>
    <n v="80301000"/>
    <n v="83253891"/>
    <n v="83118954"/>
    <n v="81497127"/>
    <n v="76805808"/>
    <n v="70641397"/>
    <n v="66761993"/>
    <n v="71065818"/>
    <n v="68830652"/>
    <n v="69464584"/>
    <n v="67519392"/>
    <n v="72716409"/>
    <n v="68008889"/>
    <n v="63104604"/>
    <n v="61596727"/>
    <n v="59689757"/>
    <n v="59777734"/>
    <n v="62868806"/>
    <n v="60779104"/>
    <n v="57460309"/>
  </r>
  <r>
    <n v="2017"/>
    <n v="40022"/>
    <n v="4022"/>
    <s v="Metropolitan Atlanta Rapid Transit Authority(MARTA)"/>
    <s v="Active"/>
    <s v="Full Reporter"/>
    <s v="Atlanta"/>
    <x v="23"/>
    <n v="2010"/>
    <x v="155"/>
    <x v="151"/>
    <n v="2645"/>
    <n v="4515419"/>
    <s v="Existing 2017"/>
    <s v="MB"/>
    <s v="PT"/>
    <s v="Discontinued"/>
    <n v="1275138"/>
    <n v="3671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23"/>
    <n v="4023"/>
    <s v="Augusta Richmond County Transit Department(APT)"/>
    <s v="Active"/>
    <s v="Full Reporter"/>
    <s v="Augusta"/>
    <x v="23"/>
    <n v="2010"/>
    <x v="156"/>
    <x v="152"/>
    <n v="260"/>
    <n v="386787"/>
    <s v="Existing 2017"/>
    <s v="DR"/>
    <s v="DO"/>
    <s v="Discontinued"/>
    <s v=""/>
    <s v=""/>
    <s v=""/>
    <s v=""/>
    <n v="10913"/>
    <n v="12823"/>
    <n v="13180"/>
    <n v="12006"/>
    <n v="11510"/>
    <n v="13215"/>
    <n v="32384"/>
    <n v="16842"/>
    <n v="16976"/>
    <n v="14431"/>
    <n v="17135"/>
    <n v="16748"/>
    <n v="17373"/>
    <n v="19164"/>
    <n v="19470"/>
    <n v="16981"/>
    <n v="9694"/>
    <s v=""/>
    <s v=""/>
    <n v="0"/>
    <s v=""/>
    <m/>
    <m/>
  </r>
  <r>
    <n v="2017"/>
    <n v="40023"/>
    <n v="4023"/>
    <s v="Augusta Richmond County Transit Department(APT)"/>
    <s v="Active"/>
    <s v="Full Reporter"/>
    <s v="Augusta"/>
    <x v="23"/>
    <n v="2010"/>
    <x v="156"/>
    <x v="152"/>
    <n v="260"/>
    <n v="386787"/>
    <s v="Existing 2017"/>
    <s v="DR"/>
    <s v="PT"/>
    <s v="Operating"/>
    <n v="17582"/>
    <n v="17582"/>
    <n v="12154"/>
    <n v="11412"/>
    <s v=""/>
    <s v=""/>
    <s v=""/>
    <s v=""/>
    <s v=""/>
    <s v=""/>
    <s v=""/>
    <s v=""/>
    <s v=""/>
    <s v=""/>
    <s v=""/>
    <s v=""/>
    <s v=""/>
    <s v=""/>
    <s v=""/>
    <s v=""/>
    <n v="7284"/>
    <n v="19120"/>
    <n v="18404"/>
    <n v="19368"/>
    <n v="22363"/>
    <n v="27392"/>
    <n v="26440"/>
  </r>
  <r>
    <n v="2017"/>
    <n v="40023"/>
    <n v="4023"/>
    <s v="Augusta Richmond County Transit Department(APT)"/>
    <s v="Active"/>
    <s v="Full Reporter"/>
    <s v="Augusta"/>
    <x v="23"/>
    <n v="2010"/>
    <x v="156"/>
    <x v="152"/>
    <n v="260"/>
    <n v="386787"/>
    <s v="Existing 2017"/>
    <s v="MB"/>
    <s v="DO"/>
    <s v="Discontinued"/>
    <n v="2091731"/>
    <n v="2091731"/>
    <n v="1644656"/>
    <n v="1587280"/>
    <n v="1311645"/>
    <n v="1310515"/>
    <n v="1510604"/>
    <n v="1439370"/>
    <n v="1309529"/>
    <n v="1221183"/>
    <n v="1317420"/>
    <n v="1050727"/>
    <n v="946016"/>
    <n v="893933"/>
    <n v="923066"/>
    <n v="938300"/>
    <n v="861884"/>
    <n v="911248"/>
    <n v="645967"/>
    <n v="617262"/>
    <n v="408330"/>
    <s v=""/>
    <s v=""/>
    <n v="0"/>
    <s v=""/>
    <m/>
    <m/>
  </r>
  <r>
    <n v="2017"/>
    <n v="40023"/>
    <n v="4023"/>
    <s v="Augusta Richmond County Transit Department(APT)"/>
    <s v="Active"/>
    <s v="Full Reporter"/>
    <s v="Augusta"/>
    <x v="23"/>
    <n v="2010"/>
    <x v="156"/>
    <x v="152"/>
    <n v="260"/>
    <n v="38678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3656"/>
    <n v="718432"/>
    <n v="745349"/>
    <n v="786665"/>
    <n v="787145"/>
    <n v="767109"/>
    <n v="696145"/>
  </r>
  <r>
    <n v="2017"/>
    <n v="40024"/>
    <n v="4024"/>
    <s v="Metra Transit System (Columbus, GA)(Metra)"/>
    <s v="Active"/>
    <s v="Reduced Reporter"/>
    <s v="Columbus"/>
    <x v="23"/>
    <n v="2010"/>
    <x v="157"/>
    <x v="153"/>
    <n v="147"/>
    <n v="253602"/>
    <s v="Existing 2017"/>
    <s v="DR"/>
    <s v="DO"/>
    <s v="Operating"/>
    <n v="29512"/>
    <n v="29765"/>
    <n v="33568"/>
    <n v="41925"/>
    <n v="42368"/>
    <n v="39189"/>
    <n v="25355"/>
    <n v="24528"/>
    <n v="20489"/>
    <n v="17984"/>
    <n v="16842"/>
    <n v="14381"/>
    <n v="14922"/>
    <n v="16042"/>
    <n v="15234"/>
    <n v="14773"/>
    <n v="15230"/>
    <n v="15556"/>
    <n v="17620"/>
    <n v="19244"/>
    <n v="29688"/>
    <n v="32073"/>
    <n v="34802"/>
    <n v="37238"/>
    <n v="40503"/>
    <n v="43108"/>
    <n v="55739"/>
  </r>
  <r>
    <n v="2017"/>
    <n v="40024"/>
    <n v="4024"/>
    <s v="Metra Transit System (Columbus, GA)(Metra)"/>
    <s v="Active"/>
    <s v="Reduced Reporter"/>
    <s v="Columbus"/>
    <x v="23"/>
    <n v="2010"/>
    <x v="157"/>
    <x v="153"/>
    <n v="147"/>
    <n v="253602"/>
    <s v="Existing 2017"/>
    <s v="MB"/>
    <s v="DO"/>
    <s v="Operating"/>
    <n v="1597566"/>
    <n v="1595488"/>
    <n v="1352962"/>
    <n v="1080852"/>
    <n v="1301205"/>
    <n v="1404385"/>
    <n v="1189617"/>
    <n v="1111880"/>
    <n v="830856"/>
    <n v="889724"/>
    <n v="867672"/>
    <n v="1066383"/>
    <n v="1133147"/>
    <n v="1110452"/>
    <n v="1109042"/>
    <n v="1004397"/>
    <n v="1087268"/>
    <n v="1099925"/>
    <n v="1150708"/>
    <n v="1081323"/>
    <n v="1081512"/>
    <n v="1089968"/>
    <n v="1098687"/>
    <n v="1099783"/>
    <n v="1100165"/>
    <n v="1100385"/>
    <n v="1164199"/>
  </r>
  <r>
    <n v="2017"/>
    <n v="40025"/>
    <n v="4025"/>
    <s v="Chatham Area Transit Authority(CAT)"/>
    <s v="Active"/>
    <s v="Full Reporter"/>
    <s v="Savannah"/>
    <x v="23"/>
    <n v="2010"/>
    <x v="158"/>
    <x v="57"/>
    <n v="165"/>
    <n v="26067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6525"/>
    <n v="77320"/>
    <s v=""/>
    <n v="10501"/>
    <n v="86077"/>
    <n v="76259"/>
    <n v="69333"/>
    <n v="68156"/>
  </r>
  <r>
    <n v="2017"/>
    <n v="40025"/>
    <n v="4025"/>
    <s v="Chatham Area Transit Authority(CAT)"/>
    <s v="Active"/>
    <s v="Full Reporter"/>
    <s v="Savannah"/>
    <x v="23"/>
    <n v="2010"/>
    <x v="158"/>
    <x v="57"/>
    <n v="165"/>
    <n v="260677"/>
    <s v="Existing 2017"/>
    <s v="DR"/>
    <s v="PT"/>
    <s v="Operating"/>
    <n v="17015"/>
    <n v="19906"/>
    <n v="35727"/>
    <n v="41328"/>
    <n v="47518"/>
    <n v="49482"/>
    <n v="48864"/>
    <n v="47976"/>
    <n v="51475"/>
    <n v="53436"/>
    <n v="60772"/>
    <n v="71904"/>
    <n v="70919"/>
    <n v="71345"/>
    <n v="69255"/>
    <n v="72353"/>
    <n v="68120"/>
    <n v="66647"/>
    <n v="63006"/>
    <n v="34425"/>
    <s v=""/>
    <n v="78906"/>
    <n v="70845"/>
    <n v="0"/>
    <n v="10826"/>
    <n v="28755"/>
    <n v="39573"/>
  </r>
  <r>
    <n v="2017"/>
    <n v="40025"/>
    <n v="4025"/>
    <s v="Chatham Area Transit Authority(CAT)"/>
    <s v="Active"/>
    <s v="Full Reporter"/>
    <s v="Savannah"/>
    <x v="23"/>
    <n v="2010"/>
    <x v="158"/>
    <x v="57"/>
    <n v="165"/>
    <n v="260677"/>
    <s v="Existing 2017"/>
    <s v="FB"/>
    <s v="DO"/>
    <s v="Operating"/>
    <s v=""/>
    <s v=""/>
    <s v=""/>
    <s v=""/>
    <s v=""/>
    <s v=""/>
    <s v=""/>
    <s v=""/>
    <s v=""/>
    <s v=""/>
    <s v=""/>
    <s v=""/>
    <n v="56532"/>
    <n v="336407"/>
    <n v="367523"/>
    <n v="373810"/>
    <n v="459542"/>
    <n v="516848"/>
    <n v="452190"/>
    <n v="459542"/>
    <n v="509545"/>
    <s v=""/>
    <n v="106479"/>
    <n v="729674"/>
    <n v="732032"/>
    <n v="745546"/>
    <n v="665162"/>
  </r>
  <r>
    <n v="2017"/>
    <n v="40025"/>
    <n v="4025"/>
    <s v="Chatham Area Transit Authority(CAT)"/>
    <s v="Active"/>
    <s v="Full Reporter"/>
    <s v="Savannah"/>
    <x v="23"/>
    <n v="2010"/>
    <x v="158"/>
    <x v="57"/>
    <n v="165"/>
    <n v="260677"/>
    <s v="Existing 2017"/>
    <s v="F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42082"/>
    <n v="571009"/>
    <n v="0"/>
    <s v=""/>
    <m/>
    <m/>
  </r>
  <r>
    <n v="2017"/>
    <n v="40025"/>
    <n v="4025"/>
    <s v="Chatham Area Transit Authority(CAT)"/>
    <s v="Active"/>
    <s v="Full Reporter"/>
    <s v="Savannah"/>
    <x v="23"/>
    <n v="2010"/>
    <x v="158"/>
    <x v="57"/>
    <n v="165"/>
    <n v="260677"/>
    <s v="Existing 2017"/>
    <s v="MB"/>
    <s v="DO"/>
    <s v="Operating"/>
    <n v="5406217"/>
    <n v="5280882"/>
    <n v="4841703"/>
    <n v="4590272"/>
    <n v="4037936"/>
    <n v="3556936"/>
    <n v="3408714"/>
    <n v="3612648"/>
    <n v="3749066"/>
    <n v="3762784"/>
    <n v="3488715"/>
    <n v="3724420"/>
    <n v="3606438"/>
    <n v="3438216"/>
    <n v="3445631"/>
    <n v="3561238"/>
    <n v="3794699"/>
    <n v="3541130"/>
    <n v="3277504"/>
    <n v="3347957"/>
    <n v="3537086"/>
    <s v=""/>
    <n v="425388"/>
    <n v="3592183"/>
    <n v="3632610"/>
    <n v="3532628"/>
    <n v="3168439"/>
  </r>
  <r>
    <n v="2017"/>
    <n v="40025"/>
    <n v="4025"/>
    <s v="Chatham Area Transit Authority(CAT)"/>
    <s v="Active"/>
    <s v="Full Reporter"/>
    <s v="Savannah"/>
    <x v="23"/>
    <n v="2010"/>
    <x v="158"/>
    <x v="57"/>
    <n v="165"/>
    <n v="260677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838975"/>
    <n v="3207744"/>
    <n v="0"/>
    <s v=""/>
    <m/>
    <m/>
  </r>
  <r>
    <n v="2017"/>
    <n v="40026"/>
    <n v="4026"/>
    <s v="Manatee County Area Transit(MCAT)"/>
    <s v="Active"/>
    <s v="Full Reporter"/>
    <s v="Bradenton"/>
    <x v="24"/>
    <n v="2010"/>
    <x v="159"/>
    <x v="154"/>
    <n v="327"/>
    <n v="643260"/>
    <s v="Existing 2017"/>
    <s v="DR"/>
    <s v="DO"/>
    <s v="Operating"/>
    <n v="115890"/>
    <n v="114695"/>
    <n v="116126"/>
    <n v="125164"/>
    <n v="104914"/>
    <n v="91943"/>
    <n v="93086"/>
    <n v="89330"/>
    <n v="92467"/>
    <n v="91042"/>
    <n v="104195"/>
    <n v="92758"/>
    <n v="90692"/>
    <n v="89754"/>
    <n v="99599"/>
    <n v="46927"/>
    <n v="49892"/>
    <n v="53962"/>
    <n v="88364"/>
    <n v="85327"/>
    <n v="82281"/>
    <n v="82193"/>
    <n v="84693"/>
    <n v="90734"/>
    <n v="101816"/>
    <n v="99855"/>
    <n v="100904"/>
  </r>
  <r>
    <n v="2017"/>
    <n v="40026"/>
    <n v="4026"/>
    <s v="Manatee County Area Transit(MCAT)"/>
    <s v="Active"/>
    <s v="Full Reporter"/>
    <s v="Bradenton"/>
    <x v="24"/>
    <n v="2010"/>
    <x v="159"/>
    <x v="154"/>
    <n v="327"/>
    <n v="643260"/>
    <s v="Existing 2017"/>
    <s v="DR"/>
    <s v="PT"/>
    <s v="Discontinued"/>
    <s v=""/>
    <s v=""/>
    <s v=""/>
    <s v=""/>
    <s v=""/>
    <s v=""/>
    <s v=""/>
    <s v=""/>
    <n v="18632"/>
    <n v="26826"/>
    <n v="24470"/>
    <n v="29536"/>
    <s v=""/>
    <s v=""/>
    <s v=""/>
    <s v=""/>
    <s v=""/>
    <s v=""/>
    <s v=""/>
    <s v=""/>
    <s v=""/>
    <s v=""/>
    <s v=""/>
    <n v="0"/>
    <s v=""/>
    <m/>
    <m/>
  </r>
  <r>
    <n v="2017"/>
    <n v="40026"/>
    <n v="4026"/>
    <s v="Manatee County Area Transit(MCAT)"/>
    <s v="Active"/>
    <s v="Full Reporter"/>
    <s v="Bradenton"/>
    <x v="24"/>
    <n v="2010"/>
    <x v="159"/>
    <x v="154"/>
    <n v="327"/>
    <n v="643260"/>
    <s v="Existing 2017"/>
    <s v="MB"/>
    <s v="DO"/>
    <s v="Operating"/>
    <n v="636724"/>
    <n v="643169"/>
    <n v="625897"/>
    <n v="657588"/>
    <n v="671713"/>
    <n v="635500"/>
    <n v="650770"/>
    <n v="638709"/>
    <n v="666528"/>
    <n v="655984"/>
    <n v="742512"/>
    <n v="947768"/>
    <n v="1195449"/>
    <n v="1241334"/>
    <n v="1304637"/>
    <n v="1692093"/>
    <n v="1558942"/>
    <n v="1485797"/>
    <n v="1403104"/>
    <n v="1441558"/>
    <n v="1523361"/>
    <n v="1767086"/>
    <n v="1780471"/>
    <n v="1824120"/>
    <n v="1760490"/>
    <n v="1648120"/>
    <n v="1497893"/>
  </r>
  <r>
    <n v="2017"/>
    <n v="40026"/>
    <n v="4026"/>
    <s v="Manatee County Area Transit(MCAT)"/>
    <s v="Active"/>
    <s v="Full Reporter"/>
    <s v="Bradenton"/>
    <x v="24"/>
    <n v="2010"/>
    <x v="159"/>
    <x v="154"/>
    <n v="327"/>
    <n v="643260"/>
    <s v="Existing 2017"/>
    <s v="VP"/>
    <s v="DO"/>
    <s v="Discontinued"/>
    <s v=""/>
    <s v=""/>
    <s v=""/>
    <s v=""/>
    <s v=""/>
    <s v=""/>
    <s v=""/>
    <s v=""/>
    <n v="1431"/>
    <n v="2082"/>
    <s v=""/>
    <n v="2350"/>
    <n v="2330"/>
    <n v="1322"/>
    <n v="973"/>
    <s v=""/>
    <s v=""/>
    <s v=""/>
    <s v=""/>
    <s v=""/>
    <s v=""/>
    <s v=""/>
    <s v=""/>
    <n v="0"/>
    <s v=""/>
    <m/>
    <m/>
  </r>
  <r>
    <n v="2017"/>
    <n v="40027"/>
    <n v="4027"/>
    <s v="Pinellas Suncoast Transit Authority(PSTA)"/>
    <s v="Active"/>
    <s v="Full Reporter"/>
    <s v="St. Petersburg"/>
    <x v="24"/>
    <n v="2010"/>
    <x v="160"/>
    <x v="108"/>
    <n v="957"/>
    <n v="2441770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8633"/>
    <n v="101135"/>
    <n v="97228"/>
    <n v="87683"/>
    <n v="79211"/>
  </r>
  <r>
    <n v="2017"/>
    <n v="40027"/>
    <n v="4027"/>
    <s v="Pinellas Suncoast Transit Authority(PSTA)"/>
    <s v="Active"/>
    <s v="Full Reporter"/>
    <s v="St. Petersburg"/>
    <x v="24"/>
    <n v="2010"/>
    <x v="160"/>
    <x v="108"/>
    <n v="957"/>
    <n v="2441770"/>
    <s v="Existing 2017"/>
    <s v="DR"/>
    <s v="DO"/>
    <s v="Discontinued"/>
    <n v="94232"/>
    <n v="91333"/>
    <n v="79305"/>
    <n v="61952"/>
    <n v="37632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27"/>
    <n v="4027"/>
    <s v="Pinellas Suncoast Transit Authority(PSTA)"/>
    <s v="Active"/>
    <s v="Full Reporter"/>
    <s v="St. Petersburg"/>
    <x v="24"/>
    <n v="2010"/>
    <x v="160"/>
    <x v="108"/>
    <n v="957"/>
    <n v="2441770"/>
    <s v="Existing 2017"/>
    <s v="DR"/>
    <s v="PT"/>
    <s v="Operating"/>
    <n v="14558"/>
    <n v="14732"/>
    <n v="88735"/>
    <n v="126961"/>
    <n v="132142"/>
    <n v="175410"/>
    <n v="186215"/>
    <n v="192196"/>
    <n v="237292"/>
    <n v="249453"/>
    <n v="242352"/>
    <n v="239777"/>
    <n v="242383"/>
    <n v="257560"/>
    <n v="255413"/>
    <n v="258714"/>
    <n v="256309"/>
    <n v="239754"/>
    <n v="228463"/>
    <n v="115860"/>
    <n v="126200"/>
    <n v="139766"/>
    <n v="149232"/>
    <n v="152704"/>
    <n v="166384"/>
    <n v="173236"/>
    <n v="331144"/>
  </r>
  <r>
    <n v="2017"/>
    <n v="40027"/>
    <n v="4027"/>
    <s v="Pinellas Suncoast Transit Authority(PSTA)"/>
    <s v="Active"/>
    <s v="Full Reporter"/>
    <s v="St. Petersburg"/>
    <x v="24"/>
    <n v="2010"/>
    <x v="160"/>
    <x v="108"/>
    <n v="957"/>
    <n v="244177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5798"/>
    <n v="177091"/>
    <n v="165632"/>
    <n v="167772"/>
    <n v="166704"/>
    <n v="154154"/>
    <n v="130304"/>
    <n v="20973"/>
  </r>
  <r>
    <n v="2017"/>
    <n v="40027"/>
    <n v="4027"/>
    <s v="Pinellas Suncoast Transit Authority(PSTA)"/>
    <s v="Active"/>
    <s v="Full Reporter"/>
    <s v="St. Petersburg"/>
    <x v="24"/>
    <n v="2010"/>
    <x v="160"/>
    <x v="108"/>
    <n v="957"/>
    <n v="2441770"/>
    <s v="Existing 2017"/>
    <s v="MB"/>
    <s v="DO"/>
    <s v="Operating"/>
    <n v="10805161"/>
    <n v="9413741"/>
    <n v="8802843"/>
    <n v="8083590"/>
    <n v="8042042"/>
    <n v="7881324"/>
    <n v="8004295"/>
    <n v="8836915"/>
    <n v="9279603"/>
    <n v="9360135"/>
    <n v="9372832"/>
    <n v="10118769"/>
    <n v="9487531"/>
    <n v="9701063"/>
    <n v="10088460"/>
    <n v="11021266"/>
    <n v="11298312"/>
    <n v="12522259"/>
    <n v="11865520"/>
    <n v="12541125"/>
    <n v="12379004"/>
    <n v="13028104"/>
    <n v="13382695"/>
    <n v="13513798"/>
    <n v="13640118"/>
    <n v="12346623"/>
    <n v="11511801"/>
  </r>
  <r>
    <n v="2017"/>
    <n v="40027"/>
    <n v="4027"/>
    <s v="Pinellas Suncoast Transit Authority(PSTA)"/>
    <s v="Active"/>
    <s v="Full Reporter"/>
    <s v="St. Petersburg"/>
    <x v="24"/>
    <n v="2010"/>
    <x v="160"/>
    <x v="108"/>
    <n v="957"/>
    <n v="244177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n v="115762"/>
    <n v="120419"/>
    <n v="109133"/>
    <n v="91678"/>
    <n v="87562"/>
    <n v="270710"/>
    <n v="419217"/>
    <n v="684923"/>
    <n v="659178"/>
    <n v="569387"/>
    <n v="841142"/>
    <n v="201013"/>
    <m/>
  </r>
  <r>
    <n v="2017"/>
    <n v="40028"/>
    <n v="4028"/>
    <s v="Lee County Transit(LeeTran)"/>
    <s v="Active"/>
    <s v="Full Reporter"/>
    <s v="Fort Myers"/>
    <x v="24"/>
    <n v="2010"/>
    <x v="161"/>
    <x v="155"/>
    <n v="330"/>
    <n v="53029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n v="90992"/>
    <n v="149305"/>
    <n v="136349"/>
    <n v="129168"/>
    <n v="109009"/>
    <n v="104343"/>
    <n v="99660"/>
    <n v="102274"/>
    <n v="104303"/>
    <n v="109281"/>
    <n v="113787"/>
    <n v="119069"/>
    <n v="119593"/>
  </r>
  <r>
    <n v="2017"/>
    <n v="40028"/>
    <n v="4028"/>
    <s v="Lee County Transit(LeeTran)"/>
    <s v="Active"/>
    <s v="Full Reporter"/>
    <s v="Fort Myers"/>
    <x v="24"/>
    <n v="2010"/>
    <x v="161"/>
    <x v="155"/>
    <n v="330"/>
    <n v="530290"/>
    <s v="Existing 2017"/>
    <s v="DR"/>
    <s v="PT"/>
    <s v="Discontinued"/>
    <n v="4549"/>
    <n v="4211"/>
    <n v="12692"/>
    <n v="24473"/>
    <n v="35640"/>
    <n v="42054"/>
    <n v="46928"/>
    <n v="56730"/>
    <n v="72530"/>
    <n v="82542"/>
    <n v="103956"/>
    <n v="115602"/>
    <n v="130641"/>
    <n v="116408"/>
    <n v="40400"/>
    <s v=""/>
    <s v=""/>
    <s v=""/>
    <s v=""/>
    <s v=""/>
    <s v=""/>
    <s v=""/>
    <s v=""/>
    <n v="0"/>
    <s v=""/>
    <m/>
    <m/>
  </r>
  <r>
    <n v="2017"/>
    <n v="40028"/>
    <n v="4028"/>
    <s v="Lee County Transit(LeeTran)"/>
    <s v="Active"/>
    <s v="Full Reporter"/>
    <s v="Fort Myers"/>
    <x v="24"/>
    <n v="2010"/>
    <x v="161"/>
    <x v="155"/>
    <n v="330"/>
    <n v="530290"/>
    <s v="Existing 2017"/>
    <s v="MB"/>
    <s v="DO"/>
    <s v="Operating"/>
    <n v="1352410"/>
    <n v="1451672"/>
    <n v="1748916"/>
    <n v="1780308"/>
    <n v="1604207"/>
    <n v="1335660"/>
    <n v="1474106"/>
    <n v="1679651"/>
    <n v="1855535"/>
    <n v="2271574"/>
    <n v="2318342"/>
    <n v="2240545"/>
    <n v="2335842"/>
    <n v="2512886"/>
    <n v="2827240"/>
    <n v="2891968"/>
    <n v="3037194"/>
    <n v="3058843"/>
    <n v="3040037"/>
    <n v="3016466"/>
    <n v="3220773"/>
    <n v="3754079"/>
    <n v="4075251"/>
    <n v="3943087"/>
    <n v="3721249"/>
    <n v="3324256"/>
    <n v="3126846"/>
  </r>
  <r>
    <n v="2017"/>
    <n v="40028"/>
    <n v="4028"/>
    <s v="Lee County Transit(LeeTran)"/>
    <s v="Active"/>
    <s v="Full Reporter"/>
    <s v="Fort Myers"/>
    <x v="24"/>
    <n v="2010"/>
    <x v="161"/>
    <x v="155"/>
    <n v="330"/>
    <n v="530290"/>
    <s v="Existing 2017"/>
    <s v="MB"/>
    <s v="PT"/>
    <s v="Discontinued"/>
    <s v=""/>
    <s v=""/>
    <s v=""/>
    <n v="8586"/>
    <n v="14801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28"/>
    <n v="4028"/>
    <s v="Lee County Transit(LeeTran)"/>
    <s v="Active"/>
    <s v="Full Reporter"/>
    <s v="Fort Myers"/>
    <x v="24"/>
    <n v="2010"/>
    <x v="161"/>
    <x v="155"/>
    <n v="330"/>
    <n v="530290"/>
    <s v="Existing 2017"/>
    <s v="VP"/>
    <s v="DO"/>
    <s v="Discontinued"/>
    <s v=""/>
    <s v=""/>
    <s v=""/>
    <s v=""/>
    <s v=""/>
    <s v=""/>
    <s v=""/>
    <s v=""/>
    <n v="2533"/>
    <n v="2385"/>
    <s v=""/>
    <s v=""/>
    <s v=""/>
    <s v=""/>
    <s v=""/>
    <s v=""/>
    <s v=""/>
    <s v=""/>
    <s v=""/>
    <s v=""/>
    <s v=""/>
    <s v=""/>
    <s v=""/>
    <n v="0"/>
    <s v=""/>
    <m/>
    <m/>
  </r>
  <r>
    <n v="2017"/>
    <n v="40028"/>
    <n v="4028"/>
    <s v="Lee County Transit(LeeTran)"/>
    <s v="Active"/>
    <s v="Full Reporter"/>
    <s v="Fort Myers"/>
    <x v="24"/>
    <n v="2010"/>
    <x v="161"/>
    <x v="155"/>
    <n v="330"/>
    <n v="530290"/>
    <s v="Existing 2017"/>
    <s v="VP"/>
    <s v="PT"/>
    <s v="Operating"/>
    <s v=""/>
    <s v=""/>
    <s v=""/>
    <s v=""/>
    <s v=""/>
    <s v=""/>
    <s v=""/>
    <s v=""/>
    <s v=""/>
    <s v=""/>
    <s v=""/>
    <n v="11805"/>
    <n v="7957"/>
    <n v="24998"/>
    <n v="16016"/>
    <n v="22623"/>
    <n v="23217"/>
    <n v="34373"/>
    <n v="24783"/>
    <n v="18806"/>
    <n v="21606"/>
    <n v="39463"/>
    <n v="44640"/>
    <n v="42604"/>
    <n v="38514"/>
    <n v="38417"/>
    <n v="53258"/>
  </r>
  <r>
    <n v="2017"/>
    <n v="40029"/>
    <n v="4029"/>
    <s v="Broward County Transit Division(BCT)"/>
    <s v="Active"/>
    <s v="Full Reporter"/>
    <s v="Plantation"/>
    <x v="24"/>
    <n v="2010"/>
    <x v="162"/>
    <x v="120"/>
    <n v="1239"/>
    <n v="5502379"/>
    <s v="Existing 2017"/>
    <s v="DR"/>
    <s v="PT"/>
    <s v="Operating"/>
    <n v="434115"/>
    <n v="519484"/>
    <n v="574144"/>
    <n v="701524"/>
    <s v=""/>
    <n v="1530"/>
    <n v="710546"/>
    <n v="808476"/>
    <n v="878500"/>
    <n v="896759"/>
    <n v="922077"/>
    <n v="1140109"/>
    <n v="1263889"/>
    <n v="1326355"/>
    <n v="1094006"/>
    <n v="791982"/>
    <n v="834205"/>
    <n v="948632"/>
    <n v="916009"/>
    <n v="769163"/>
    <n v="685998"/>
    <n v="716393"/>
    <n v="693463"/>
    <n v="667147"/>
    <n v="642477"/>
    <n v="715931"/>
    <n v="783949"/>
  </r>
  <r>
    <n v="2017"/>
    <n v="40029"/>
    <n v="4029"/>
    <s v="Broward County Transit Division(BCT)"/>
    <s v="Active"/>
    <s v="Full Reporter"/>
    <s v="Plantation"/>
    <x v="24"/>
    <n v="2010"/>
    <x v="162"/>
    <x v="120"/>
    <n v="1239"/>
    <n v="5502379"/>
    <s v="Existing 2017"/>
    <s v="FB"/>
    <s v="PT"/>
    <s v="Discontinued"/>
    <s v=""/>
    <s v=""/>
    <s v=""/>
    <s v=""/>
    <s v=""/>
    <s v=""/>
    <s v=""/>
    <s v=""/>
    <s v=""/>
    <s v=""/>
    <s v=""/>
    <s v=""/>
    <s v=""/>
    <n v="745024"/>
    <n v="759733"/>
    <n v="159429"/>
    <s v=""/>
    <s v=""/>
    <s v=""/>
    <s v=""/>
    <s v=""/>
    <s v=""/>
    <s v=""/>
    <n v="0"/>
    <s v=""/>
    <m/>
    <m/>
  </r>
  <r>
    <n v="2017"/>
    <n v="40029"/>
    <n v="4029"/>
    <s v="Broward County Transit Division(BCT)"/>
    <s v="Active"/>
    <s v="Full Reporter"/>
    <s v="Plantation"/>
    <x v="24"/>
    <n v="2010"/>
    <x v="162"/>
    <x v="120"/>
    <n v="1239"/>
    <n v="5502379"/>
    <s v="Existing 2017"/>
    <s v="MB"/>
    <s v="DO"/>
    <s v="Operating"/>
    <n v="19108205"/>
    <n v="19971631"/>
    <n v="21318713"/>
    <n v="22270764"/>
    <n v="23377947"/>
    <n v="23598679"/>
    <n v="25133433"/>
    <n v="25348327"/>
    <n v="25959134"/>
    <n v="27003325"/>
    <n v="30744512"/>
    <n v="31641738"/>
    <n v="34426744"/>
    <n v="36313620"/>
    <n v="37567077"/>
    <n v="37507630"/>
    <n v="39211868"/>
    <n v="38464622"/>
    <n v="36804682"/>
    <n v="36585348"/>
    <n v="35829919"/>
    <n v="37797306"/>
    <n v="37975330"/>
    <n v="37996281"/>
    <n v="36933836"/>
    <n v="32444727"/>
    <n v="28784170"/>
  </r>
  <r>
    <n v="2017"/>
    <n v="40029"/>
    <n v="4029"/>
    <s v="Broward County Transit Division(BCT)"/>
    <s v="Active"/>
    <s v="Full Reporter"/>
    <s v="Plantation"/>
    <x v="24"/>
    <n v="2010"/>
    <x v="162"/>
    <x v="120"/>
    <n v="1239"/>
    <n v="5502379"/>
    <s v="Existing 2017"/>
    <s v="MB"/>
    <s v="PT"/>
    <s v="Operating"/>
    <n v="429061"/>
    <n v="580174"/>
    <n v="407400"/>
    <n v="518544"/>
    <n v="589328"/>
    <n v="621995"/>
    <n v="504858"/>
    <n v="498787"/>
    <n v="510494"/>
    <n v="569824"/>
    <n v="775950"/>
    <n v="1172048"/>
    <n v="1485992"/>
    <n v="1942995"/>
    <n v="2169579"/>
    <n v="2178943"/>
    <n v="2396195"/>
    <n v="251808"/>
    <s v=""/>
    <s v=""/>
    <n v="113419"/>
    <n v="120429"/>
    <n v="123635"/>
    <n v="122250"/>
    <n v="232933"/>
    <n v="212922"/>
    <n v="196281"/>
  </r>
  <r>
    <n v="2017"/>
    <n v="40030"/>
    <n v="4030"/>
    <s v="Gainesville Regional Transit System(RTS)"/>
    <s v="Active"/>
    <s v="Full Reporter"/>
    <s v="Gainesville"/>
    <x v="24"/>
    <n v="2010"/>
    <x v="163"/>
    <x v="156"/>
    <n v="87"/>
    <n v="187781"/>
    <s v="Existing 2017"/>
    <s v="DR"/>
    <s v="DO"/>
    <s v="Discontinued"/>
    <n v="65576"/>
    <n v="65576"/>
    <n v="54060"/>
    <n v="54060"/>
    <n v="98388"/>
    <n v="74547"/>
    <n v="63592"/>
    <n v="11265"/>
    <n v="7927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30"/>
    <n v="4030"/>
    <s v="Gainesville Regional Transit System(RTS)"/>
    <s v="Active"/>
    <s v="Full Reporter"/>
    <s v="Gainesville"/>
    <x v="24"/>
    <n v="2010"/>
    <x v="163"/>
    <x v="156"/>
    <n v="87"/>
    <n v="187781"/>
    <s v="Existing 2017"/>
    <s v="DR"/>
    <s v="PT"/>
    <s v="Operating"/>
    <s v=""/>
    <s v=""/>
    <s v=""/>
    <s v=""/>
    <s v=""/>
    <s v=""/>
    <s v=""/>
    <s v=""/>
    <s v=""/>
    <n v="22349"/>
    <n v="37288"/>
    <n v="35303"/>
    <n v="32527"/>
    <n v="30395"/>
    <n v="36880"/>
    <n v="38186"/>
    <n v="36491"/>
    <n v="38314"/>
    <n v="39728"/>
    <n v="44020"/>
    <n v="45296"/>
    <n v="49526"/>
    <n v="51092"/>
    <n v="51226"/>
    <n v="50971"/>
    <n v="49337"/>
    <n v="55916"/>
  </r>
  <r>
    <n v="2017"/>
    <n v="40030"/>
    <n v="4030"/>
    <s v="Gainesville Regional Transit System(RTS)"/>
    <s v="Active"/>
    <s v="Full Reporter"/>
    <s v="Gainesville"/>
    <x v="24"/>
    <n v="2010"/>
    <x v="163"/>
    <x v="156"/>
    <n v="87"/>
    <n v="187781"/>
    <s v="Existing 2017"/>
    <s v="MB"/>
    <s v="DO"/>
    <s v="Operating"/>
    <n v="2569580"/>
    <n v="2569580"/>
    <n v="2370197"/>
    <n v="2370197"/>
    <n v="2047467"/>
    <n v="2110209"/>
    <n v="2381427"/>
    <n v="2948150"/>
    <n v="4404653"/>
    <n v="5180872"/>
    <n v="6302952"/>
    <n v="7185018"/>
    <n v="8103120"/>
    <n v="8066278"/>
    <n v="8041803"/>
    <n v="8562284"/>
    <n v="8939334"/>
    <n v="9004928"/>
    <n v="8939980"/>
    <n v="9373060"/>
    <n v="9964034"/>
    <n v="10652169"/>
    <n v="10832674"/>
    <n v="10814433"/>
    <n v="10251248"/>
    <n v="9698179"/>
    <n v="9415077"/>
  </r>
  <r>
    <n v="2017"/>
    <n v="40030"/>
    <n v="4030"/>
    <s v="Gainesville Regional Transit System(RTS)"/>
    <s v="Active"/>
    <s v="Full Reporter"/>
    <s v="Gainesville"/>
    <x v="24"/>
    <n v="2010"/>
    <x v="163"/>
    <x v="156"/>
    <n v="87"/>
    <n v="187781"/>
    <s v="Existing 2017"/>
    <s v="VP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0"/>
    <n v="42428"/>
  </r>
  <r>
    <n v="2017"/>
    <n v="40031"/>
    <n v="4031"/>
    <s v="Lakeland Area Mass Transit District (Citrus Connection)"/>
    <s v="Active"/>
    <s v="Full Reporter"/>
    <s v="Lakeland"/>
    <x v="24"/>
    <n v="2010"/>
    <x v="164"/>
    <x v="157"/>
    <n v="146"/>
    <n v="262596"/>
    <s v="Existing 2017"/>
    <s v="DR"/>
    <s v="DO"/>
    <s v="Operating"/>
    <n v="57632"/>
    <n v="74488"/>
    <n v="61234"/>
    <n v="62381"/>
    <n v="61275"/>
    <n v="74321"/>
    <n v="82827"/>
    <n v="96561"/>
    <n v="105647"/>
    <n v="112872"/>
    <n v="124134"/>
    <n v="126839"/>
    <n v="121887"/>
    <n v="118696"/>
    <n v="131616"/>
    <n v="116397"/>
    <n v="111515"/>
    <n v="105126"/>
    <n v="105417"/>
    <n v="112920"/>
    <n v="104565"/>
    <n v="93046"/>
    <n v="94053"/>
    <n v="85567"/>
    <n v="69268"/>
    <n v="88809"/>
    <n v="93706"/>
  </r>
  <r>
    <n v="2017"/>
    <n v="40031"/>
    <n v="4031"/>
    <s v="Lakeland Area Mass Transit District (Citrus Connection)"/>
    <s v="Active"/>
    <s v="Full Reporter"/>
    <s v="Lakeland"/>
    <x v="24"/>
    <n v="2010"/>
    <x v="164"/>
    <x v="157"/>
    <n v="146"/>
    <n v="262596"/>
    <s v="Existing 2017"/>
    <s v="DR"/>
    <s v="PT"/>
    <s v="Discontinued"/>
    <s v=""/>
    <s v=""/>
    <s v=""/>
    <s v=""/>
    <n v="26174"/>
    <n v="13173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n v="269"/>
  </r>
  <r>
    <n v="2017"/>
    <n v="40031"/>
    <n v="4031"/>
    <s v="Lakeland Area Mass Transit District (Citrus Connection)"/>
    <s v="Active"/>
    <s v="Full Reporter"/>
    <s v="Lakeland"/>
    <x v="24"/>
    <n v="2010"/>
    <x v="164"/>
    <x v="157"/>
    <n v="146"/>
    <n v="262596"/>
    <s v="Existing 2017"/>
    <s v="MB"/>
    <s v="DO"/>
    <s v="Operating"/>
    <n v="782459"/>
    <n v="860841"/>
    <n v="981911"/>
    <n v="1076001"/>
    <n v="1135429"/>
    <n v="1164763"/>
    <n v="1241702"/>
    <n v="1385994"/>
    <n v="1393016"/>
    <n v="1358985"/>
    <n v="1388522"/>
    <n v="1487003"/>
    <n v="1510481"/>
    <n v="1520182"/>
    <n v="1538232"/>
    <n v="1549324"/>
    <n v="1515914"/>
    <n v="1602322"/>
    <n v="1450988"/>
    <n v="1459429"/>
    <n v="1453470"/>
    <n v="1104769"/>
    <n v="1224636"/>
    <n v="1511349"/>
    <n v="1355697"/>
    <n v="1304808"/>
    <n v="1252509"/>
  </r>
  <r>
    <n v="2017"/>
    <n v="40031"/>
    <n v="4031"/>
    <s v="Lakeland Area Mass Transit District (Citrus Connection)"/>
    <s v="Active"/>
    <s v="Full Reporter"/>
    <s v="Lakeland"/>
    <x v="24"/>
    <n v="2010"/>
    <x v="164"/>
    <x v="157"/>
    <n v="146"/>
    <n v="262596"/>
    <s v="Existing 2017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40031"/>
    <n v="4031"/>
    <s v="Lakeland Area Mass Transit District (Citrus Connection)"/>
    <s v="Active"/>
    <s v="Full Reporter"/>
    <s v="Lakeland"/>
    <x v="24"/>
    <n v="2010"/>
    <x v="164"/>
    <x v="157"/>
    <n v="146"/>
    <n v="262596"/>
    <s v="Existing 2017"/>
    <s v="VP"/>
    <s v="PT"/>
    <s v="Discontinued"/>
    <s v=""/>
    <n v="4524"/>
    <n v="23220"/>
    <n v="15410"/>
    <s v=""/>
    <s v=""/>
    <s v=""/>
    <s v=""/>
    <n v="19260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32"/>
    <n v="4032"/>
    <s v="County of Volusia, dba: VOTRAN(Votran)"/>
    <s v="Active"/>
    <s v="Full Reporter"/>
    <s v="South Daytona"/>
    <x v="24"/>
    <n v="2010"/>
    <x v="165"/>
    <x v="158"/>
    <n v="179"/>
    <n v="349064"/>
    <s v="Existing 2017"/>
    <s v="DR"/>
    <s v="DO"/>
    <s v="Operating"/>
    <s v=""/>
    <s v=""/>
    <s v=""/>
    <n v="32880"/>
    <n v="165993"/>
    <n v="146286"/>
    <n v="123165"/>
    <n v="146853"/>
    <n v="159444"/>
    <n v="160557"/>
    <n v="207333"/>
    <n v="186555"/>
    <n v="197124"/>
    <n v="199605"/>
    <n v="194445"/>
    <n v="175739"/>
    <n v="180764"/>
    <n v="157706"/>
    <n v="142544"/>
    <n v="138227"/>
    <n v="163697"/>
    <n v="166681"/>
    <n v="164491"/>
    <n v="165792"/>
    <n v="186708"/>
    <n v="189913"/>
    <n v="213899"/>
  </r>
  <r>
    <n v="2017"/>
    <n v="40032"/>
    <n v="4032"/>
    <s v="County of Volusia, dba: VOTRAN(Votran)"/>
    <s v="Active"/>
    <s v="Full Reporter"/>
    <s v="South Daytona"/>
    <x v="24"/>
    <n v="2010"/>
    <x v="165"/>
    <x v="158"/>
    <n v="179"/>
    <n v="349064"/>
    <s v="Existing 2017"/>
    <s v="DR"/>
    <s v="PT"/>
    <s v="Operating"/>
    <n v="25054"/>
    <n v="30580"/>
    <n v="34663"/>
    <n v="33978"/>
    <n v="47714"/>
    <n v="177208"/>
    <n v="184350"/>
    <n v="177785"/>
    <n v="182377"/>
    <n v="147720"/>
    <n v="111106"/>
    <n v="124458"/>
    <n v="116837"/>
    <n v="116042"/>
    <n v="142740"/>
    <n v="159071"/>
    <n v="152112"/>
    <n v="114752"/>
    <n v="102859"/>
    <n v="102756"/>
    <n v="101443"/>
    <n v="107302"/>
    <n v="100860"/>
    <n v="95997"/>
    <n v="82627"/>
    <n v="83646"/>
    <n v="90609"/>
  </r>
  <r>
    <n v="2017"/>
    <n v="40032"/>
    <n v="4032"/>
    <s v="County of Volusia, dba: VOTRAN(Votran)"/>
    <s v="Active"/>
    <s v="Full Reporter"/>
    <s v="South Daytona"/>
    <x v="24"/>
    <n v="2010"/>
    <x v="165"/>
    <x v="158"/>
    <n v="179"/>
    <n v="349064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90"/>
    <n v="2986"/>
    <n v="3991"/>
    <n v="4574"/>
    <n v="3824"/>
    <n v="4735"/>
    <n v="7781"/>
    <n v="11481"/>
  </r>
  <r>
    <n v="2017"/>
    <n v="40032"/>
    <n v="4032"/>
    <s v="County of Volusia, dba: VOTRAN(Votran)"/>
    <s v="Active"/>
    <s v="Full Reporter"/>
    <s v="South Daytona"/>
    <x v="24"/>
    <n v="2010"/>
    <x v="165"/>
    <x v="158"/>
    <n v="179"/>
    <n v="349064"/>
    <s v="Existing 2017"/>
    <s v="MB"/>
    <s v="DO"/>
    <s v="Operating"/>
    <n v="3001654"/>
    <n v="3025300"/>
    <n v="3247410"/>
    <n v="3173096"/>
    <n v="3522123"/>
    <n v="3664827"/>
    <n v="3627251"/>
    <n v="3674718"/>
    <n v="4116007"/>
    <n v="4023972"/>
    <n v="3800946"/>
    <n v="2948642"/>
    <n v="2825284"/>
    <n v="2896254"/>
    <n v="3319665"/>
    <n v="3050281"/>
    <n v="2953041"/>
    <n v="3318580"/>
    <n v="3071247"/>
    <n v="3235767"/>
    <n v="3526276"/>
    <n v="3570329"/>
    <n v="3734117"/>
    <n v="3729307"/>
    <n v="3459344"/>
    <n v="3248466"/>
    <n v="3189082"/>
  </r>
  <r>
    <n v="2017"/>
    <n v="40032"/>
    <n v="4032"/>
    <s v="County of Volusia, dba: VOTRAN(Votran)"/>
    <s v="Active"/>
    <s v="Full Reporter"/>
    <s v="South Daytona"/>
    <x v="24"/>
    <n v="2010"/>
    <x v="165"/>
    <x v="158"/>
    <n v="179"/>
    <n v="349064"/>
    <s v="Existing 2017"/>
    <s v="MB"/>
    <s v="PT"/>
    <s v="Discontinued"/>
    <s v=""/>
    <s v=""/>
    <s v=""/>
    <s v=""/>
    <s v=""/>
    <s v=""/>
    <s v=""/>
    <s v=""/>
    <n v="21930"/>
    <n v="22100"/>
    <n v="17018"/>
    <n v="14425"/>
    <n v="11579"/>
    <n v="11800"/>
    <n v="11376"/>
    <n v="11663"/>
    <s v=""/>
    <s v=""/>
    <s v=""/>
    <s v=""/>
    <s v=""/>
    <s v=""/>
    <s v=""/>
    <n v="0"/>
    <s v=""/>
    <m/>
    <m/>
  </r>
  <r>
    <n v="2017"/>
    <n v="40032"/>
    <n v="4032"/>
    <s v="County of Volusia, dba: VOTRAN(Votran)"/>
    <s v="Active"/>
    <s v="Full Reporter"/>
    <s v="South Daytona"/>
    <x v="24"/>
    <n v="2010"/>
    <x v="165"/>
    <x v="158"/>
    <n v="179"/>
    <n v="349064"/>
    <s v="Existing 2017"/>
    <s v="VP"/>
    <s v="DO"/>
    <s v="Discontinued"/>
    <s v=""/>
    <s v=""/>
    <s v=""/>
    <s v=""/>
    <s v=""/>
    <s v=""/>
    <s v=""/>
    <s v=""/>
    <n v="11430"/>
    <n v="10400"/>
    <n v="30480"/>
    <n v="29811"/>
    <n v="49752"/>
    <n v="73022"/>
    <n v="101759"/>
    <n v="103906"/>
    <n v="84350"/>
    <n v="87141"/>
    <n v="112958"/>
    <n v="93465"/>
    <n v="62756"/>
    <n v="28114"/>
    <n v="20596"/>
    <n v="17615"/>
    <n v="28416"/>
    <m/>
    <m/>
  </r>
  <r>
    <n v="2017"/>
    <n v="40032"/>
    <n v="4032"/>
    <s v="County of Volusia, dba: VOTRAN(Votran)"/>
    <s v="Active"/>
    <s v="Full Reporter"/>
    <s v="South Daytona"/>
    <x v="24"/>
    <n v="2010"/>
    <x v="165"/>
    <x v="158"/>
    <n v="179"/>
    <n v="349064"/>
    <s v="Existing 2017"/>
    <s v="VP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3374"/>
    <n v="6508"/>
  </r>
  <r>
    <n v="2017"/>
    <n v="40034"/>
    <n v="4034"/>
    <s v="Miami-Dade Transit(MDT)"/>
    <s v="Active"/>
    <s v="Full Reporter"/>
    <s v="Miami"/>
    <x v="24"/>
    <n v="2010"/>
    <x v="162"/>
    <x v="120"/>
    <n v="1239"/>
    <n v="5502379"/>
    <s v="Existing 2017"/>
    <s v="CB"/>
    <s v="PT"/>
    <s v="Operating"/>
    <m/>
    <m/>
    <m/>
    <m/>
    <m/>
    <m/>
    <m/>
    <m/>
    <m/>
    <m/>
    <m/>
    <m/>
    <m/>
    <m/>
    <m/>
    <m/>
    <m/>
    <m/>
    <m/>
    <m/>
    <s v=""/>
    <s v=""/>
    <m/>
    <m/>
    <n v="371312"/>
    <n v="389214"/>
    <n v="345784"/>
  </r>
  <r>
    <n v="2017"/>
    <n v="40034"/>
    <n v="4034"/>
    <s v="Miami-Dade Transit(MDT)"/>
    <s v="Active"/>
    <s v="Full Reporter"/>
    <s v="Miami"/>
    <x v="24"/>
    <n v="2010"/>
    <x v="162"/>
    <x v="120"/>
    <n v="1239"/>
    <n v="5502379"/>
    <s v="Existing 2017"/>
    <s v="DR"/>
    <s v="DO"/>
    <s v="Discontinued"/>
    <s v=""/>
    <s v=""/>
    <s v=""/>
    <n v="20778"/>
    <n v="51715"/>
    <n v="46344"/>
    <n v="39780"/>
    <n v="26522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34"/>
    <n v="4034"/>
    <s v="Miami-Dade Transit(MDT)"/>
    <s v="Active"/>
    <s v="Full Reporter"/>
    <s v="Miami"/>
    <x v="24"/>
    <n v="2010"/>
    <x v="162"/>
    <x v="120"/>
    <n v="1239"/>
    <n v="5502379"/>
    <s v="Existing 2017"/>
    <s v="DR"/>
    <s v="PT"/>
    <s v="Operating"/>
    <s v=""/>
    <n v="17983"/>
    <n v="340406"/>
    <s v=""/>
    <s v=""/>
    <s v=""/>
    <s v=""/>
    <s v=""/>
    <s v=""/>
    <s v=""/>
    <s v=""/>
    <s v=""/>
    <s v=""/>
    <s v=""/>
    <s v=""/>
    <s v=""/>
    <n v="1678018"/>
    <n v="1634468"/>
    <n v="1551970"/>
    <n v="1553561"/>
    <n v="1593806"/>
    <n v="1672361"/>
    <n v="1706940"/>
    <n v="1679570"/>
    <n v="1650969"/>
    <n v="1643345"/>
    <n v="1633236"/>
  </r>
  <r>
    <n v="2017"/>
    <n v="40034"/>
    <n v="4034"/>
    <s v="Miami-Dade Transit(MDT)"/>
    <s v="Active"/>
    <s v="Full Reporter"/>
    <s v="Miami"/>
    <x v="24"/>
    <n v="2010"/>
    <x v="162"/>
    <x v="120"/>
    <n v="1239"/>
    <n v="5502379"/>
    <s v="Existing 2017"/>
    <s v="HR"/>
    <s v="DO"/>
    <s v="Operating"/>
    <n v="13906539"/>
    <n v="13701605"/>
    <n v="14817894"/>
    <n v="14328714"/>
    <n v="14204030"/>
    <n v="14386185"/>
    <n v="14019934"/>
    <n v="13482522"/>
    <n v="13604528"/>
    <n v="14080200"/>
    <n v="13735320"/>
    <n v="13753595"/>
    <n v="14306084"/>
    <n v="15637516"/>
    <n v="17034513"/>
    <n v="17234962"/>
    <n v="17504736"/>
    <n v="18538741"/>
    <n v="18244476"/>
    <n v="17371553"/>
    <n v="18134784"/>
    <n v="18706102"/>
    <n v="21198687"/>
    <n v="21751409"/>
    <n v="21910609"/>
    <n v="21461039"/>
    <n v="19984735"/>
  </r>
  <r>
    <n v="2017"/>
    <n v="40034"/>
    <n v="4034"/>
    <s v="Miami-Dade Transit(MDT)"/>
    <s v="Active"/>
    <s v="Full Reporter"/>
    <s v="Miami"/>
    <x v="24"/>
    <n v="2010"/>
    <x v="162"/>
    <x v="120"/>
    <n v="1239"/>
    <n v="5502379"/>
    <s v="Existing 2017"/>
    <s v="MB"/>
    <s v="DO"/>
    <s v="Operating"/>
    <n v="55131388"/>
    <n v="55125216"/>
    <n v="63806513"/>
    <n v="63225942"/>
    <n v="61582084"/>
    <n v="60579583"/>
    <n v="61925029"/>
    <n v="62269585"/>
    <n v="63827287"/>
    <n v="65821048"/>
    <n v="65413709"/>
    <n v="63369445"/>
    <n v="64546632"/>
    <n v="75137426"/>
    <n v="76752965"/>
    <n v="81637435"/>
    <n v="83458376"/>
    <n v="85789745"/>
    <n v="75608000"/>
    <n v="70291985"/>
    <n v="75723805"/>
    <n v="77828274"/>
    <n v="78500785"/>
    <n v="76965823"/>
    <n v="72386524"/>
    <n v="65150553"/>
    <n v="58000998"/>
  </r>
  <r>
    <n v="2017"/>
    <n v="40034"/>
    <n v="4034"/>
    <s v="Miami-Dade Transit(MDT)"/>
    <s v="Active"/>
    <s v="Full Reporter"/>
    <s v="Miami"/>
    <x v="24"/>
    <n v="2010"/>
    <x v="162"/>
    <x v="120"/>
    <n v="1239"/>
    <n v="5502379"/>
    <s v="Existing 2017"/>
    <s v="MB"/>
    <s v="PT"/>
    <s v="Operating"/>
    <n v="1148338"/>
    <n v="769979"/>
    <n v="6195117"/>
    <n v="539813"/>
    <n v="675784"/>
    <n v="826021"/>
    <n v="88510"/>
    <s v=""/>
    <s v=""/>
    <s v=""/>
    <s v=""/>
    <s v=""/>
    <s v=""/>
    <s v=""/>
    <s v=""/>
    <s v=""/>
    <s v=""/>
    <s v=""/>
    <s v=""/>
    <s v=""/>
    <s v=""/>
    <n v="30699"/>
    <n v="392061"/>
    <n v="391118"/>
    <s v=""/>
    <m/>
    <n v="37004"/>
  </r>
  <r>
    <n v="2017"/>
    <n v="40034"/>
    <n v="4034"/>
    <s v="Miami-Dade Transit(MDT)"/>
    <s v="Active"/>
    <s v="Full Reporter"/>
    <s v="Miami"/>
    <x v="24"/>
    <n v="2010"/>
    <x v="162"/>
    <x v="120"/>
    <n v="1239"/>
    <n v="5502379"/>
    <s v="Existing 2017"/>
    <s v="MG"/>
    <s v="DO"/>
    <s v="Operating"/>
    <n v="3229032"/>
    <n v="2682461"/>
    <n v="2343571"/>
    <n v="3587609"/>
    <n v="4325632"/>
    <n v="3962302"/>
    <n v="4118978"/>
    <n v="4052881"/>
    <n v="4052129"/>
    <n v="4230225"/>
    <n v="4856220"/>
    <n v="4768386"/>
    <n v="6229321"/>
    <n v="7768509"/>
    <n v="9444910"/>
    <n v="8221687"/>
    <n v="8622729"/>
    <n v="8839156"/>
    <n v="8100144"/>
    <n v="8013220"/>
    <n v="9167109"/>
    <n v="9102431"/>
    <n v="9643713"/>
    <n v="9983055"/>
    <n v="9937592"/>
    <n v="10318149"/>
    <n v="9463403"/>
  </r>
  <r>
    <n v="2017"/>
    <n v="40035"/>
    <n v="4035"/>
    <s v="Central Florida Regional Transportation Authority(LYNX)"/>
    <s v="Active"/>
    <s v="Full Reporter"/>
    <s v="Orlando"/>
    <x v="24"/>
    <n v="2010"/>
    <x v="166"/>
    <x v="159"/>
    <n v="598"/>
    <n v="1510516"/>
    <s v="Existing 2017"/>
    <s v="C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68"/>
    <n v="11883"/>
    <n v="10273"/>
    <n v="4458"/>
  </r>
  <r>
    <n v="2017"/>
    <n v="40035"/>
    <n v="4035"/>
    <s v="Central Florida Regional Transportation Authority(LYNX)"/>
    <s v="Active"/>
    <s v="Full Reporter"/>
    <s v="Orlando"/>
    <x v="24"/>
    <n v="2010"/>
    <x v="166"/>
    <x v="159"/>
    <n v="598"/>
    <n v="1510516"/>
    <s v="Existing 2017"/>
    <s v="DR"/>
    <s v="PT"/>
    <s v="Operating"/>
    <n v="31145"/>
    <n v="230769"/>
    <n v="292130"/>
    <n v="377119"/>
    <n v="483933"/>
    <n v="531764"/>
    <n v="480504"/>
    <n v="499578"/>
    <n v="575897"/>
    <n v="752309"/>
    <n v="724402"/>
    <n v="719918"/>
    <n v="612742"/>
    <n v="569392"/>
    <n v="581198"/>
    <n v="524524"/>
    <n v="550578"/>
    <n v="608621"/>
    <n v="686258"/>
    <n v="749601"/>
    <n v="821169"/>
    <n v="865185"/>
    <n v="770095"/>
    <n v="774015"/>
    <n v="518588"/>
    <n v="550234"/>
    <n v="582940"/>
  </r>
  <r>
    <n v="2017"/>
    <n v="40035"/>
    <n v="4035"/>
    <s v="Central Florida Regional Transportation Authority(LYNX)"/>
    <s v="Active"/>
    <s v="Full Reporter"/>
    <s v="Orlando"/>
    <x v="24"/>
    <n v="2010"/>
    <x v="166"/>
    <x v="159"/>
    <n v="598"/>
    <n v="1510516"/>
    <s v="Existing 2017"/>
    <s v="MB"/>
    <s v="DO"/>
    <s v="Operating"/>
    <n v="9641663"/>
    <n v="9726163"/>
    <n v="10749669"/>
    <n v="11936821"/>
    <n v="13452303"/>
    <n v="14991269"/>
    <n v="17115679"/>
    <n v="18594142"/>
    <n v="19833211"/>
    <n v="20735614"/>
    <n v="21289997"/>
    <n v="20546821"/>
    <n v="21894985"/>
    <n v="22677846"/>
    <n v="24059369"/>
    <n v="24624906"/>
    <n v="25322312"/>
    <n v="26427067"/>
    <n v="23747795"/>
    <n v="24780704"/>
    <n v="26996158"/>
    <n v="27271117"/>
    <n v="27846634"/>
    <n v="27822102"/>
    <n v="26918099"/>
    <n v="24932947"/>
    <n v="23631628"/>
  </r>
  <r>
    <n v="2017"/>
    <n v="40035"/>
    <n v="4035"/>
    <s v="Central Florida Regional Transportation Authority(LYNX)"/>
    <s v="Active"/>
    <s v="Full Reporter"/>
    <s v="Orlando"/>
    <x v="24"/>
    <n v="2010"/>
    <x v="166"/>
    <x v="159"/>
    <n v="598"/>
    <n v="1510516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5123"/>
    <n v="165401"/>
    <n v="181482"/>
    <n v="171441"/>
    <n v="154249"/>
  </r>
  <r>
    <n v="2017"/>
    <n v="40035"/>
    <n v="4035"/>
    <s v="Central Florida Regional Transportation Authority(LYNX)"/>
    <s v="Active"/>
    <s v="Full Reporter"/>
    <s v="Orlando"/>
    <x v="24"/>
    <n v="2010"/>
    <x v="166"/>
    <x v="159"/>
    <n v="598"/>
    <n v="1510516"/>
    <s v="Existing 2017"/>
    <s v="R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13623"/>
    <n v="844514"/>
    <n v="1043348"/>
    <n v="1397969"/>
    <n v="1316516"/>
    <n v="1208940"/>
  </r>
  <r>
    <n v="2017"/>
    <n v="40035"/>
    <n v="4035"/>
    <s v="Central Florida Regional Transportation Authority(LYNX)"/>
    <s v="Active"/>
    <s v="Full Reporter"/>
    <s v="Orlando"/>
    <x v="24"/>
    <n v="2010"/>
    <x v="166"/>
    <x v="159"/>
    <n v="598"/>
    <n v="1510516"/>
    <s v="Existing 2017"/>
    <s v="VP"/>
    <s v="PT"/>
    <s v="Operating"/>
    <n v="1028"/>
    <n v="75641"/>
    <n v="100518"/>
    <n v="144531"/>
    <n v="192425"/>
    <n v="163127"/>
    <n v="165259"/>
    <n v="203372"/>
    <n v="300932"/>
    <n v="270849"/>
    <n v="290283"/>
    <n v="219677"/>
    <n v="222320"/>
    <n v="185680"/>
    <n v="167080"/>
    <n v="176887"/>
    <n v="205365"/>
    <n v="199509"/>
    <n v="182361"/>
    <n v="189592"/>
    <n v="205859"/>
    <n v="200144"/>
    <n v="246717"/>
    <n v="333413"/>
    <n v="349092"/>
    <n v="397426"/>
    <n v="448823"/>
  </r>
  <r>
    <n v="2017"/>
    <n v="40036"/>
    <n v="4036"/>
    <s v="City of Tallahassee(StarMetro )"/>
    <s v="Active"/>
    <s v="Full Reporter"/>
    <s v="Tallahassee"/>
    <x v="24"/>
    <n v="2010"/>
    <x v="167"/>
    <x v="160"/>
    <n v="127"/>
    <n v="240223"/>
    <s v="Existing 2017"/>
    <s v="DR"/>
    <s v="DO"/>
    <s v="Operating"/>
    <n v="48663"/>
    <n v="51360"/>
    <n v="52397"/>
    <n v="58669"/>
    <n v="59500"/>
    <n v="54531"/>
    <n v="52961"/>
    <n v="44176"/>
    <n v="44678"/>
    <n v="41402"/>
    <n v="39399"/>
    <n v="40480"/>
    <n v="51157"/>
    <n v="47716"/>
    <n v="45716"/>
    <n v="53754"/>
    <n v="56162"/>
    <n v="62558"/>
    <n v="64780"/>
    <n v="66351"/>
    <n v="68143"/>
    <n v="79224"/>
    <n v="86545"/>
    <n v="87950"/>
    <n v="82320"/>
    <n v="98037"/>
    <n v="99740"/>
  </r>
  <r>
    <n v="2017"/>
    <n v="40036"/>
    <n v="4036"/>
    <s v="City of Tallahassee(StarMetro )"/>
    <s v="Active"/>
    <s v="Full Reporter"/>
    <s v="Tallahassee"/>
    <x v="24"/>
    <n v="2010"/>
    <x v="167"/>
    <x v="160"/>
    <n v="127"/>
    <n v="240223"/>
    <s v="Existing 2017"/>
    <s v="DR"/>
    <s v="PT"/>
    <s v="Discontinued"/>
    <s v=""/>
    <n v="196"/>
    <n v="1007"/>
    <n v="1413"/>
    <n v="1711"/>
    <n v="1290"/>
    <n v="1398"/>
    <n v="7209"/>
    <n v="7828"/>
    <n v="7778"/>
    <n v="9145"/>
    <n v="10525"/>
    <n v="8942"/>
    <n v="7693"/>
    <n v="7167"/>
    <s v=""/>
    <s v=""/>
    <s v=""/>
    <s v=""/>
    <s v=""/>
    <s v=""/>
    <s v=""/>
    <s v=""/>
    <n v="0"/>
    <s v=""/>
    <m/>
    <m/>
  </r>
  <r>
    <n v="2017"/>
    <n v="40036"/>
    <n v="4036"/>
    <s v="City of Tallahassee(StarMetro )"/>
    <s v="Active"/>
    <s v="Full Reporter"/>
    <s v="Tallahassee"/>
    <x v="24"/>
    <n v="2010"/>
    <x v="167"/>
    <x v="160"/>
    <n v="127"/>
    <n v="240223"/>
    <s v="Existing 2017"/>
    <s v="MB"/>
    <s v="DO"/>
    <s v="Operating"/>
    <n v="3453076"/>
    <n v="3626887"/>
    <n v="3944225"/>
    <n v="3526002"/>
    <n v="3614159"/>
    <n v="3682543"/>
    <n v="3822281"/>
    <n v="3925743"/>
    <n v="4037894"/>
    <n v="3922150"/>
    <n v="3934447"/>
    <n v="4140250"/>
    <n v="4372762"/>
    <n v="4459371"/>
    <n v="4612725"/>
    <n v="4333213"/>
    <n v="4136790"/>
    <n v="4212710"/>
    <n v="4409041"/>
    <n v="4762233"/>
    <n v="4910881"/>
    <n v="4585634"/>
    <n v="4432121"/>
    <n v="4260333"/>
    <n v="3732277"/>
    <n v="3701381"/>
    <n v="3302667"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x v="120"/>
    <n v="1239"/>
    <n v="5502379"/>
    <s v="Existing 2017"/>
    <s v="DR"/>
    <s v="PT"/>
    <s v="Operating"/>
    <n v="30492"/>
    <n v="43103"/>
    <n v="67504"/>
    <n v="67504"/>
    <n v="67504"/>
    <n v="125938"/>
    <n v="177529"/>
    <n v="241839"/>
    <n v="401499"/>
    <n v="450145"/>
    <n v="371818"/>
    <n v="396367"/>
    <n v="450337"/>
    <n v="546842"/>
    <n v="741430"/>
    <n v="660150"/>
    <n v="913254"/>
    <n v="953236"/>
    <n v="891001"/>
    <n v="892202"/>
    <n v="913057"/>
    <n v="907958"/>
    <n v="686073"/>
    <n v="685899"/>
    <n v="862498"/>
    <n v="874214"/>
    <n v="859989"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x v="120"/>
    <n v="1239"/>
    <n v="5502379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224"/>
    <n v="267810"/>
    <n v="246386"/>
    <n v="8883"/>
    <m/>
    <m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x v="120"/>
    <n v="1239"/>
    <n v="5502379"/>
    <s v="Existing 2017"/>
    <s v="MB"/>
    <s v="DO"/>
    <s v="Operating"/>
    <n v="2712882"/>
    <n v="2712882"/>
    <n v="2714615"/>
    <n v="2714615"/>
    <n v="2714615"/>
    <n v="2746242"/>
    <n v="3971573"/>
    <n v="4312442"/>
    <n v="5477364"/>
    <n v="6352973"/>
    <n v="5835094"/>
    <n v="6306317"/>
    <n v="7092600"/>
    <n v="7548644"/>
    <n v="8320201"/>
    <n v="9220237"/>
    <n v="10072291"/>
    <n v="9799941"/>
    <n v="10026046"/>
    <n v="10339283"/>
    <n v="11143922"/>
    <n v="11579046"/>
    <n v="12018198"/>
    <n v="11426791"/>
    <n v="10773438"/>
    <n v="9707356"/>
    <n v="8915163"/>
  </r>
  <r>
    <n v="2017"/>
    <n v="40037"/>
    <n v="4037"/>
    <s v="Board of County Commissioners, Palm Beach County, PalmTran, Inc.(PalmTran)"/>
    <s v="Active"/>
    <s v="Full Reporter"/>
    <s v="West Palm Beach"/>
    <x v="24"/>
    <n v="2010"/>
    <x v="162"/>
    <x v="120"/>
    <n v="1239"/>
    <n v="5502379"/>
    <s v="Existing 2017"/>
    <s v="MB"/>
    <s v="PT"/>
    <s v="Discontinued"/>
    <s v=""/>
    <s v=""/>
    <s v=""/>
    <s v=""/>
    <s v=""/>
    <s v=""/>
    <n v="0"/>
    <n v="118766"/>
    <n v="304874"/>
    <n v="110443"/>
    <n v="90241"/>
    <n v="92355"/>
    <n v="106927"/>
    <n v="105648"/>
    <n v="99276"/>
    <n v="90176"/>
    <n v="60959"/>
    <n v="44923"/>
    <n v="19299"/>
    <n v="4248"/>
    <s v=""/>
    <s v=""/>
    <s v=""/>
    <n v="0"/>
    <s v=""/>
    <m/>
    <m/>
  </r>
  <r>
    <n v="2017"/>
    <n v="40038"/>
    <n v="4038"/>
    <s v="Escambia County Area Transit(ECAT)"/>
    <s v="Active"/>
    <s v="Full Reporter"/>
    <s v="Pensacola"/>
    <x v="24"/>
    <n v="2010"/>
    <x v="168"/>
    <x v="161"/>
    <n v="233"/>
    <n v="340067"/>
    <s v="Existing 2017"/>
    <s v="DR"/>
    <s v="PT"/>
    <s v="Operating"/>
    <n v="159136"/>
    <n v="211569"/>
    <n v="16035"/>
    <n v="26418"/>
    <n v="29878"/>
    <n v="32665"/>
    <n v="36544"/>
    <n v="47356"/>
    <n v="54366"/>
    <n v="57641"/>
    <n v="51585"/>
    <n v="53614"/>
    <n v="58943"/>
    <n v="59047"/>
    <n v="56797"/>
    <n v="57354"/>
    <n v="56531"/>
    <n v="56528"/>
    <n v="55111"/>
    <n v="56381"/>
    <n v="56186"/>
    <n v="49687"/>
    <n v="43763"/>
    <n v="56673"/>
    <n v="90789"/>
    <n v="88688"/>
    <n v="89858"/>
  </r>
  <r>
    <n v="2017"/>
    <n v="40038"/>
    <n v="4038"/>
    <s v="Escambia County Area Transit(ECAT)"/>
    <s v="Active"/>
    <s v="Full Reporter"/>
    <s v="Pensacola"/>
    <x v="24"/>
    <n v="2010"/>
    <x v="168"/>
    <x v="161"/>
    <n v="233"/>
    <n v="340067"/>
    <s v="Existing 2017"/>
    <s v="MB"/>
    <s v="DO"/>
    <s v="Discontinued"/>
    <n v="1112981"/>
    <n v="1118600"/>
    <n v="1260872"/>
    <n v="1323390"/>
    <n v="1455683"/>
    <n v="1541542"/>
    <n v="1660170"/>
    <n v="1743458"/>
    <n v="1602980"/>
    <n v="1629206"/>
    <n v="1502136"/>
    <n v="1621218"/>
    <n v="1627028"/>
    <n v="1596038"/>
    <n v="1215737"/>
    <n v="1182089"/>
    <n v="1046453"/>
    <n v="1123486"/>
    <n v="1131853"/>
    <n v="1152375"/>
    <n v="1318201"/>
    <s v=""/>
    <s v=""/>
    <n v="0"/>
    <s v=""/>
    <m/>
    <m/>
  </r>
  <r>
    <n v="2017"/>
    <n v="40038"/>
    <n v="4038"/>
    <s v="Escambia County Area Transit(ECAT)"/>
    <s v="Active"/>
    <s v="Full Reporter"/>
    <s v="Pensacola"/>
    <x v="24"/>
    <n v="2010"/>
    <x v="168"/>
    <x v="161"/>
    <n v="233"/>
    <n v="340067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73412"/>
    <n v="1558734"/>
    <n v="1516649"/>
    <n v="1494210"/>
    <n v="1443463"/>
    <n v="1476400"/>
  </r>
  <r>
    <n v="2017"/>
    <n v="40040"/>
    <n v="4040"/>
    <s v="Jacksonville Transportation Authority(JTA)"/>
    <s v="Active"/>
    <s v="Full Reporter"/>
    <s v="Jacksonville"/>
    <x v="24"/>
    <n v="2010"/>
    <x v="169"/>
    <x v="162"/>
    <n v="530"/>
    <n v="1065219"/>
    <s v="Existing 2017"/>
    <s v="C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559"/>
    <s v=""/>
    <s v=""/>
    <n v="0"/>
    <s v=""/>
    <m/>
    <m/>
  </r>
  <r>
    <n v="2017"/>
    <n v="40040"/>
    <n v="4040"/>
    <s v="Jacksonville Transportation Authority(JTA)"/>
    <s v="Active"/>
    <s v="Full Reporter"/>
    <s v="Jacksonville"/>
    <x v="24"/>
    <n v="2010"/>
    <x v="169"/>
    <x v="162"/>
    <n v="530"/>
    <n v="1065219"/>
    <s v="Existing 2017"/>
    <s v="DR"/>
    <s v="PT"/>
    <s v="Operating"/>
    <n v="38498"/>
    <n v="55218"/>
    <n v="97365"/>
    <n v="96425"/>
    <n v="127967"/>
    <n v="131213"/>
    <n v="129272"/>
    <n v="131837"/>
    <n v="179763"/>
    <n v="217840"/>
    <n v="496794"/>
    <n v="493919"/>
    <n v="541860"/>
    <n v="569415"/>
    <n v="584714"/>
    <n v="543978"/>
    <n v="402187"/>
    <n v="347088"/>
    <n v="357882"/>
    <n v="369632"/>
    <n v="383742"/>
    <n v="388283"/>
    <n v="378521"/>
    <n v="370287"/>
    <n v="375013"/>
    <n v="370001"/>
    <n v="368596"/>
  </r>
  <r>
    <n v="2017"/>
    <n v="40040"/>
    <n v="4040"/>
    <s v="Jacksonville Transportation Authority(JTA)"/>
    <s v="Active"/>
    <s v="Full Reporter"/>
    <s v="Jacksonville"/>
    <x v="24"/>
    <n v="2010"/>
    <x v="169"/>
    <x v="162"/>
    <n v="530"/>
    <n v="1065219"/>
    <s v="Existing 2017"/>
    <s v="FB"/>
    <s v="PT"/>
    <s v="Operating"/>
    <m/>
    <m/>
    <m/>
    <m/>
    <m/>
    <m/>
    <m/>
    <m/>
    <m/>
    <m/>
    <m/>
    <m/>
    <m/>
    <m/>
    <m/>
    <m/>
    <m/>
    <m/>
    <m/>
    <m/>
    <s v=""/>
    <s v=""/>
    <m/>
    <m/>
    <s v=""/>
    <n v="252503"/>
    <n v="442032"/>
  </r>
  <r>
    <n v="2017"/>
    <n v="40040"/>
    <n v="4040"/>
    <s v="Jacksonville Transportation Authority(JTA)"/>
    <s v="Active"/>
    <s v="Full Reporter"/>
    <s v="Jacksonville"/>
    <x v="24"/>
    <n v="2010"/>
    <x v="169"/>
    <x v="162"/>
    <n v="530"/>
    <n v="1065219"/>
    <s v="Existing 2017"/>
    <s v="MB"/>
    <s v="DO"/>
    <s v="Operating"/>
    <n v="9403987"/>
    <n v="9585118"/>
    <n v="9621911"/>
    <n v="9356736"/>
    <n v="8845376"/>
    <n v="8366290"/>
    <n v="8482710"/>
    <n v="8491986"/>
    <n v="8429728"/>
    <n v="8173304"/>
    <n v="8011375"/>
    <n v="8024989"/>
    <n v="8484871"/>
    <n v="8934824"/>
    <n v="9765763"/>
    <n v="10489396"/>
    <n v="10171201"/>
    <n v="10290987"/>
    <n v="10253890"/>
    <n v="10443111"/>
    <n v="11105517"/>
    <n v="10906226"/>
    <n v="11220230"/>
    <n v="11037817"/>
    <n v="11634258"/>
    <n v="11508138"/>
    <n v="10794798"/>
  </r>
  <r>
    <n v="2017"/>
    <n v="40040"/>
    <n v="4040"/>
    <s v="Jacksonville Transportation Authority(JTA)"/>
    <s v="Active"/>
    <s v="Full Reporter"/>
    <s v="Jacksonville"/>
    <x v="24"/>
    <n v="2010"/>
    <x v="169"/>
    <x v="162"/>
    <n v="530"/>
    <n v="1065219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4345"/>
    <n v="614397"/>
    <n v="594673"/>
    <s v=""/>
    <n v="0"/>
    <s v=""/>
    <m/>
    <m/>
  </r>
  <r>
    <n v="2017"/>
    <n v="40040"/>
    <n v="4040"/>
    <s v="Jacksonville Transportation Authority(JTA)"/>
    <s v="Active"/>
    <s v="Full Reporter"/>
    <s v="Jacksonville"/>
    <x v="24"/>
    <n v="2010"/>
    <x v="169"/>
    <x v="162"/>
    <n v="530"/>
    <n v="1065219"/>
    <s v="Existing 2017"/>
    <s v="MG"/>
    <s v="DO"/>
    <s v="Operating"/>
    <n v="305295"/>
    <n v="283128"/>
    <n v="301478"/>
    <n v="269422"/>
    <n v="282119"/>
    <n v="298049"/>
    <n v="57038"/>
    <n v="117604"/>
    <n v="578553"/>
    <n v="563102"/>
    <n v="708889"/>
    <n v="732029"/>
    <n v="723008"/>
    <n v="690612"/>
    <n v="736510"/>
    <n v="635732"/>
    <n v="619414"/>
    <n v="502364"/>
    <n v="449665"/>
    <n v="470389"/>
    <n v="502941"/>
    <n v="817153"/>
    <n v="1079179"/>
    <n v="1188007"/>
    <n v="1315833"/>
    <n v="1186358"/>
    <n v="1053621"/>
  </r>
  <r>
    <n v="2017"/>
    <n v="40041"/>
    <n v="4041"/>
    <s v="Hillsborough Area Regional Transit Authority(HART)"/>
    <s v="Active"/>
    <s v="Full Reporter"/>
    <s v="Tampa"/>
    <x v="24"/>
    <n v="2010"/>
    <x v="160"/>
    <x v="108"/>
    <n v="957"/>
    <n v="2441770"/>
    <s v="Existing 2017"/>
    <s v="DR"/>
    <s v="DO"/>
    <s v="Operating"/>
    <s v=""/>
    <s v=""/>
    <s v=""/>
    <s v=""/>
    <s v=""/>
    <s v=""/>
    <s v=""/>
    <s v=""/>
    <s v=""/>
    <n v="2849"/>
    <n v="40189"/>
    <n v="35542"/>
    <n v="34745"/>
    <n v="40158"/>
    <n v="49277"/>
    <n v="63165"/>
    <n v="82439"/>
    <n v="101426"/>
    <n v="97041"/>
    <n v="104378"/>
    <n v="123073"/>
    <n v="128777"/>
    <n v="141219"/>
    <n v="147827"/>
    <n v="158088"/>
    <n v="155057"/>
    <n v="153982"/>
  </r>
  <r>
    <n v="2017"/>
    <n v="40041"/>
    <n v="4041"/>
    <s v="Hillsborough Area Regional Transit Authority(HART)"/>
    <s v="Active"/>
    <s v="Full Reporter"/>
    <s v="Tampa"/>
    <x v="24"/>
    <n v="2010"/>
    <x v="160"/>
    <x v="108"/>
    <n v="957"/>
    <n v="2441770"/>
    <s v="Existing 2017"/>
    <s v="DR"/>
    <s v="PT"/>
    <s v="Discontinued"/>
    <s v=""/>
    <s v=""/>
    <s v=""/>
    <n v="386150"/>
    <n v="348670"/>
    <n v="93057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x v="108"/>
    <n v="957"/>
    <n v="2441770"/>
    <s v="Existing 2017"/>
    <s v="LR"/>
    <s v="DO"/>
    <s v="Discontinued"/>
    <s v=""/>
    <s v=""/>
    <n v="409381"/>
    <n v="520795"/>
    <n v="569712"/>
    <n v="419354"/>
    <n v="305424"/>
    <n v="320258"/>
    <n v="224875"/>
    <n v="300872"/>
    <s v=""/>
    <s v=""/>
    <s v=""/>
    <s v=""/>
    <s v=""/>
    <s v=""/>
    <s v=""/>
    <s v=""/>
    <s v=""/>
    <s v=""/>
    <s v=""/>
    <s v="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x v="108"/>
    <n v="957"/>
    <n v="2441770"/>
    <s v="Existing 2017"/>
    <s v="MB"/>
    <s v="DO"/>
    <s v="Operating"/>
    <n v="8338543"/>
    <n v="8323705"/>
    <n v="9427128"/>
    <n v="9896649"/>
    <n v="10036600"/>
    <n v="7603839"/>
    <n v="7915236"/>
    <n v="9111206"/>
    <n v="9315374"/>
    <n v="9219738"/>
    <n v="9761011"/>
    <n v="9390575"/>
    <n v="9185410"/>
    <n v="9818574"/>
    <n v="11041918"/>
    <n v="11914287"/>
    <n v="12208985"/>
    <n v="13054151"/>
    <n v="13125468"/>
    <n v="12665359"/>
    <n v="14562656"/>
    <n v="14314610"/>
    <n v="14732525"/>
    <n v="15057033"/>
    <n v="15003289"/>
    <n v="14081260"/>
    <n v="12901178"/>
  </r>
  <r>
    <n v="2017"/>
    <n v="40041"/>
    <n v="4041"/>
    <s v="Hillsborough Area Regional Transit Authority(HART)"/>
    <s v="Active"/>
    <s v="Full Reporter"/>
    <s v="Tampa"/>
    <x v="24"/>
    <n v="2010"/>
    <x v="160"/>
    <x v="108"/>
    <n v="957"/>
    <n v="2441770"/>
    <s v="Existing 2017"/>
    <s v="MB"/>
    <s v="PT"/>
    <s v="Discontinued"/>
    <s v=""/>
    <s v=""/>
    <s v=""/>
    <s v=""/>
    <s v=""/>
    <s v=""/>
    <s v=""/>
    <s v=""/>
    <s v=""/>
    <s v=""/>
    <s v=""/>
    <s v=""/>
    <n v="503698"/>
    <n v="519564"/>
    <n v="565002"/>
    <n v="520270"/>
    <n v="562320"/>
    <n v="484711"/>
    <n v="505703"/>
    <n v="501959"/>
    <s v=""/>
    <s v="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x v="108"/>
    <n v="957"/>
    <n v="2441770"/>
    <s v="Existing 2017"/>
    <s v="MG"/>
    <s v="PT"/>
    <s v="Discontinued"/>
    <s v=""/>
    <s v=""/>
    <s v=""/>
    <s v=""/>
    <n v="72135"/>
    <n v="828297"/>
    <n v="8839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41"/>
    <n v="4041"/>
    <s v="Hillsborough Area Regional Transit Authority(HART)"/>
    <s v="Active"/>
    <s v="Full Reporter"/>
    <s v="Tampa"/>
    <x v="24"/>
    <n v="2010"/>
    <x v="160"/>
    <x v="108"/>
    <n v="957"/>
    <n v="2441770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31425"/>
    <n v="306247"/>
    <n v="295916"/>
    <n v="277806"/>
    <n v="288285"/>
    <n v="286685"/>
    <n v="280601"/>
  </r>
  <r>
    <n v="2017"/>
    <n v="40041"/>
    <n v="4041"/>
    <s v="Hillsborough Area Regional Transit Authority(HART)"/>
    <s v="Active"/>
    <s v="Full Reporter"/>
    <s v="Tampa"/>
    <x v="24"/>
    <n v="2010"/>
    <x v="160"/>
    <x v="108"/>
    <n v="957"/>
    <n v="2441770"/>
    <s v="Existing 2017"/>
    <s v="VP"/>
    <s v="PT"/>
    <s v="Discontinued"/>
    <s v=""/>
    <s v=""/>
    <s v=""/>
    <s v=""/>
    <s v=""/>
    <n v="23114"/>
    <n v="26964"/>
    <n v="47685"/>
    <n v="29952"/>
    <n v="17424"/>
    <n v="13834"/>
    <n v="24859"/>
    <n v="34689"/>
    <n v="33145"/>
    <n v="46095"/>
    <n v="75977"/>
    <n v="80846"/>
    <n v="91730"/>
    <n v="83083"/>
    <n v="66446"/>
    <s v=""/>
    <s v="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x v="163"/>
    <n v="530"/>
    <n v="749495"/>
    <s v="Existing 2017"/>
    <s v="DR"/>
    <s v="DO"/>
    <s v="Operating"/>
    <n v="77148"/>
    <n v="80590"/>
    <n v="83483"/>
    <n v="74486"/>
    <n v="76612"/>
    <n v="82140"/>
    <s v=""/>
    <s v=""/>
    <s v=""/>
    <s v=""/>
    <s v=""/>
    <s v=""/>
    <s v=""/>
    <n v="109893"/>
    <n v="125167"/>
    <n v="117285"/>
    <n v="127409"/>
    <n v="139392"/>
    <n v="136987"/>
    <n v="116321"/>
    <n v="116467"/>
    <n v="121556"/>
    <n v="113014"/>
    <n v="116077"/>
    <n v="110907"/>
    <n v="111939"/>
    <n v="102184"/>
  </r>
  <r>
    <n v="2017"/>
    <n v="40042"/>
    <n v="4042"/>
    <s v="Birmingham-Jefferson County Transit Authority(MAX)"/>
    <s v="Active"/>
    <s v="Full Reporter"/>
    <s v="Birmingham"/>
    <x v="25"/>
    <n v="2010"/>
    <x v="170"/>
    <x v="163"/>
    <n v="530"/>
    <n v="749495"/>
    <s v="Existing 2017"/>
    <s v="DR"/>
    <s v="PT"/>
    <s v="Discontinued"/>
    <s v=""/>
    <s v=""/>
    <s v=""/>
    <s v=""/>
    <s v=""/>
    <s v=""/>
    <s v=""/>
    <n v="94254"/>
    <n v="102252"/>
    <n v="111069"/>
    <n v="112968"/>
    <n v="112896"/>
    <n v="125257"/>
    <n v="36872"/>
    <n v="22395"/>
    <n v="19591"/>
    <n v="2013"/>
    <s v=""/>
    <s v=""/>
    <s v=""/>
    <s v=""/>
    <s v="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x v="163"/>
    <n v="530"/>
    <n v="749495"/>
    <s v="Existing 2017"/>
    <s v="MB"/>
    <s v="DO"/>
    <s v="Operating"/>
    <n v="6048936"/>
    <n v="6348066"/>
    <n v="5899090"/>
    <n v="5282509"/>
    <n v="5686128"/>
    <n v="2950668"/>
    <s v=""/>
    <s v=""/>
    <s v=""/>
    <s v=""/>
    <s v=""/>
    <s v=""/>
    <s v=""/>
    <n v="4034627"/>
    <n v="3686392"/>
    <n v="3541683"/>
    <n v="3124269"/>
    <n v="3083764"/>
    <n v="2805110"/>
    <n v="2446464"/>
    <n v="2430135"/>
    <n v="2734046"/>
    <n v="3144561"/>
    <n v="3227622"/>
    <n v="3149944"/>
    <n v="2981571"/>
    <n v="2697933"/>
  </r>
  <r>
    <n v="2017"/>
    <n v="40042"/>
    <n v="4042"/>
    <s v="Birmingham-Jefferson County Transit Authority(MAX)"/>
    <s v="Active"/>
    <s v="Full Reporter"/>
    <s v="Birmingham"/>
    <x v="25"/>
    <n v="2010"/>
    <x v="170"/>
    <x v="163"/>
    <n v="530"/>
    <n v="749495"/>
    <s v="Existing 2017"/>
    <s v="MB"/>
    <s v="PT"/>
    <s v="Discontinued"/>
    <s v=""/>
    <s v=""/>
    <s v=""/>
    <s v=""/>
    <s v=""/>
    <s v=""/>
    <s v=""/>
    <n v="406738"/>
    <n v="2550784"/>
    <n v="2640505"/>
    <n v="2661980"/>
    <n v="2878464"/>
    <n v="3630617"/>
    <s v=""/>
    <s v=""/>
    <s v=""/>
    <s v=""/>
    <s v=""/>
    <s v=""/>
    <s v=""/>
    <s v=""/>
    <s v="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x v="163"/>
    <n v="530"/>
    <n v="749495"/>
    <s v="Existing 2017"/>
    <s v="VP"/>
    <s v="DO"/>
    <s v="Discontinued"/>
    <n v="116224"/>
    <n v="119340"/>
    <n v="114944"/>
    <n v="110376"/>
    <n v="112200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42"/>
    <n v="4042"/>
    <s v="Birmingham-Jefferson County Transit Authority(MAX)"/>
    <s v="Active"/>
    <s v="Full Reporter"/>
    <s v="Birmingham"/>
    <x v="25"/>
    <n v="2010"/>
    <x v="170"/>
    <x v="163"/>
    <n v="530"/>
    <n v="749495"/>
    <s v="Existing 2017"/>
    <s v="VP"/>
    <s v="PT"/>
    <s v="Discontinued"/>
    <s v=""/>
    <s v=""/>
    <s v=""/>
    <s v=""/>
    <s v=""/>
    <s v=""/>
    <s v=""/>
    <s v=""/>
    <n v="46540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43"/>
    <n v="4043"/>
    <s v="The Wave Transit System(WTS)"/>
    <s v="Active"/>
    <s v="Full Reporter"/>
    <s v="Mobile"/>
    <x v="25"/>
    <n v="2010"/>
    <x v="171"/>
    <x v="164"/>
    <n v="223"/>
    <n v="326183"/>
    <s v="Existing 2017"/>
    <s v="DR"/>
    <s v="DO"/>
    <s v="Operating"/>
    <n v="13449"/>
    <n v="11433"/>
    <n v="7688"/>
    <s v=""/>
    <s v=""/>
    <s v=""/>
    <s v=""/>
    <s v=""/>
    <s v=""/>
    <s v=""/>
    <s v=""/>
    <s v=""/>
    <n v="15840"/>
    <n v="68535"/>
    <n v="71477"/>
    <n v="90495"/>
    <n v="97226"/>
    <n v="105067"/>
    <n v="108540"/>
    <n v="106449"/>
    <n v="110432"/>
    <n v="94153"/>
    <n v="85377"/>
    <n v="77250"/>
    <n v="83100"/>
    <n v="84919"/>
    <n v="82021"/>
  </r>
  <r>
    <n v="2017"/>
    <n v="40043"/>
    <n v="4043"/>
    <s v="The Wave Transit System(WTS)"/>
    <s v="Active"/>
    <s v="Full Reporter"/>
    <s v="Mobile"/>
    <x v="25"/>
    <n v="2010"/>
    <x v="171"/>
    <x v="164"/>
    <n v="223"/>
    <n v="326183"/>
    <s v="Existing 2017"/>
    <s v="DR"/>
    <s v="PT"/>
    <s v="Discontinued"/>
    <n v="46213"/>
    <n v="67349"/>
    <n v="69217"/>
    <n v="20610"/>
    <n v="21960"/>
    <n v="20010"/>
    <n v="21849"/>
    <n v="23237"/>
    <n v="27070"/>
    <n v="31314"/>
    <n v="31665"/>
    <n v="31665"/>
    <n v="34475"/>
    <n v="30708"/>
    <s v=""/>
    <s v=""/>
    <s v=""/>
    <s v=""/>
    <s v=""/>
    <s v=""/>
    <s v=""/>
    <s v=""/>
    <s v=""/>
    <n v="0"/>
    <s v=""/>
    <m/>
    <m/>
  </r>
  <r>
    <n v="2017"/>
    <n v="40043"/>
    <n v="4043"/>
    <s v="The Wave Transit System(WTS)"/>
    <s v="Active"/>
    <s v="Full Reporter"/>
    <s v="Mobile"/>
    <x v="25"/>
    <n v="2010"/>
    <x v="171"/>
    <x v="164"/>
    <n v="223"/>
    <n v="326183"/>
    <s v="Existing 2017"/>
    <s v="MB"/>
    <s v="DO"/>
    <s v="Operating"/>
    <n v="1775490"/>
    <n v="1736032"/>
    <n v="1623578"/>
    <n v="1540548"/>
    <n v="1027908"/>
    <n v="1086894"/>
    <n v="1050485"/>
    <n v="991814"/>
    <n v="1171770"/>
    <n v="1219206"/>
    <n v="1197598"/>
    <n v="1197598"/>
    <n v="1130370"/>
    <n v="860205"/>
    <n v="793140"/>
    <n v="855268"/>
    <n v="942483"/>
    <n v="1093004"/>
    <n v="1107048"/>
    <n v="1082105"/>
    <n v="1079223"/>
    <n v="1090135"/>
    <n v="1280848"/>
    <n v="1196455"/>
    <n v="1137767"/>
    <n v="1029035"/>
    <n v="858616"/>
  </r>
  <r>
    <n v="2017"/>
    <n v="40043"/>
    <n v="4043"/>
    <s v="The Wave Transit System(WTS)"/>
    <s v="Active"/>
    <s v="Full Reporter"/>
    <s v="Mobile"/>
    <x v="25"/>
    <n v="2010"/>
    <x v="171"/>
    <x v="164"/>
    <n v="223"/>
    <n v="326183"/>
    <s v="Existing 2017"/>
    <s v="VP"/>
    <s v="DO"/>
    <s v="Discontinued"/>
    <s v=""/>
    <s v=""/>
    <s v=""/>
    <s v=""/>
    <s v=""/>
    <s v=""/>
    <s v=""/>
    <s v=""/>
    <n v="8346"/>
    <n v="8415"/>
    <n v="8160"/>
    <s v=""/>
    <s v=""/>
    <s v=""/>
    <s v=""/>
    <s v=""/>
    <s v=""/>
    <s v=""/>
    <s v=""/>
    <s v=""/>
    <s v=""/>
    <s v=""/>
    <s v=""/>
    <n v="0"/>
    <s v=""/>
    <m/>
    <m/>
  </r>
  <r>
    <n v="2017"/>
    <n v="40044"/>
    <n v="4044"/>
    <s v="City of Montgomery-Montgomery Area Transit System(MATS)"/>
    <s v="Active"/>
    <s v="Full Reporter"/>
    <s v="Montgomery"/>
    <x v="25"/>
    <n v="2010"/>
    <x v="172"/>
    <x v="165"/>
    <n v="154"/>
    <n v="263907"/>
    <s v="Existing 2017"/>
    <s v="DR"/>
    <s v="DO"/>
    <s v="Operating"/>
    <s v=""/>
    <n v="41602"/>
    <n v="57334"/>
    <n v="12589"/>
    <n v="12899"/>
    <n v="14625"/>
    <n v="18122"/>
    <n v="238954"/>
    <n v="194846"/>
    <n v="203980"/>
    <n v="195939"/>
    <n v="86852"/>
    <n v="75008"/>
    <n v="65741"/>
    <n v="41203"/>
    <n v="38319"/>
    <n v="36843"/>
    <n v="37205"/>
    <n v="38185"/>
    <n v="41254"/>
    <n v="40899"/>
    <n v="38690"/>
    <n v="35092"/>
    <n v="33193"/>
    <n v="32819"/>
    <n v="30861"/>
    <n v="28725"/>
  </r>
  <r>
    <n v="2017"/>
    <n v="40044"/>
    <n v="4044"/>
    <s v="City of Montgomery-Montgomery Area Transit System(MATS)"/>
    <s v="Active"/>
    <s v="Full Reporter"/>
    <s v="Montgomery"/>
    <x v="25"/>
    <n v="2010"/>
    <x v="172"/>
    <x v="165"/>
    <n v="154"/>
    <n v="263907"/>
    <s v="Existing 2017"/>
    <s v="DR"/>
    <s v="PT"/>
    <s v="Discontinued"/>
    <n v="49306"/>
    <n v="12107"/>
    <s v=""/>
    <s v=""/>
    <s v=""/>
    <s v=""/>
    <s v=""/>
    <s v=""/>
    <s v=""/>
    <s v=""/>
    <s v=""/>
    <s v=""/>
    <n v="0"/>
    <n v="0"/>
    <s v=""/>
    <s v=""/>
    <s v=""/>
    <s v=""/>
    <s v=""/>
    <s v=""/>
    <s v=""/>
    <s v=""/>
    <s v=""/>
    <n v="0"/>
    <s v=""/>
    <m/>
    <m/>
  </r>
  <r>
    <n v="2017"/>
    <n v="40044"/>
    <n v="4044"/>
    <s v="City of Montgomery-Montgomery Area Transit System(MATS)"/>
    <s v="Active"/>
    <s v="Full Reporter"/>
    <s v="Montgomery"/>
    <x v="25"/>
    <n v="2010"/>
    <x v="172"/>
    <x v="165"/>
    <n v="154"/>
    <n v="263907"/>
    <s v="Existing 2017"/>
    <s v="MB"/>
    <s v="DO"/>
    <s v="Operating"/>
    <n v="2057205"/>
    <n v="2004246"/>
    <n v="2550492"/>
    <n v="1649005"/>
    <n v="1650707"/>
    <n v="687937"/>
    <n v="432047"/>
    <s v=""/>
    <n v="3364"/>
    <n v="21363"/>
    <n v="260192"/>
    <n v="339209"/>
    <n v="377420"/>
    <n v="577224"/>
    <n v="708351"/>
    <n v="869680"/>
    <n v="1049919"/>
    <n v="1294206"/>
    <n v="1298751"/>
    <n v="1320674"/>
    <n v="1163328"/>
    <n v="997397"/>
    <n v="922931"/>
    <n v="908366"/>
    <n v="840105"/>
    <n v="754208"/>
    <n v="654474"/>
  </r>
  <r>
    <n v="2017"/>
    <n v="40045"/>
    <n v="4045"/>
    <s v="Tuscaloosa County Parking and Transit Authority(TMT)"/>
    <s v="Active"/>
    <s v="Reduced Reporter"/>
    <s v="Tuscaloosa"/>
    <x v="25"/>
    <n v="2010"/>
    <x v="173"/>
    <x v="67"/>
    <n v="90"/>
    <n v="139114"/>
    <s v="Existing 2017"/>
    <s v="DR"/>
    <s v="DO"/>
    <s v="Operating"/>
    <n v="8602"/>
    <n v="0"/>
    <n v="17068"/>
    <n v="17068"/>
    <n v="23750"/>
    <n v="23845"/>
    <n v="19829"/>
    <n v="19656"/>
    <s v=""/>
    <n v="11844"/>
    <n v="19173"/>
    <s v=""/>
    <n v="18675"/>
    <n v="16932"/>
    <n v="17205"/>
    <n v="17640"/>
    <n v="14281"/>
    <n v="13349"/>
    <n v="13825"/>
    <n v="13551"/>
    <n v="15863"/>
    <n v="16479"/>
    <n v="16636"/>
    <n v="15055"/>
    <n v="14842"/>
    <n v="14138"/>
    <n v="14375"/>
  </r>
  <r>
    <n v="2017"/>
    <n v="40045"/>
    <n v="4045"/>
    <s v="Tuscaloosa County Parking and Transit Authority(TMT)"/>
    <s v="Active"/>
    <s v="Reduced Reporter"/>
    <s v="Tuscaloosa"/>
    <x v="25"/>
    <n v="2010"/>
    <x v="173"/>
    <x v="67"/>
    <n v="90"/>
    <n v="139114"/>
    <s v="Existing 2017"/>
    <s v="MB"/>
    <s v="DO"/>
    <s v="Operating"/>
    <n v="195569"/>
    <n v="0"/>
    <n v="74000"/>
    <n v="74000"/>
    <n v="232500"/>
    <n v="233430"/>
    <n v="233430"/>
    <n v="195300"/>
    <s v=""/>
    <n v="174717"/>
    <n v="171160"/>
    <s v=""/>
    <n v="155127"/>
    <n v="127239"/>
    <n v="120878"/>
    <n v="123984"/>
    <n v="178365"/>
    <n v="197114"/>
    <n v="194742"/>
    <n v="224142"/>
    <n v="265589"/>
    <n v="282398"/>
    <n v="293391"/>
    <n v="304156"/>
    <n v="301699"/>
    <n v="303787"/>
    <n v="295801"/>
  </r>
  <r>
    <n v="2017"/>
    <n v="40046"/>
    <n v="4046"/>
    <s v="Sarasota County Area Transit(SCAT)"/>
    <s v="Active"/>
    <s v="Full Reporter"/>
    <s v="Sarasota"/>
    <x v="24"/>
    <n v="2010"/>
    <x v="159"/>
    <x v="154"/>
    <n v="327"/>
    <n v="643260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732"/>
    <n v="25887"/>
    <n v="29045"/>
    <n v="35435"/>
    <n v="29638"/>
    <n v="19692"/>
    <n v="16131"/>
  </r>
  <r>
    <n v="2017"/>
    <n v="40046"/>
    <n v="4046"/>
    <s v="Sarasota County Area Transit(SCAT)"/>
    <s v="Active"/>
    <s v="Full Reporter"/>
    <s v="Sarasota"/>
    <x v="24"/>
    <n v="2010"/>
    <x v="159"/>
    <x v="154"/>
    <n v="327"/>
    <n v="643260"/>
    <s v="Existing 2017"/>
    <s v="DR"/>
    <s v="DO"/>
    <s v="Discontinued"/>
    <s v=""/>
    <s v=""/>
    <s v=""/>
    <s v=""/>
    <s v=""/>
    <s v=""/>
    <s v=""/>
    <s v=""/>
    <s v=""/>
    <n v="34534"/>
    <n v="73370"/>
    <n v="75468"/>
    <n v="115345"/>
    <n v="91618"/>
    <n v="91872"/>
    <n v="95377"/>
    <n v="87195"/>
    <n v="109403"/>
    <n v="86603"/>
    <n v="84124"/>
    <n v="87643"/>
    <n v="83338"/>
    <n v="84250"/>
    <n v="78734"/>
    <n v="41562"/>
    <n v="21823"/>
    <m/>
  </r>
  <r>
    <n v="2017"/>
    <n v="40046"/>
    <n v="4046"/>
    <s v="Sarasota County Area Transit(SCAT)"/>
    <s v="Active"/>
    <s v="Full Reporter"/>
    <s v="Sarasota"/>
    <x v="24"/>
    <n v="2010"/>
    <x v="159"/>
    <x v="154"/>
    <n v="327"/>
    <n v="643260"/>
    <s v="Existing 2017"/>
    <s v="DR"/>
    <s v="PT"/>
    <s v="Operating"/>
    <n v="23057"/>
    <n v="28413"/>
    <n v="36608"/>
    <n v="40317"/>
    <n v="47859"/>
    <n v="54138"/>
    <n v="58557"/>
    <n v="61751"/>
    <n v="60566"/>
    <n v="56856"/>
    <n v="79717"/>
    <n v="88933"/>
    <n v="101450"/>
    <n v="99961"/>
    <n v="113876"/>
    <n v="113729"/>
    <n v="145492"/>
    <n v="132440"/>
    <n v="91715"/>
    <n v="87314"/>
    <n v="85415"/>
    <n v="82944"/>
    <n v="85549"/>
    <n v="97167"/>
    <n v="140123"/>
    <n v="169651"/>
    <n v="187839"/>
  </r>
  <r>
    <n v="2017"/>
    <n v="40046"/>
    <n v="4046"/>
    <s v="Sarasota County Area Transit(SCAT)"/>
    <s v="Active"/>
    <s v="Full Reporter"/>
    <s v="Sarasota"/>
    <x v="24"/>
    <n v="2010"/>
    <x v="159"/>
    <x v="154"/>
    <n v="327"/>
    <n v="643260"/>
    <s v="Existing 2017"/>
    <s v="MB"/>
    <s v="DO"/>
    <s v="Operating"/>
    <n v="1189383"/>
    <n v="1258558"/>
    <n v="1317854"/>
    <n v="1302060"/>
    <n v="1618861"/>
    <n v="1856014"/>
    <n v="1918177"/>
    <n v="1656654"/>
    <n v="1607504"/>
    <n v="1620586"/>
    <n v="1674556"/>
    <n v="1557753"/>
    <n v="1718370"/>
    <n v="1777966"/>
    <n v="1876245"/>
    <n v="1902849"/>
    <n v="2194600"/>
    <n v="2300820"/>
    <n v="2551650"/>
    <n v="2733015"/>
    <n v="2871295"/>
    <n v="2769639"/>
    <n v="2803414"/>
    <n v="2838973"/>
    <n v="2712470"/>
    <n v="2552189"/>
    <n v="2406408"/>
  </r>
  <r>
    <n v="2017"/>
    <n v="40046"/>
    <n v="4046"/>
    <s v="Sarasota County Area Transit(SCAT)"/>
    <s v="Active"/>
    <s v="Full Reporter"/>
    <s v="Sarasota"/>
    <x v="24"/>
    <n v="2010"/>
    <x v="159"/>
    <x v="154"/>
    <n v="327"/>
    <n v="643260"/>
    <s v="New in 2017"/>
    <s v="MB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39481"/>
  </r>
  <r>
    <n v="2017"/>
    <n v="40046"/>
    <n v="4046"/>
    <s v="Sarasota County Area Transit(SCAT)"/>
    <s v="Active"/>
    <s v="Full Reporter"/>
    <s v="Sarasota"/>
    <x v="24"/>
    <n v="2010"/>
    <x v="159"/>
    <x v="154"/>
    <n v="327"/>
    <n v="643260"/>
    <s v="Existing 2017"/>
    <s v="VP"/>
    <s v="PT"/>
    <s v="Discontinued"/>
    <s v=""/>
    <s v=""/>
    <s v=""/>
    <s v=""/>
    <s v=""/>
    <s v=""/>
    <s v=""/>
    <s v=""/>
    <s v=""/>
    <s v=""/>
    <s v=""/>
    <s v=""/>
    <n v="1801"/>
    <s v=""/>
    <s v=""/>
    <n v="7460"/>
    <s v=""/>
    <s v=""/>
    <s v=""/>
    <s v=""/>
    <s v=""/>
    <s v=""/>
    <s v=""/>
    <n v="0"/>
    <s v=""/>
    <m/>
    <m/>
  </r>
  <r>
    <n v="2017"/>
    <n v="40047"/>
    <n v="4047"/>
    <s v="Athens Transit System(ATS)"/>
    <s v="Active"/>
    <s v="Full Reporter"/>
    <s v="Athens"/>
    <x v="23"/>
    <n v="2010"/>
    <x v="174"/>
    <x v="166"/>
    <n v="98"/>
    <n v="128754"/>
    <s v="Existing 2017"/>
    <s v="DR"/>
    <s v="DO"/>
    <s v="Operating"/>
    <n v="6786"/>
    <n v="9867"/>
    <n v="9452"/>
    <n v="12879"/>
    <n v="16040"/>
    <n v="15393"/>
    <n v="16335"/>
    <n v="13884"/>
    <n v="12532"/>
    <n v="12248"/>
    <n v="12733"/>
    <n v="11477"/>
    <n v="10401"/>
    <n v="10083"/>
    <n v="10207"/>
    <n v="10530"/>
    <n v="9022"/>
    <n v="8399"/>
    <n v="8485"/>
    <n v="9419"/>
    <n v="9478"/>
    <n v="9234"/>
    <n v="7848"/>
    <n v="7271"/>
    <n v="6793"/>
    <n v="6823"/>
    <n v="6818"/>
  </r>
  <r>
    <n v="2017"/>
    <n v="40047"/>
    <n v="4047"/>
    <s v="Athens Transit System(ATS)"/>
    <s v="Active"/>
    <s v="Full Reporter"/>
    <s v="Athens"/>
    <x v="23"/>
    <n v="2010"/>
    <x v="174"/>
    <x v="166"/>
    <n v="98"/>
    <n v="128754"/>
    <s v="Existing 2017"/>
    <s v="MB"/>
    <s v="DO"/>
    <s v="Operating"/>
    <n v="1563421"/>
    <n v="1373445"/>
    <n v="1319726"/>
    <n v="1420900"/>
    <n v="1273456"/>
    <n v="1379380"/>
    <n v="1295983"/>
    <n v="1039741"/>
    <n v="1195678"/>
    <n v="1363068"/>
    <n v="1478925"/>
    <n v="787110"/>
    <n v="1423929"/>
    <n v="1478805"/>
    <n v="1482658"/>
    <n v="1465942"/>
    <n v="1527671"/>
    <n v="1671711"/>
    <n v="1839022"/>
    <n v="1779819"/>
    <n v="1857311"/>
    <n v="1789737"/>
    <n v="1725741"/>
    <n v="1642202"/>
    <n v="1555678"/>
    <n v="1508601"/>
    <n v="1553282"/>
  </r>
  <r>
    <n v="2017"/>
    <n v="40049"/>
    <n v="4049"/>
    <s v="Gadsden Transportation Services - City of Gadsden(GTS)"/>
    <s v="Active"/>
    <s v="Reduced Reporter"/>
    <s v="Gadsden"/>
    <x v="25"/>
    <n v="2010"/>
    <x v="175"/>
    <x v="167"/>
    <n v="72"/>
    <n v="64172"/>
    <s v="Existing 2017"/>
    <s v="DR"/>
    <s v="DO"/>
    <s v="Operating"/>
    <n v="28313"/>
    <n v="32860"/>
    <n v="33117"/>
    <s v=""/>
    <s v=""/>
    <s v=""/>
    <n v="37050"/>
    <s v=""/>
    <s v=""/>
    <s v=""/>
    <s v=""/>
    <s v=""/>
    <s v=""/>
    <s v=""/>
    <s v=""/>
    <s v=""/>
    <s v=""/>
    <s v=""/>
    <s v=""/>
    <s v=""/>
    <s v=""/>
    <n v="40912"/>
    <n v="35815"/>
    <n v="36028"/>
    <n v="32033"/>
    <n v="30072"/>
    <n v="34980"/>
  </r>
  <r>
    <n v="2017"/>
    <n v="40049"/>
    <n v="4049"/>
    <s v="Gadsden Transportation Services - City of Gadsden(GTS)"/>
    <s v="Active"/>
    <s v="Reduced Reporter"/>
    <s v="Gadsden"/>
    <x v="25"/>
    <n v="2010"/>
    <x v="175"/>
    <x v="167"/>
    <n v="72"/>
    <n v="6417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8521"/>
    <n v="80548"/>
    <n v="85264"/>
    <n v="79093"/>
    <n v="78091"/>
    <n v="81083"/>
  </r>
  <r>
    <n v="1996"/>
    <n v="40050"/>
    <n v="4050"/>
    <s v="Smyrna Transit System"/>
    <s v="Inactive"/>
    <s v="Full Reporter"/>
    <s v="New Smyrna Beach"/>
    <x v="24"/>
    <n v="1990"/>
    <x v="176"/>
    <x v="168"/>
    <n v="128"/>
    <n v="221341"/>
    <s v="Pre 2017"/>
    <s v="MB"/>
    <s v="DO"/>
    <s v="Discontinued"/>
    <n v="23296"/>
    <n v="22767"/>
    <n v="25859"/>
    <n v="26727"/>
    <n v="25534"/>
    <n v="7100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51"/>
    <n v="4051"/>
    <s v="Chapel Hill Transit(CHT)"/>
    <s v="Active"/>
    <s v="Full Reporter"/>
    <s v="Chapel Hill"/>
    <x v="20"/>
    <n v="2010"/>
    <x v="177"/>
    <x v="169"/>
    <n v="182"/>
    <n v="347602"/>
    <s v="Existing 2017"/>
    <s v="DR"/>
    <s v="DO"/>
    <s v="Operating"/>
    <n v="29747"/>
    <n v="53575"/>
    <n v="58049"/>
    <n v="67685"/>
    <n v="63216"/>
    <n v="51536"/>
    <n v="51879"/>
    <n v="56036"/>
    <n v="57642"/>
    <n v="60344"/>
    <n v="59835"/>
    <n v="60523"/>
    <n v="72599"/>
    <n v="73555"/>
    <n v="72727"/>
    <n v="77362"/>
    <n v="75396"/>
    <n v="70540"/>
    <n v="66661"/>
    <n v="61919"/>
    <n v="64621"/>
    <n v="62375"/>
    <n v="65566"/>
    <n v="64496"/>
    <n v="53438"/>
    <n v="60216"/>
    <n v="61403"/>
  </r>
  <r>
    <n v="2017"/>
    <n v="40051"/>
    <n v="4051"/>
    <s v="Chapel Hill Transit(CHT)"/>
    <s v="Active"/>
    <s v="Full Reporter"/>
    <s v="Chapel Hill"/>
    <x v="20"/>
    <n v="2010"/>
    <x v="177"/>
    <x v="169"/>
    <n v="182"/>
    <n v="347602"/>
    <s v="Existing 2017"/>
    <s v="DR"/>
    <s v="PT"/>
    <s v="Discontinued"/>
    <n v="28510"/>
    <n v="175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51"/>
    <n v="4051"/>
    <s v="Chapel Hill Transit(CHT)"/>
    <s v="Active"/>
    <s v="Full Reporter"/>
    <s v="Chapel Hill"/>
    <x v="20"/>
    <n v="2010"/>
    <x v="177"/>
    <x v="169"/>
    <n v="182"/>
    <n v="347602"/>
    <s v="Existing 2017"/>
    <s v="MB"/>
    <s v="DO"/>
    <s v="Operating"/>
    <n v="2578902"/>
    <n v="2575366"/>
    <n v="2586014"/>
    <n v="2784993"/>
    <n v="2590537"/>
    <n v="2619666"/>
    <n v="2470767"/>
    <n v="2801030"/>
    <n v="3185507"/>
    <n v="2916276"/>
    <n v="2957409"/>
    <n v="3545922"/>
    <n v="4833800"/>
    <n v="5192656"/>
    <n v="5711073"/>
    <n v="5874247"/>
    <n v="5900478"/>
    <n v="6328221"/>
    <n v="7929427"/>
    <n v="7490567"/>
    <n v="7136127"/>
    <n v="6879901"/>
    <n v="6893972"/>
    <n v="6901809"/>
    <n v="6531609"/>
    <n v="6299994"/>
    <n v="6092877"/>
  </r>
  <r>
    <n v="2017"/>
    <n v="40051"/>
    <n v="4051"/>
    <s v="Chapel Hill Transit(CHT)"/>
    <s v="Active"/>
    <s v="Full Reporter"/>
    <s v="Chapel Hill"/>
    <x v="20"/>
    <n v="2010"/>
    <x v="177"/>
    <x v="169"/>
    <n v="182"/>
    <n v="347602"/>
    <s v="Existing 2017"/>
    <s v="MB"/>
    <s v="PT"/>
    <s v="Separate"/>
    <n v="7028"/>
    <n v="288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90"/>
    <n v="1876"/>
    <n v="2198"/>
    <n v="2335"/>
    <n v="0"/>
    <n v="0"/>
  </r>
  <r>
    <n v="2017"/>
    <n v="40053"/>
    <n v="4053"/>
    <s v="Greenville Transit Authority(GTA)"/>
    <s v="Active"/>
    <s v="Full Reporter"/>
    <s v="Greenville"/>
    <x v="26"/>
    <n v="2010"/>
    <x v="178"/>
    <x v="170"/>
    <n v="320"/>
    <n v="400492"/>
    <s v="Existing 2017"/>
    <s v="DR"/>
    <s v="DO"/>
    <s v="Operating"/>
    <n v="97155"/>
    <n v="98298"/>
    <n v="254040"/>
    <n v="257430"/>
    <n v="255570"/>
    <n v="88079"/>
    <s v=""/>
    <s v=""/>
    <s v=""/>
    <s v=""/>
    <s v=""/>
    <n v="14033"/>
    <n v="11394"/>
    <n v="7255"/>
    <n v="6340"/>
    <n v="8039"/>
    <n v="8147"/>
    <n v="7766"/>
    <n v="7666"/>
    <n v="6483"/>
    <n v="9389"/>
    <n v="9536"/>
    <n v="9494"/>
    <n v="8939"/>
    <n v="8015"/>
    <n v="7936"/>
    <n v="10528"/>
  </r>
  <r>
    <n v="2017"/>
    <n v="40053"/>
    <n v="4053"/>
    <s v="Greenville Transit Authority(GTA)"/>
    <s v="Active"/>
    <s v="Full Reporter"/>
    <s v="Greenville"/>
    <x v="26"/>
    <n v="2010"/>
    <x v="178"/>
    <x v="170"/>
    <n v="320"/>
    <n v="400492"/>
    <s v="Existing 2017"/>
    <s v="DR"/>
    <s v="PT"/>
    <s v="Discontinued"/>
    <s v=""/>
    <s v=""/>
    <s v=""/>
    <s v=""/>
    <s v=""/>
    <s v=""/>
    <s v=""/>
    <n v="1524"/>
    <n v="2505"/>
    <n v="2144"/>
    <n v="13005"/>
    <s v=""/>
    <s v=""/>
    <s v=""/>
    <s v=""/>
    <s v=""/>
    <s v=""/>
    <s v=""/>
    <s v=""/>
    <s v=""/>
    <s v=""/>
    <s v=""/>
    <s v=""/>
    <n v="0"/>
    <s v=""/>
    <m/>
    <m/>
  </r>
  <r>
    <n v="2017"/>
    <n v="40053"/>
    <n v="4053"/>
    <s v="Greenville Transit Authority(GTA)"/>
    <s v="Active"/>
    <s v="Full Reporter"/>
    <s v="Greenville"/>
    <x v="26"/>
    <n v="2010"/>
    <x v="178"/>
    <x v="170"/>
    <n v="320"/>
    <n v="400492"/>
    <s v="Existing 2017"/>
    <s v="MB"/>
    <s v="DO"/>
    <s v="Operating"/>
    <n v="969316"/>
    <n v="962904"/>
    <n v="1073824"/>
    <n v="1072079"/>
    <n v="930154"/>
    <n v="864995"/>
    <s v=""/>
    <n v="347973"/>
    <n v="431800"/>
    <n v="578508"/>
    <n v="713713"/>
    <n v="739484"/>
    <n v="744669"/>
    <n v="747545"/>
    <n v="734863"/>
    <n v="896315"/>
    <n v="832182"/>
    <n v="751708"/>
    <n v="742100"/>
    <n v="695959"/>
    <n v="497337"/>
    <n v="800965"/>
    <n v="855310"/>
    <n v="996071"/>
    <n v="1076667"/>
    <n v="1053595"/>
    <n v="905580"/>
  </r>
  <r>
    <n v="2017"/>
    <n v="40053"/>
    <n v="4053"/>
    <s v="Greenville Transit Authority(GTA)"/>
    <s v="Active"/>
    <s v="Full Reporter"/>
    <s v="Greenville"/>
    <x v="26"/>
    <n v="2010"/>
    <x v="178"/>
    <x v="170"/>
    <n v="320"/>
    <n v="400492"/>
    <s v="Existing 2017"/>
    <s v="VP"/>
    <s v="DO"/>
    <s v="Discontinued"/>
    <s v=""/>
    <s v=""/>
    <n v="44032"/>
    <n v="80184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54"/>
    <n v="4054"/>
    <s v="Johnson City Transit System(JCT)"/>
    <s v="Active"/>
    <s v="Reduced Reporter"/>
    <s v="Johnson City"/>
    <x v="19"/>
    <n v="2010"/>
    <x v="179"/>
    <x v="171"/>
    <n v="110"/>
    <n v="120415"/>
    <s v="Existing 2017"/>
    <s v="DR"/>
    <s v="DO"/>
    <s v="Operating"/>
    <n v="6031"/>
    <n v="9304"/>
    <n v="20418"/>
    <n v="16028"/>
    <n v="23161"/>
    <n v="21256"/>
    <n v="17826"/>
    <n v="18889"/>
    <n v="17660"/>
    <n v="18013"/>
    <n v="24837"/>
    <n v="32642"/>
    <n v="37259"/>
    <n v="32167"/>
    <n v="30308"/>
    <n v="33742"/>
    <n v="100968"/>
    <n v="93646"/>
    <n v="42539"/>
    <n v="40608"/>
    <n v="40032"/>
    <n v="45564"/>
    <n v="42548"/>
    <n v="45708"/>
    <n v="47507"/>
    <n v="47405"/>
    <n v="48020"/>
  </r>
  <r>
    <n v="2017"/>
    <n v="40054"/>
    <n v="4054"/>
    <s v="Johnson City Transit System(JCT)"/>
    <s v="Active"/>
    <s v="Reduced Reporter"/>
    <s v="Johnson City"/>
    <x v="19"/>
    <n v="2010"/>
    <x v="179"/>
    <x v="171"/>
    <n v="110"/>
    <n v="120415"/>
    <s v="Existing 2017"/>
    <s v="MB"/>
    <s v="DO"/>
    <s v="Operating"/>
    <n v="401531"/>
    <n v="401531"/>
    <n v="389454"/>
    <n v="389601"/>
    <n v="389438"/>
    <n v="382948"/>
    <n v="389264"/>
    <n v="301011"/>
    <n v="302610"/>
    <n v="304436"/>
    <n v="340632"/>
    <n v="322576"/>
    <n v="341297"/>
    <n v="347563"/>
    <n v="370188"/>
    <n v="427562"/>
    <n v="431532"/>
    <n v="446344"/>
    <n v="541762"/>
    <n v="562453"/>
    <n v="593909"/>
    <n v="667518"/>
    <n v="690611"/>
    <n v="677227"/>
    <n v="613656"/>
    <n v="607247"/>
    <n v="620141"/>
  </r>
  <r>
    <n v="2017"/>
    <n v="40055"/>
    <n v="4055"/>
    <s v="Bristol Tennessee Transit System(BTTS)"/>
    <s v="Active"/>
    <s v="Reduced Reporter"/>
    <s v="Bristol"/>
    <x v="19"/>
    <n v="2010"/>
    <x v="110"/>
    <x v="110"/>
    <n v="64"/>
    <n v="6950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199"/>
    <n v="16651"/>
    <n v="12621"/>
    <n v="12403"/>
    <n v="13356"/>
    <n v="10980"/>
    <n v="8836"/>
  </r>
  <r>
    <n v="2017"/>
    <n v="40055"/>
    <n v="4055"/>
    <s v="Bristol Tennessee Transit System(BTTS)"/>
    <s v="Active"/>
    <s v="Reduced Reporter"/>
    <s v="Bristol"/>
    <x v="19"/>
    <n v="2010"/>
    <x v="110"/>
    <x v="110"/>
    <n v="64"/>
    <n v="6950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7302"/>
    <n v="63343"/>
    <n v="58090"/>
    <n v="60033"/>
    <n v="58455"/>
    <n v="55101"/>
    <n v="53706"/>
  </r>
  <r>
    <n v="2017"/>
    <n v="40056"/>
    <n v="4056"/>
    <s v="Pee Dee Regional Transportation Authority(PDRTA)"/>
    <s v="Active"/>
    <s v="Reduced Reporter"/>
    <s v="Florence"/>
    <x v="26"/>
    <n v="2010"/>
    <x v="180"/>
    <x v="172"/>
    <n v="71"/>
    <n v="89557"/>
    <s v="Existing 2017"/>
    <s v="DR"/>
    <s v="DO"/>
    <s v="Operating"/>
    <n v="369666"/>
    <n v="384673"/>
    <n v="365010"/>
    <n v="362668"/>
    <n v="405617"/>
    <n v="458444"/>
    <n v="531607"/>
    <n v="725596"/>
    <n v="881170"/>
    <n v="816382"/>
    <n v="731865"/>
    <n v="589417"/>
    <n v="503228"/>
    <n v="515805"/>
    <n v="634794"/>
    <n v="593054"/>
    <n v="477338"/>
    <n v="336777"/>
    <n v="218713"/>
    <n v="199266"/>
    <n v="184420"/>
    <n v="182687"/>
    <n v="127232"/>
    <n v="136"/>
    <n v="332"/>
    <n v="616"/>
    <n v="1174"/>
  </r>
  <r>
    <n v="2017"/>
    <n v="40056"/>
    <n v="4056"/>
    <s v="Pee Dee Regional Transportation Authority(PDRTA)"/>
    <s v="Active"/>
    <s v="Reduced Reporter"/>
    <s v="Florence"/>
    <x v="26"/>
    <n v="2010"/>
    <x v="180"/>
    <x v="172"/>
    <n v="71"/>
    <n v="89557"/>
    <s v="Existing 2017"/>
    <s v="DR"/>
    <s v="PT"/>
    <s v="Discontinued"/>
    <s v=""/>
    <s v=""/>
    <s v=""/>
    <s v=""/>
    <s v=""/>
    <s v=""/>
    <s v=""/>
    <s v=""/>
    <s v=""/>
    <s v=""/>
    <n v="11250"/>
    <s v=""/>
    <s v=""/>
    <s v=""/>
    <s v=""/>
    <s v=""/>
    <s v=""/>
    <s v=""/>
    <s v=""/>
    <s v=""/>
    <s v=""/>
    <s v=""/>
    <s v=""/>
    <n v="0"/>
    <s v=""/>
    <m/>
    <m/>
  </r>
  <r>
    <n v="2017"/>
    <n v="40056"/>
    <n v="4056"/>
    <s v="Pee Dee Regional Transportation Authority(PDRTA)"/>
    <s v="Active"/>
    <s v="Reduced Reporter"/>
    <s v="Florence"/>
    <x v="26"/>
    <n v="2010"/>
    <x v="180"/>
    <x v="172"/>
    <n v="71"/>
    <n v="89557"/>
    <s v="Existing 2017"/>
    <s v="MB"/>
    <s v="DO"/>
    <s v="Operating"/>
    <n v="110942"/>
    <n v="103001"/>
    <n v="87193"/>
    <n v="48006"/>
    <n v="50112"/>
    <n v="69452"/>
    <n v="66278"/>
    <n v="160260"/>
    <n v="172460"/>
    <n v="171870"/>
    <n v="118675"/>
    <n v="51874"/>
    <n v="33833"/>
    <n v="34060"/>
    <n v="34840"/>
    <n v="49140"/>
    <n v="54054"/>
    <n v="49841"/>
    <n v="104968"/>
    <n v="107650"/>
    <n v="179062"/>
    <n v="231570"/>
    <n v="238511"/>
    <n v="228938"/>
    <n v="239279"/>
    <n v="242182"/>
    <n v="237482"/>
  </r>
  <r>
    <n v="2017"/>
    <n v="40056"/>
    <n v="4056"/>
    <s v="Pee Dee Regional Transportation Authority(PDRTA)"/>
    <s v="Active"/>
    <s v="Reduced Reporter"/>
    <s v="Florence"/>
    <x v="26"/>
    <n v="2010"/>
    <x v="180"/>
    <x v="172"/>
    <n v="71"/>
    <n v="89557"/>
    <s v="Existing 2017"/>
    <s v="MB"/>
    <s v="PT"/>
    <s v="Discontinued"/>
    <s v=""/>
    <s v=""/>
    <s v=""/>
    <s v=""/>
    <s v=""/>
    <s v=""/>
    <s v=""/>
    <n v="7568"/>
    <n v="13149"/>
    <n v="7425"/>
    <s v=""/>
    <s v=""/>
    <s v=""/>
    <s v=""/>
    <s v=""/>
    <s v=""/>
    <s v=""/>
    <s v=""/>
    <s v=""/>
    <s v=""/>
    <s v=""/>
    <s v=""/>
    <s v=""/>
    <n v="0"/>
    <s v=""/>
    <m/>
    <m/>
  </r>
  <r>
    <n v="2017"/>
    <n v="40057"/>
    <n v="4057"/>
    <s v="Jackson Transit Authority(JTA)"/>
    <s v="Active"/>
    <s v="Full Reporter"/>
    <s v="Jackson"/>
    <x v="19"/>
    <n v="2010"/>
    <x v="181"/>
    <x v="173"/>
    <n v="51"/>
    <n v="71880"/>
    <s v="Existing 2017"/>
    <s v="DR"/>
    <s v="DO"/>
    <s v="Operating"/>
    <s v=""/>
    <n v="8088"/>
    <n v="9248"/>
    <n v="7637"/>
    <n v="13404"/>
    <n v="17868"/>
    <n v="18619"/>
    <n v="23754"/>
    <n v="19718"/>
    <n v="21002"/>
    <n v="18990"/>
    <n v="24311"/>
    <n v="29068"/>
    <n v="28316"/>
    <n v="30474"/>
    <n v="33536"/>
    <n v="37322"/>
    <n v="39085"/>
    <n v="40309"/>
    <n v="40063"/>
    <n v="35460"/>
    <n v="33269"/>
    <n v="35116"/>
    <n v="36891"/>
    <n v="34459"/>
    <n v="41853"/>
    <n v="37904"/>
  </r>
  <r>
    <n v="2017"/>
    <n v="40057"/>
    <n v="4057"/>
    <s v="Jackson Transit Authority(JTA)"/>
    <s v="Active"/>
    <s v="Full Reporter"/>
    <s v="Jackson"/>
    <x v="19"/>
    <n v="2010"/>
    <x v="181"/>
    <x v="173"/>
    <n v="51"/>
    <n v="71880"/>
    <s v="Existing 2017"/>
    <s v="MB"/>
    <s v="DO"/>
    <s v="Operating"/>
    <n v="268082"/>
    <n v="268082"/>
    <n v="376087"/>
    <n v="376087"/>
    <n v="376087"/>
    <n v="376087"/>
    <n v="376087"/>
    <n v="517113"/>
    <n v="517113"/>
    <n v="517113"/>
    <n v="517113"/>
    <n v="448867"/>
    <n v="455011"/>
    <n v="455049"/>
    <n v="421819"/>
    <n v="481447"/>
    <n v="477756"/>
    <n v="496571"/>
    <n v="535903"/>
    <n v="555088"/>
    <n v="585734"/>
    <n v="655043"/>
    <n v="600624"/>
    <n v="569539"/>
    <n v="557071"/>
    <n v="524771"/>
    <n v="466377"/>
  </r>
  <r>
    <n v="2017"/>
    <n v="40058"/>
    <n v="4058"/>
    <s v="City of Rome Transit Department(RTD)"/>
    <s v="Active"/>
    <s v="Full Reporter"/>
    <s v="Rome"/>
    <x v="23"/>
    <n v="2010"/>
    <x v="182"/>
    <x v="174"/>
    <n v="48"/>
    <n v="60851"/>
    <s v="Existing 2017"/>
    <s v="DR"/>
    <s v="DO"/>
    <s v="Operating"/>
    <s v=""/>
    <s v=""/>
    <s v=""/>
    <n v="5080"/>
    <n v="5588"/>
    <n v="6939"/>
    <n v="7424"/>
    <n v="7680"/>
    <n v="7620"/>
    <n v="8670"/>
    <n v="8192"/>
    <n v="7650"/>
    <n v="11581"/>
    <n v="15254"/>
    <n v="14940"/>
    <n v="21376"/>
    <n v="22612"/>
    <n v="23400"/>
    <n v="27696"/>
    <n v="26935"/>
    <n v="25073"/>
    <n v="24448"/>
    <n v="24526"/>
    <n v="25600"/>
    <n v="25537"/>
    <n v="25528"/>
    <n v="23571"/>
  </r>
  <r>
    <n v="2017"/>
    <n v="40058"/>
    <n v="4058"/>
    <s v="City of Rome Transit Department(RTD)"/>
    <s v="Active"/>
    <s v="Full Reporter"/>
    <s v="Rome"/>
    <x v="23"/>
    <n v="2010"/>
    <x v="182"/>
    <x v="174"/>
    <n v="48"/>
    <n v="60851"/>
    <s v="Existing 2017"/>
    <s v="DR"/>
    <s v="PT"/>
    <s v="Discontinued"/>
    <s v=""/>
    <s v=""/>
    <n v="2142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58"/>
    <n v="4058"/>
    <s v="City of Rome Transit Department(RTD)"/>
    <s v="Active"/>
    <s v="Full Reporter"/>
    <s v="Rome"/>
    <x v="23"/>
    <n v="2010"/>
    <x v="182"/>
    <x v="174"/>
    <n v="48"/>
    <n v="60851"/>
    <s v="Existing 2017"/>
    <s v="MB"/>
    <s v="DO"/>
    <s v="Operating"/>
    <n v="727594"/>
    <n v="759132"/>
    <n v="782964"/>
    <n v="460248"/>
    <n v="413258"/>
    <n v="636846"/>
    <n v="376320"/>
    <n v="724992"/>
    <n v="713740"/>
    <n v="966960"/>
    <n v="943872"/>
    <n v="920040"/>
    <n v="1091595"/>
    <n v="995342"/>
    <n v="815562"/>
    <n v="589804"/>
    <n v="630094"/>
    <n v="651065"/>
    <n v="690511"/>
    <n v="690511"/>
    <n v="989108"/>
    <n v="1029272"/>
    <n v="1054484"/>
    <n v="1042210"/>
    <n v="1084712"/>
    <n v="1138769"/>
    <n v="1094830"/>
  </r>
  <r>
    <n v="2017"/>
    <n v="40060"/>
    <n v="4060"/>
    <s v="Hub City Transit(HCT)"/>
    <s v="Active"/>
    <s v="Reduced Reporter"/>
    <s v="Hattiesburg"/>
    <x v="21"/>
    <n v="2010"/>
    <x v="183"/>
    <x v="175"/>
    <n v="69"/>
    <n v="80358"/>
    <s v="Existing 2017"/>
    <s v="DR"/>
    <s v="DO"/>
    <s v="Operating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831"/>
    <n v="9645"/>
    <n v="9047"/>
    <n v="7998"/>
    <n v="8218"/>
    <n v="5382"/>
  </r>
  <r>
    <n v="2017"/>
    <n v="40060"/>
    <n v="4060"/>
    <s v="Hub City Transit(HCT)"/>
    <s v="Active"/>
    <s v="Reduced Reporter"/>
    <s v="Hattiesburg"/>
    <x v="21"/>
    <n v="2010"/>
    <x v="183"/>
    <x v="175"/>
    <n v="69"/>
    <n v="80358"/>
    <s v="Existing 2017"/>
    <s v="MB"/>
    <s v="DO"/>
    <s v="Operating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6302"/>
    <n v="91591"/>
    <n v="90759"/>
    <n v="90913"/>
    <n v="93516"/>
    <n v="77741"/>
  </r>
  <r>
    <n v="1996"/>
    <n v="40061"/>
    <n v="4061"/>
    <s v="South Carolina Electric &amp; Gas Company-Charleston"/>
    <s v="Inactive"/>
    <s v="Full Reporter"/>
    <s v="Columbia"/>
    <x v="26"/>
    <n v="1990"/>
    <x v="184"/>
    <x v="176"/>
    <n v="251"/>
    <n v="393956"/>
    <s v="Pre 2017"/>
    <s v="MB"/>
    <s v="DO"/>
    <s v="Discontinued"/>
    <n v="3543649"/>
    <n v="3686036"/>
    <n v="3730915"/>
    <n v="3724127"/>
    <n v="3724127"/>
    <n v="2890042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63"/>
    <n v="4063"/>
    <s v="Space Coast Area Transit(SCAT)"/>
    <s v="Active"/>
    <s v="Full Reporter"/>
    <s v="Cocoa"/>
    <x v="24"/>
    <n v="2010"/>
    <x v="185"/>
    <x v="177"/>
    <n v="232"/>
    <n v="452791"/>
    <s v="Existing 2017"/>
    <s v="DR"/>
    <s v="DO"/>
    <s v="Operating"/>
    <n v="392680"/>
    <n v="202475"/>
    <n v="188493"/>
    <n v="209300"/>
    <n v="222131"/>
    <n v="227021"/>
    <n v="218086"/>
    <n v="213956"/>
    <n v="203515"/>
    <n v="196074"/>
    <n v="217778"/>
    <n v="188695"/>
    <n v="186793"/>
    <n v="164854"/>
    <n v="154363"/>
    <n v="143771"/>
    <n v="139547"/>
    <n v="133986"/>
    <n v="119504"/>
    <n v="127620"/>
    <n v="126030"/>
    <n v="130771"/>
    <n v="124829"/>
    <n v="127546"/>
    <n v="127606"/>
    <n v="128287"/>
    <n v="123590"/>
  </r>
  <r>
    <n v="2017"/>
    <n v="40063"/>
    <n v="4063"/>
    <s v="Space Coast Area Transit(SCAT)"/>
    <s v="Active"/>
    <s v="Full Reporter"/>
    <s v="Cocoa"/>
    <x v="24"/>
    <n v="2010"/>
    <x v="185"/>
    <x v="177"/>
    <n v="232"/>
    <n v="452791"/>
    <s v="Existing 2017"/>
    <s v="DR"/>
    <s v="PT"/>
    <s v="Operating"/>
    <n v="134084"/>
    <n v="172518"/>
    <n v="175062"/>
    <n v="167222"/>
    <n v="134108"/>
    <n v="133277"/>
    <n v="122114"/>
    <n v="94019"/>
    <n v="103734"/>
    <n v="236465"/>
    <n v="326599"/>
    <n v="374476"/>
    <n v="365681"/>
    <n v="355208"/>
    <n v="341618"/>
    <n v="287125"/>
    <n v="323116"/>
    <n v="308010"/>
    <n v="345939"/>
    <n v="376836"/>
    <n v="365595"/>
    <n v="311164"/>
    <n v="316162"/>
    <n v="310841"/>
    <n v="265524"/>
    <n v="242846"/>
    <n v="197081"/>
  </r>
  <r>
    <n v="2017"/>
    <n v="40063"/>
    <n v="4063"/>
    <s v="Space Coast Area Transit(SCAT)"/>
    <s v="Active"/>
    <s v="Full Reporter"/>
    <s v="Cocoa"/>
    <x v="24"/>
    <n v="2010"/>
    <x v="185"/>
    <x v="177"/>
    <n v="232"/>
    <n v="452791"/>
    <s v="Existing 2017"/>
    <s v="MB"/>
    <s v="DO"/>
    <s v="Operating"/>
    <s v=""/>
    <n v="123211"/>
    <n v="131996"/>
    <n v="142893"/>
    <n v="168755"/>
    <n v="194262"/>
    <n v="215692"/>
    <n v="251834"/>
    <n v="268089"/>
    <n v="302322"/>
    <n v="336897"/>
    <n v="446398"/>
    <n v="618924"/>
    <n v="781633"/>
    <n v="839510"/>
    <n v="913132"/>
    <n v="1021110"/>
    <n v="1222336"/>
    <n v="1418430"/>
    <n v="1603948"/>
    <n v="1835565"/>
    <n v="2061751"/>
    <n v="2284772"/>
    <n v="2327109"/>
    <n v="2375291"/>
    <n v="2255364"/>
    <n v="2125629"/>
  </r>
  <r>
    <n v="2017"/>
    <n v="40063"/>
    <n v="4063"/>
    <s v="Space Coast Area Transit(SCAT)"/>
    <s v="Active"/>
    <s v="Full Reporter"/>
    <s v="Cocoa"/>
    <x v="24"/>
    <n v="2010"/>
    <x v="185"/>
    <x v="177"/>
    <n v="232"/>
    <n v="452791"/>
    <s v="Existing 2017"/>
    <s v="VP"/>
    <s v="PT"/>
    <s v="Operating"/>
    <n v="194489"/>
    <n v="217966"/>
    <n v="258029"/>
    <n v="269384"/>
    <s v=""/>
    <n v="256836"/>
    <n v="239308"/>
    <n v="216849"/>
    <s v=""/>
    <s v=""/>
    <n v="138182"/>
    <n v="125976"/>
    <n v="125002"/>
    <n v="126952"/>
    <n v="122892"/>
    <n v="142650"/>
    <n v="134535"/>
    <n v="138489"/>
    <n v="132600"/>
    <n v="129571"/>
    <n v="133736"/>
    <n v="140622"/>
    <n v="157455"/>
    <n v="156148"/>
    <n v="142410"/>
    <n v="122076"/>
    <n v="107822"/>
  </r>
  <r>
    <n v="2017"/>
    <n v="40064"/>
    <n v="4064"/>
    <s v="East Alabama Regional Planning and Development Commission(EARPDC)"/>
    <s v="Active"/>
    <s v="Reduced Reporter"/>
    <s v="Anniston"/>
    <x v="25"/>
    <n v="2010"/>
    <x v="186"/>
    <x v="178"/>
    <n v="87"/>
    <n v="79796"/>
    <s v="Existing 2017"/>
    <s v="DR"/>
    <s v="PT"/>
    <s v="Operating"/>
    <n v="765"/>
    <n v="1431"/>
    <s v=""/>
    <s v=""/>
    <s v=""/>
    <s v=""/>
    <s v=""/>
    <s v=""/>
    <s v=""/>
    <s v=""/>
    <s v=""/>
    <s v=""/>
    <s v=""/>
    <s v=""/>
    <s v=""/>
    <s v=""/>
    <s v=""/>
    <s v=""/>
    <s v=""/>
    <s v=""/>
    <n v="112928"/>
    <n v="130103"/>
    <n v="125453"/>
    <n v="116869"/>
    <n v="119988"/>
    <n v="133234"/>
    <n v="106509"/>
  </r>
  <r>
    <n v="2017"/>
    <n v="40064"/>
    <n v="4064"/>
    <s v="East Alabama Regional Planning and Development Commission(EARPDC)"/>
    <s v="Active"/>
    <s v="Reduced Reporter"/>
    <s v="Anniston"/>
    <x v="25"/>
    <n v="2010"/>
    <x v="186"/>
    <x v="178"/>
    <n v="87"/>
    <n v="79796"/>
    <s v="Existing 2017"/>
    <s v="MB"/>
    <s v="PT"/>
    <s v="Operating"/>
    <n v="41292"/>
    <n v="44415"/>
    <s v=""/>
    <s v=""/>
    <s v=""/>
    <s v=""/>
    <s v=""/>
    <s v=""/>
    <s v=""/>
    <s v=""/>
    <s v=""/>
    <s v=""/>
    <s v=""/>
    <s v=""/>
    <s v=""/>
    <s v=""/>
    <s v=""/>
    <s v=""/>
    <s v=""/>
    <s v=""/>
    <n v="143158"/>
    <n v="164056"/>
    <n v="172991"/>
    <n v="178266"/>
    <n v="171230"/>
    <n v="160678"/>
    <n v="155357"/>
  </r>
  <r>
    <n v="1995"/>
    <n v="40066"/>
    <n v="4066"/>
    <s v="Community Action Agency of North Central Alabama, Inc."/>
    <s v="Inactive"/>
    <s v="Full Reporter"/>
    <s v="Montgomery"/>
    <x v="25"/>
    <n v="1990"/>
    <x v="187"/>
    <x v="18"/>
    <n v="70"/>
    <n v="63541"/>
    <s v="Pre 2017"/>
    <s v="DR"/>
    <s v="DO"/>
    <s v="Discontinued"/>
    <n v="92915"/>
    <n v="93287"/>
    <n v="93269"/>
    <n v="102255"/>
    <n v="111690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68"/>
    <n v="4068"/>
    <s v="Northwest Alabama Council of Local Governments(NACOLG)"/>
    <s v="Active"/>
    <s v="Full Reporter"/>
    <s v="Muscle Shoals"/>
    <x v="25"/>
    <n v="2010"/>
    <x v="188"/>
    <x v="179"/>
    <n v="62"/>
    <n v="77074"/>
    <s v="Existing 2017"/>
    <s v="DR"/>
    <s v="DO"/>
    <s v="Operating"/>
    <n v="160420"/>
    <n v="208800"/>
    <n v="166173"/>
    <n v="173301"/>
    <n v="193743"/>
    <n v="187165"/>
    <n v="173758"/>
    <n v="159384"/>
    <n v="149656"/>
    <n v="136108"/>
    <n v="227869"/>
    <n v="204199"/>
    <n v="207360"/>
    <n v="188760"/>
    <n v="183768"/>
    <n v="210569"/>
    <n v="200046"/>
    <n v="398151"/>
    <n v="355680"/>
    <n v="367824"/>
    <n v="101721"/>
    <n v="105323"/>
    <n v="93481"/>
    <n v="90652"/>
    <n v="95322"/>
    <n v="93222"/>
    <n v="90327"/>
  </r>
  <r>
    <n v="2017"/>
    <n v="40068"/>
    <n v="4068"/>
    <s v="Northwest Alabama Council of Local Governments(NACOLG)"/>
    <s v="Active"/>
    <s v="Full Reporter"/>
    <s v="Muscle Shoals"/>
    <x v="25"/>
    <n v="2010"/>
    <x v="188"/>
    <x v="179"/>
    <n v="62"/>
    <n v="77074"/>
    <s v="Existing 2017"/>
    <s v="DR"/>
    <s v="PT"/>
    <s v="Discontinued"/>
    <n v="408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68"/>
    <n v="4068"/>
    <s v="Northwest Alabama Council of Local Governments(NACOLG)"/>
    <s v="Active"/>
    <s v="Full Reporter"/>
    <s v="Muscle Shoals"/>
    <x v="25"/>
    <n v="2010"/>
    <x v="188"/>
    <x v="179"/>
    <n v="62"/>
    <n v="77074"/>
    <s v="New in 2017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3240"/>
  </r>
  <r>
    <n v="2002"/>
    <n v="40069"/>
    <n v="4069"/>
    <s v="South Carolina Electric &amp; Gas Company-Columbia"/>
    <s v="Inactive"/>
    <s v="Full Reporter"/>
    <s v="Columbia"/>
    <x v="26"/>
    <n v="2000"/>
    <x v="189"/>
    <x v="180"/>
    <n v="269"/>
    <n v="420537"/>
    <s v="Pre 2017"/>
    <s v="DR"/>
    <s v="PT"/>
    <s v="Discontinued"/>
    <s v=""/>
    <s v=""/>
    <s v=""/>
    <n v="56204"/>
    <n v="68686"/>
    <n v="64098"/>
    <n v="63405"/>
    <n v="64705"/>
    <n v="57794"/>
    <n v="51379"/>
    <n v="55266"/>
    <n v="55266"/>
    <s v=""/>
    <s v=""/>
    <s v=""/>
    <s v=""/>
    <s v=""/>
    <s v=""/>
    <s v=""/>
    <s v=""/>
    <s v=""/>
    <s v=""/>
    <s v=""/>
    <m/>
    <s v=""/>
    <m/>
    <m/>
  </r>
  <r>
    <n v="2002"/>
    <n v="40069"/>
    <n v="4069"/>
    <s v="South Carolina Electric &amp; Gas Company-Columbia"/>
    <s v="Inactive"/>
    <s v="Full Reporter"/>
    <s v="Columbia"/>
    <x v="26"/>
    <n v="2000"/>
    <x v="189"/>
    <x v="180"/>
    <n v="269"/>
    <n v="420537"/>
    <s v="Pre 2017"/>
    <s v="MB"/>
    <s v="DO"/>
    <s v="Discontinued"/>
    <n v="2961514"/>
    <n v="3451602"/>
    <n v="3205270"/>
    <n v="3196487"/>
    <n v="3196487"/>
    <n v="1648932"/>
    <n v="3196487"/>
    <n v="2851100"/>
    <n v="2851100"/>
    <n v="1802757"/>
    <s v=""/>
    <s v=""/>
    <s v=""/>
    <s v=""/>
    <s v=""/>
    <s v=""/>
    <s v=""/>
    <s v=""/>
    <s v=""/>
    <s v=""/>
    <s v=""/>
    <s v=""/>
    <s v=""/>
    <m/>
    <s v=""/>
    <m/>
    <m/>
  </r>
  <r>
    <n v="2002"/>
    <n v="40069"/>
    <n v="4069"/>
    <s v="South Carolina Electric &amp; Gas Company-Columbia"/>
    <s v="Inactive"/>
    <s v="Full Reporter"/>
    <s v="Columbia"/>
    <x v="26"/>
    <n v="2000"/>
    <x v="189"/>
    <x v="180"/>
    <n v="269"/>
    <n v="420537"/>
    <s v="Pre 2017"/>
    <s v="MB"/>
    <s v="PT"/>
    <s v="Discontinued"/>
    <s v=""/>
    <s v=""/>
    <s v=""/>
    <s v=""/>
    <s v=""/>
    <s v=""/>
    <s v=""/>
    <s v=""/>
    <s v=""/>
    <n v="1040620"/>
    <n v="2353810"/>
    <n v="2353810"/>
    <s v=""/>
    <s v=""/>
    <s v=""/>
    <s v=""/>
    <s v=""/>
    <s v=""/>
    <s v=""/>
    <s v=""/>
    <s v=""/>
    <s v=""/>
    <s v=""/>
    <m/>
    <s v=""/>
    <m/>
    <m/>
  </r>
  <r>
    <n v="2013"/>
    <n v="40070"/>
    <n v="4070"/>
    <s v="Puerto Rico Ports Authority(PRPA)"/>
    <s v="Inactive"/>
    <s v="Full Reporter"/>
    <s v="San Juan"/>
    <x v="27"/>
    <n v="2010"/>
    <x v="190"/>
    <x v="181"/>
    <n v="867"/>
    <n v="2148346"/>
    <s v="Pre 2017"/>
    <s v="FB"/>
    <s v="DO"/>
    <s v="Discontinued"/>
    <n v="2562989"/>
    <n v="2572563"/>
    <n v="1689361"/>
    <n v="1689361"/>
    <n v="1050105"/>
    <n v="1100748"/>
    <n v="1095588"/>
    <n v="1095588"/>
    <n v="1095588"/>
    <n v="1095588"/>
    <n v="1912820"/>
    <n v="1831654"/>
    <n v="1969421"/>
    <n v="2026456"/>
    <n v="2066985"/>
    <n v="1928526"/>
    <n v="982540"/>
    <s v=""/>
    <s v=""/>
    <s v=""/>
    <s v=""/>
    <s v=""/>
    <s v=""/>
    <m/>
    <s v=""/>
    <m/>
    <m/>
  </r>
  <r>
    <n v="2013"/>
    <n v="40070"/>
    <n v="4070"/>
    <s v="Puerto Rico Ports Authority(PRPA)"/>
    <s v="Inactive"/>
    <s v="Full Reporter"/>
    <s v="San Juan"/>
    <x v="27"/>
    <n v="2010"/>
    <x v="190"/>
    <x v="181"/>
    <n v="867"/>
    <n v="21483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71"/>
    <n v="4071"/>
    <s v="City of Huntsville, Alabama - Public Transportation Division"/>
    <s v="Active"/>
    <s v="Full Reporter"/>
    <s v="Huntsville"/>
    <x v="25"/>
    <n v="2010"/>
    <x v="191"/>
    <x v="182"/>
    <n v="210"/>
    <n v="286692"/>
    <s v="Existing 2017"/>
    <s v="DR"/>
    <s v="DO"/>
    <s v="Operating"/>
    <n v="57069"/>
    <n v="72105"/>
    <n v="75802"/>
    <n v="78814"/>
    <n v="76250"/>
    <n v="74382"/>
    <n v="83334"/>
    <n v="85008"/>
    <n v="94250"/>
    <n v="91364"/>
    <n v="92988"/>
    <n v="87444"/>
    <n v="83916"/>
    <n v="81750"/>
    <n v="83160"/>
    <n v="90360"/>
    <n v="90250"/>
    <n v="86093"/>
    <n v="79884"/>
    <n v="80822"/>
    <n v="76136"/>
    <n v="91839"/>
    <n v="89784"/>
    <n v="89206"/>
    <n v="90640"/>
    <n v="95623"/>
    <n v="94228"/>
  </r>
  <r>
    <n v="2017"/>
    <n v="40071"/>
    <n v="4071"/>
    <s v="City of Huntsville, Alabama - Public Transportation Division"/>
    <s v="Active"/>
    <s v="Full Reporter"/>
    <s v="Huntsville"/>
    <x v="25"/>
    <n v="2010"/>
    <x v="191"/>
    <x v="182"/>
    <n v="210"/>
    <n v="286692"/>
    <s v="Existing 2017"/>
    <s v="DR"/>
    <s v="PT"/>
    <s v="Discontinued"/>
    <n v="271148"/>
    <n v="213744"/>
    <n v="227760"/>
    <n v="221555"/>
    <n v="204035"/>
    <n v="170976"/>
    <n v="193029"/>
    <n v="202468"/>
    <n v="170307"/>
    <n v="136183"/>
    <n v="134460"/>
    <n v="64152"/>
    <n v="59738"/>
    <n v="57354"/>
    <n v="36540"/>
    <n v="6175"/>
    <n v="4731"/>
    <n v="2256"/>
    <s v=""/>
    <s v=""/>
    <s v=""/>
    <s v=""/>
    <s v=""/>
    <n v="0"/>
    <s v=""/>
    <m/>
    <m/>
  </r>
  <r>
    <n v="2017"/>
    <n v="40071"/>
    <n v="4071"/>
    <s v="City of Huntsville, Alabama - Public Transportation Division"/>
    <s v="Active"/>
    <s v="Full Reporter"/>
    <s v="Huntsville"/>
    <x v="25"/>
    <n v="2010"/>
    <x v="191"/>
    <x v="182"/>
    <n v="210"/>
    <n v="286692"/>
    <s v="Existing 2017"/>
    <s v="MB"/>
    <s v="DO"/>
    <s v="Operating"/>
    <n v="68544"/>
    <n v="106513"/>
    <n v="217115"/>
    <n v="245227"/>
    <n v="264000"/>
    <n v="262880"/>
    <n v="310254"/>
    <n v="274758"/>
    <n v="264217"/>
    <n v="288370"/>
    <n v="276414"/>
    <n v="267708"/>
    <n v="270607"/>
    <n v="272133"/>
    <n v="277316"/>
    <n v="292568"/>
    <n v="312504"/>
    <n v="303298"/>
    <n v="325222"/>
    <n v="307636"/>
    <n v="334330"/>
    <n v="399805"/>
    <n v="449482"/>
    <n v="557422"/>
    <n v="617883"/>
    <n v="602439"/>
    <n v="620790"/>
  </r>
  <r>
    <n v="2017"/>
    <n v="40071"/>
    <n v="4071"/>
    <s v="City of Huntsville, Alabama - Public Transportation Division"/>
    <s v="Active"/>
    <s v="Full Reporter"/>
    <s v="Huntsville"/>
    <x v="25"/>
    <n v="2010"/>
    <x v="191"/>
    <x v="182"/>
    <n v="210"/>
    <n v="286692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71"/>
    <n v="4071"/>
    <s v="City of Huntsville, Alabama - Public Transportation Division"/>
    <s v="Active"/>
    <s v="Full Reporter"/>
    <s v="Huntsville"/>
    <x v="25"/>
    <n v="2010"/>
    <x v="191"/>
    <x v="182"/>
    <n v="210"/>
    <n v="286692"/>
    <s v="Existing 2017"/>
    <s v="VP"/>
    <s v="DO"/>
    <s v="Discontinued"/>
    <n v="3900"/>
    <n v="4452"/>
    <n v="4920"/>
    <n v="4590"/>
    <n v="2728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73"/>
    <n v="4073"/>
    <s v="Lee-Russell Council of Governments(LRCOG)"/>
    <s v="Active"/>
    <s v="Reduced Reporter"/>
    <s v="Opelika"/>
    <x v="25"/>
    <n v="2010"/>
    <x v="192"/>
    <x v="183"/>
    <n v="50"/>
    <n v="74741"/>
    <s v="Existing 2017"/>
    <s v="DR"/>
    <s v="DO"/>
    <s v="Operating"/>
    <s v=""/>
    <s v=""/>
    <s v=""/>
    <s v=""/>
    <s v=""/>
    <s v=""/>
    <s v=""/>
    <s v=""/>
    <s v=""/>
    <s v=""/>
    <s v=""/>
    <s v=""/>
    <s v=""/>
    <n v="44196"/>
    <n v="46736"/>
    <n v="47836"/>
    <n v="40651"/>
    <n v="40647"/>
    <n v="55056"/>
    <n v="54351"/>
    <n v="60614"/>
    <n v="58559"/>
    <n v="94890"/>
    <n v="85649"/>
    <n v="87101"/>
    <n v="84937"/>
    <n v="77940"/>
  </r>
  <r>
    <n v="2017"/>
    <n v="40073"/>
    <n v="4073"/>
    <s v="Lee-Russell Council of Governments(LRCOG)"/>
    <s v="Active"/>
    <s v="Reduced Reporter"/>
    <s v="Opelika"/>
    <x v="25"/>
    <n v="2010"/>
    <x v="192"/>
    <x v="183"/>
    <n v="50"/>
    <n v="74741"/>
    <s v="Existing 2017"/>
    <s v="DR"/>
    <s v="PT"/>
    <s v="Discontinued"/>
    <n v="52471"/>
    <n v="52471"/>
    <s v=""/>
    <s v=""/>
    <s v=""/>
    <s v=""/>
    <s v=""/>
    <n v="3553"/>
    <s v=""/>
    <n v="8160"/>
    <n v="38250"/>
    <n v="38250"/>
    <n v="44149"/>
    <s v=""/>
    <s v=""/>
    <s v=""/>
    <s v=""/>
    <s v=""/>
    <s v=""/>
    <s v=""/>
    <s v=""/>
    <s v=""/>
    <s v=""/>
    <n v="0"/>
    <s v=""/>
    <m/>
    <m/>
  </r>
  <r>
    <n v="2017"/>
    <n v="40073"/>
    <n v="4073"/>
    <s v="Lee-Russell Council of Governments(LRCOG)"/>
    <s v="Active"/>
    <s v="Reduced Reporter"/>
    <s v="Opelika"/>
    <x v="25"/>
    <n v="2010"/>
    <x v="192"/>
    <x v="183"/>
    <n v="50"/>
    <n v="74741"/>
    <s v="Existing 2017"/>
    <s v="MB"/>
    <s v="DO"/>
    <s v="Operating"/>
    <s v=""/>
    <s v=""/>
    <s v=""/>
    <s v=""/>
    <s v=""/>
    <s v=""/>
    <s v=""/>
    <s v=""/>
    <s v=""/>
    <s v=""/>
    <s v=""/>
    <s v=""/>
    <s v=""/>
    <n v="42672"/>
    <n v="57404"/>
    <n v="34503"/>
    <n v="27892"/>
    <n v="15854"/>
    <s v=""/>
    <s v=""/>
    <s v=""/>
    <s v=""/>
    <s v=""/>
    <n v="20627"/>
    <n v="27934"/>
    <n v="20042"/>
    <n v="20640"/>
  </r>
  <r>
    <n v="2017"/>
    <n v="40073"/>
    <n v="4073"/>
    <s v="Lee-Russell Council of Governments(LRCOG)"/>
    <s v="Active"/>
    <s v="Reduced Reporter"/>
    <s v="Opelika"/>
    <x v="25"/>
    <n v="2010"/>
    <x v="192"/>
    <x v="183"/>
    <n v="50"/>
    <n v="74741"/>
    <s v="Existing 2017"/>
    <s v="MB"/>
    <s v="PT"/>
    <s v="Discontinued"/>
    <n v="38616"/>
    <n v="38616"/>
    <s v=""/>
    <s v=""/>
    <s v=""/>
    <s v=""/>
    <s v=""/>
    <n v="76180"/>
    <s v=""/>
    <n v="73185"/>
    <n v="42330"/>
    <n v="41415"/>
    <n v="42663"/>
    <s v=""/>
    <s v=""/>
    <s v=""/>
    <s v=""/>
    <s v=""/>
    <s v=""/>
    <s v=""/>
    <s v=""/>
    <s v=""/>
    <s v=""/>
    <n v="0"/>
    <s v=""/>
    <m/>
    <m/>
  </r>
  <r>
    <n v="2017"/>
    <n v="40074"/>
    <n v="4074"/>
    <s v="Pasco County Public Transportation(PCPT)"/>
    <s v="Active"/>
    <s v="Full Reporter"/>
    <s v="Port Richey"/>
    <x v="24"/>
    <n v="2010"/>
    <x v="160"/>
    <x v="108"/>
    <n v="957"/>
    <n v="2441770"/>
    <s v="Existing 2017"/>
    <s v="DR"/>
    <s v="DO"/>
    <s v="Operating"/>
    <n v="17796"/>
    <n v="28607"/>
    <n v="35878"/>
    <n v="84848"/>
    <n v="131444"/>
    <n v="126048"/>
    <n v="108433"/>
    <n v="104638"/>
    <n v="96501"/>
    <n v="65324"/>
    <n v="57285"/>
    <n v="70522"/>
    <n v="72031"/>
    <n v="66727"/>
    <n v="50717"/>
    <n v="24593"/>
    <n v="19823"/>
    <n v="31076"/>
    <n v="39660"/>
    <n v="27443"/>
    <n v="22500"/>
    <n v="30918"/>
    <n v="29935"/>
    <n v="25901"/>
    <n v="20111"/>
    <n v="57520"/>
    <n v="24585"/>
  </r>
  <r>
    <n v="2017"/>
    <n v="40074"/>
    <n v="4074"/>
    <s v="Pasco County Public Transportation(PCPT)"/>
    <s v="Active"/>
    <s v="Full Reporter"/>
    <s v="Port Richey"/>
    <x v="24"/>
    <n v="2010"/>
    <x v="160"/>
    <x v="108"/>
    <n v="957"/>
    <n v="2441770"/>
    <s v="Existing 2017"/>
    <s v="DR"/>
    <s v="PT"/>
    <s v="Discontinued"/>
    <s v=""/>
    <s v=""/>
    <s v=""/>
    <n v="1180"/>
    <n v="18052"/>
    <s v=""/>
    <n v="14778"/>
    <n v="19304"/>
    <n v="17750"/>
    <n v="21275"/>
    <n v="18888"/>
    <n v="43129"/>
    <n v="52567"/>
    <n v="39924"/>
    <n v="39312"/>
    <n v="36294"/>
    <n v="46951"/>
    <n v="40791"/>
    <n v="42682"/>
    <s v=""/>
    <s v=""/>
    <s v=""/>
    <s v=""/>
    <n v="0"/>
    <s v=""/>
    <m/>
    <m/>
  </r>
  <r>
    <n v="2017"/>
    <n v="40074"/>
    <n v="4074"/>
    <s v="Pasco County Public Transportation(PCPT)"/>
    <s v="Active"/>
    <s v="Full Reporter"/>
    <s v="Port Richey"/>
    <x v="24"/>
    <n v="2010"/>
    <x v="160"/>
    <x v="108"/>
    <n v="957"/>
    <n v="2441770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4266"/>
    <n v="47141"/>
    <n v="44307"/>
    <n v="48791"/>
    <n v="45626"/>
    <n v="29497"/>
    <n v="37244"/>
    <n v="29782"/>
  </r>
  <r>
    <n v="2017"/>
    <n v="40074"/>
    <n v="4074"/>
    <s v="Pasco County Public Transportation(PCPT)"/>
    <s v="Active"/>
    <s v="Full Reporter"/>
    <s v="Port Richey"/>
    <x v="24"/>
    <n v="2010"/>
    <x v="160"/>
    <x v="108"/>
    <n v="957"/>
    <n v="2441770"/>
    <s v="Existing 2017"/>
    <s v="MB"/>
    <s v="DO"/>
    <s v="Operating"/>
    <s v=""/>
    <s v=""/>
    <s v=""/>
    <s v=""/>
    <s v=""/>
    <s v=""/>
    <n v="26838"/>
    <n v="48031"/>
    <n v="58175"/>
    <n v="136142"/>
    <n v="271833"/>
    <n v="376308"/>
    <n v="463409"/>
    <n v="550001"/>
    <n v="740918"/>
    <n v="860645"/>
    <n v="961362"/>
    <n v="1052630"/>
    <n v="926076"/>
    <n v="779606"/>
    <n v="845177"/>
    <n v="956591"/>
    <n v="1003572"/>
    <n v="959855"/>
    <n v="868242"/>
    <n v="799103"/>
    <n v="815283"/>
  </r>
  <r>
    <n v="1994"/>
    <n v="40075"/>
    <n v="4075"/>
    <s v="Comprehensive Paratransit Services"/>
    <s v="Inactive"/>
    <s v="Full Reporter"/>
    <s v="Miami"/>
    <x v="24"/>
    <n v="1990"/>
    <x v="193"/>
    <x v="184"/>
    <n v="353"/>
    <n v="1914660"/>
    <s v="Pre 2017"/>
    <s v="DR"/>
    <s v="DO"/>
    <s v="Discontinued"/>
    <n v="85856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4"/>
    <n v="40075"/>
    <n v="4075"/>
    <s v="Comprehensive Paratransit Services"/>
    <s v="Inactive"/>
    <s v="Full Reporter"/>
    <s v="Miami"/>
    <x v="24"/>
    <n v="1990"/>
    <x v="193"/>
    <x v="184"/>
    <n v="353"/>
    <n v="1914660"/>
    <s v="Pre 2017"/>
    <s v="DR"/>
    <s v="PT"/>
    <s v="Discontinued"/>
    <s v=""/>
    <n v="1110617"/>
    <n v="1326294"/>
    <n v="1143276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77"/>
    <n v="4077"/>
    <s v="South Florida Regional Transportation Authority(TRI-Rail)"/>
    <s v="Active"/>
    <s v="Full Reporter"/>
    <s v="Pompano Beach"/>
    <x v="24"/>
    <n v="2010"/>
    <x v="162"/>
    <x v="120"/>
    <n v="1239"/>
    <n v="5502379"/>
    <s v="Existing 2017"/>
    <s v="CR"/>
    <s v="PT"/>
    <s v="Operating"/>
    <n v="1870671"/>
    <n v="2266473"/>
    <n v="2697456"/>
    <n v="2912895"/>
    <n v="2735415"/>
    <n v="2305492"/>
    <n v="2315394"/>
    <n v="2348592"/>
    <n v="2171142"/>
    <n v="2232497"/>
    <n v="2543514"/>
    <n v="2530321"/>
    <n v="2725142"/>
    <n v="2821329"/>
    <n v="2800414"/>
    <n v="2674552"/>
    <n v="3408486"/>
    <n v="3859008"/>
    <n v="4223350"/>
    <n v="3606055"/>
    <n v="3810823"/>
    <n v="4005967"/>
    <n v="4201040"/>
    <n v="4400977"/>
    <n v="4292705"/>
    <n v="4241486"/>
    <n v="4261113"/>
  </r>
  <r>
    <n v="2017"/>
    <n v="40077"/>
    <n v="4077"/>
    <s v="South Florida Regional Transportation Authority(TRI-Rail)"/>
    <s v="Active"/>
    <s v="Full Reporter"/>
    <s v="Pompano Beach"/>
    <x v="24"/>
    <n v="2010"/>
    <x v="162"/>
    <x v="120"/>
    <n v="1239"/>
    <n v="5502379"/>
    <s v="Existing 2017"/>
    <s v="MB"/>
    <s v="PT"/>
    <s v="Operating"/>
    <s v=""/>
    <s v=""/>
    <s v=""/>
    <s v=""/>
    <s v=""/>
    <s v=""/>
    <s v=""/>
    <s v=""/>
    <s v=""/>
    <s v=""/>
    <s v=""/>
    <s v=""/>
    <s v=""/>
    <n v="39888"/>
    <n v="263660"/>
    <n v="233868"/>
    <n v="301437"/>
    <n v="399734"/>
    <n v="488136"/>
    <n v="444298"/>
    <n v="605904"/>
    <n v="935919"/>
    <n v="921631"/>
    <n v="1001058"/>
    <n v="1071014"/>
    <n v="1100336"/>
    <n v="945901"/>
  </r>
  <r>
    <n v="2017"/>
    <n v="40077"/>
    <n v="4077"/>
    <s v="South Florida Regional Transportation Authority(TRI-Rail)"/>
    <s v="Active"/>
    <s v="Full Reporter"/>
    <s v="Pompano Beach"/>
    <x v="24"/>
    <n v="2010"/>
    <x v="162"/>
    <x v="120"/>
    <n v="1239"/>
    <n v="5502379"/>
    <s v="Existing 2017"/>
    <s v="SR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40078"/>
    <n v="4078"/>
    <s v="Cobb County Department of Transportation"/>
    <s v="Active"/>
    <s v="Full Reporter"/>
    <s v="Marietta"/>
    <x v="23"/>
    <n v="2010"/>
    <x v="155"/>
    <x v="151"/>
    <n v="2645"/>
    <n v="451541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58024"/>
    <n v="524226"/>
    <n v="449641"/>
    <n v="404440"/>
    <n v="333287"/>
  </r>
  <r>
    <n v="2017"/>
    <n v="40078"/>
    <n v="4078"/>
    <s v="Cobb County Department of Transportation"/>
    <s v="Active"/>
    <s v="Full Reporter"/>
    <s v="Marietta"/>
    <x v="23"/>
    <n v="2010"/>
    <x v="155"/>
    <x v="151"/>
    <n v="2645"/>
    <n v="4515419"/>
    <s v="Existing 2017"/>
    <s v="DR"/>
    <s v="PT"/>
    <s v="Operating"/>
    <s v=""/>
    <s v=""/>
    <s v=""/>
    <n v="2024"/>
    <n v="16291"/>
    <n v="25755"/>
    <n v="34794"/>
    <n v="46581"/>
    <n v="61535"/>
    <n v="61456"/>
    <n v="60132"/>
    <n v="59603"/>
    <n v="59773"/>
    <n v="57948"/>
    <n v="61160"/>
    <n v="68747"/>
    <n v="70062"/>
    <n v="80515"/>
    <n v="81086"/>
    <n v="80866"/>
    <n v="78152"/>
    <n v="60673"/>
    <n v="58916"/>
    <n v="58221"/>
    <n v="60070"/>
    <n v="63712"/>
    <n v="64653"/>
  </r>
  <r>
    <n v="2017"/>
    <n v="40078"/>
    <n v="4078"/>
    <s v="Cobb County Department of Transportation"/>
    <s v="Active"/>
    <s v="Full Reporter"/>
    <s v="Marietta"/>
    <x v="23"/>
    <n v="2010"/>
    <x v="155"/>
    <x v="151"/>
    <n v="2645"/>
    <n v="4515419"/>
    <s v="Existing 2017"/>
    <s v="MB"/>
    <s v="PT"/>
    <s v="Operating"/>
    <n v="2279973"/>
    <n v="2448701"/>
    <n v="2479076"/>
    <n v="2664070"/>
    <n v="2762107"/>
    <n v="2934993"/>
    <n v="2482686"/>
    <n v="2469975"/>
    <n v="2247072"/>
    <n v="2833034"/>
    <n v="2819749"/>
    <n v="2851305"/>
    <n v="3087934"/>
    <n v="3413314"/>
    <n v="3793253"/>
    <n v="4246380"/>
    <n v="4637100"/>
    <n v="4873888"/>
    <n v="4553004"/>
    <n v="4598516"/>
    <n v="4373551"/>
    <n v="3785150"/>
    <n v="3070085"/>
    <n v="2973296"/>
    <n v="2817783"/>
    <n v="2453365"/>
    <n v="2337909"/>
  </r>
  <r>
    <n v="2017"/>
    <n v="40078"/>
    <n v="4078"/>
    <s v="Cobb County Department of Transportation"/>
    <s v="Active"/>
    <s v="Full Reporter"/>
    <s v="Marietta"/>
    <x v="23"/>
    <n v="2010"/>
    <x v="155"/>
    <x v="151"/>
    <n v="2645"/>
    <n v="4515419"/>
    <s v="Existing 2017"/>
    <s v="VP"/>
    <s v="PT"/>
    <s v="Discontinued"/>
    <n v="24930"/>
    <n v="54306"/>
    <n v="63774"/>
    <n v="122540"/>
    <n v="101106"/>
    <n v="106190"/>
    <n v="118363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80"/>
    <n v="4080"/>
    <s v="Kingsport Area Transit System(K.A.T.S.)"/>
    <s v="Active"/>
    <s v="Reduced Reporter"/>
    <s v="Kingsport"/>
    <x v="19"/>
    <n v="2010"/>
    <x v="194"/>
    <x v="185"/>
    <n v="114"/>
    <n v="106571"/>
    <s v="Existing 2017"/>
    <s v="DR"/>
    <s v="DO"/>
    <s v="Operating"/>
    <n v="0"/>
    <s v=""/>
    <n v="253"/>
    <n v="253"/>
    <n v="253"/>
    <n v="494"/>
    <n v="7337"/>
    <n v="10922"/>
    <n v="12936"/>
    <n v="14504"/>
    <n v="17161"/>
    <n v="17544"/>
    <n v="19099"/>
    <n v="18178"/>
    <s v=""/>
    <s v=""/>
    <s v=""/>
    <s v=""/>
    <s v=""/>
    <s v=""/>
    <n v="13447"/>
    <n v="12732"/>
    <n v="11854"/>
    <n v="11875"/>
    <n v="14187"/>
    <n v="18160"/>
    <n v="18973"/>
  </r>
  <r>
    <n v="2017"/>
    <n v="40080"/>
    <n v="4080"/>
    <s v="Kingsport Area Transit System(K.A.T.S.)"/>
    <s v="Active"/>
    <s v="Reduced Reporter"/>
    <s v="Kingsport"/>
    <x v="19"/>
    <n v="2010"/>
    <x v="194"/>
    <x v="185"/>
    <n v="114"/>
    <n v="106571"/>
    <s v="Existing 2017"/>
    <s v="DR"/>
    <s v="PT"/>
    <s v="Discontinued"/>
    <n v="0"/>
    <s v=""/>
    <n v="38212"/>
    <n v="39270"/>
    <n v="70952"/>
    <n v="69034"/>
    <n v="71922"/>
    <n v="26229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80"/>
    <n v="4080"/>
    <s v="Kingsport Area Transit System(K.A.T.S.)"/>
    <s v="Active"/>
    <s v="Reduced Reporter"/>
    <s v="Kingsport"/>
    <x v="19"/>
    <n v="2010"/>
    <x v="194"/>
    <x v="185"/>
    <n v="114"/>
    <n v="106571"/>
    <s v="Existing 2017"/>
    <s v="MB"/>
    <s v="DO"/>
    <s v="Operating"/>
    <s v=""/>
    <s v=""/>
    <s v=""/>
    <s v=""/>
    <n v="5819"/>
    <n v="12350"/>
    <n v="28336"/>
    <n v="48768"/>
    <n v="52800"/>
    <n v="53872"/>
    <n v="69306"/>
    <n v="75157"/>
    <n v="88201"/>
    <n v="348"/>
    <s v=""/>
    <s v=""/>
    <s v=""/>
    <s v=""/>
    <s v=""/>
    <s v=""/>
    <n v="115703"/>
    <n v="137651"/>
    <n v="149440"/>
    <n v="169754"/>
    <n v="160488"/>
    <n v="160077"/>
    <n v="155019"/>
  </r>
  <r>
    <n v="2017"/>
    <n v="40080"/>
    <n v="4080"/>
    <s v="Kingsport Area Transit System(K.A.T.S.)"/>
    <s v="Active"/>
    <s v="Reduced Reporter"/>
    <s v="Kingsport"/>
    <x v="19"/>
    <n v="2010"/>
    <x v="194"/>
    <x v="185"/>
    <n v="114"/>
    <n v="106571"/>
    <s v="Existing 2017"/>
    <s v="MB"/>
    <s v="PT"/>
    <s v="Discontinued"/>
    <n v="31878"/>
    <s v=""/>
    <n v="4978"/>
    <n v="3263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81"/>
    <n v="4081"/>
    <s v="Anderson Transit Authority(Electric City Transit)"/>
    <s v="Active"/>
    <s v="Reduced Reporter"/>
    <s v="Anderson"/>
    <x v="26"/>
    <n v="2010"/>
    <x v="195"/>
    <x v="186"/>
    <n v="74"/>
    <n v="75702"/>
    <s v="Existing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7415"/>
    <s v=""/>
    <s v=""/>
    <n v="0"/>
    <s v=""/>
    <m/>
    <m/>
  </r>
  <r>
    <n v="2017"/>
    <n v="40081"/>
    <n v="4081"/>
    <s v="Anderson Transit Authority(Electric City Transit)"/>
    <s v="Active"/>
    <s v="Reduced Reporter"/>
    <s v="Anderson"/>
    <x v="26"/>
    <n v="2010"/>
    <x v="195"/>
    <x v="186"/>
    <n v="74"/>
    <n v="7570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6932"/>
    <n v="324755"/>
    <n v="337947"/>
    <n v="366897"/>
    <n v="339007"/>
    <n v="339581"/>
  </r>
  <r>
    <n v="2017"/>
    <n v="40082"/>
    <n v="4082"/>
    <s v="Douglas County Rideshare(Rideshare)"/>
    <s v="Active"/>
    <s v="Full Reporter"/>
    <s v="Douglasville"/>
    <x v="23"/>
    <n v="2010"/>
    <x v="155"/>
    <x v="151"/>
    <n v="2645"/>
    <n v="4515419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n v="11398"/>
    <n v="17232"/>
    <n v="18246"/>
  </r>
  <r>
    <n v="2017"/>
    <n v="40082"/>
    <n v="4082"/>
    <s v="Douglas County Rideshare(Rideshare)"/>
    <s v="Active"/>
    <s v="Full Reporter"/>
    <s v="Douglasville"/>
    <x v="23"/>
    <n v="2010"/>
    <x v="155"/>
    <x v="151"/>
    <n v="2645"/>
    <n v="4515419"/>
    <s v="Existing 2017"/>
    <s v="VP"/>
    <s v="DO"/>
    <s v="Operating"/>
    <n v="41968"/>
    <n v="42437"/>
    <n v="44497"/>
    <n v="44572"/>
    <n v="45468"/>
    <n v="49326"/>
    <n v="46327"/>
    <n v="52087"/>
    <n v="47918"/>
    <n v="52843"/>
    <n v="56325"/>
    <n v="52907"/>
    <n v="57113"/>
    <n v="71695"/>
    <n v="95029"/>
    <n v="114725"/>
    <n v="128186"/>
    <n v="161186"/>
    <n v="172337"/>
    <n v="163034"/>
    <n v="184960"/>
    <n v="191499"/>
    <n v="180078"/>
    <n v="156402"/>
    <n v="136073"/>
    <n v="104600"/>
    <n v="80767"/>
  </r>
  <r>
    <n v="2005"/>
    <n v="40083"/>
    <n v="4083"/>
    <s v="Aiken County Public Transit System(LSCOG)"/>
    <s v="Inactive"/>
    <s v="Reduced Reporter"/>
    <s v="Aiken"/>
    <x v="26"/>
    <n v="2000"/>
    <x v="156"/>
    <x v="187"/>
    <n v="232"/>
    <n v="335630"/>
    <s v="Pre 2017"/>
    <s v="DR"/>
    <s v="PT"/>
    <s v="Discontinued"/>
    <n v="92"/>
    <n v="2485"/>
    <n v="3200"/>
    <n v="6914"/>
    <n v="6914"/>
    <s v=""/>
    <n v="5252"/>
    <s v=""/>
    <n v="4173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40083"/>
    <n v="4083"/>
    <s v="Aiken County Public Transit System(LSCOG)"/>
    <s v="Inactive"/>
    <s v="Reduced Reporter"/>
    <s v="Aiken"/>
    <x v="26"/>
    <n v="2000"/>
    <x v="156"/>
    <x v="187"/>
    <n v="232"/>
    <n v="335630"/>
    <s v="Pre 2017"/>
    <s v="MB"/>
    <s v="PT"/>
    <s v="Discontinued"/>
    <n v="6711"/>
    <n v="14370"/>
    <n v="15023"/>
    <n v="16768"/>
    <n v="16768"/>
    <s v=""/>
    <n v="16701"/>
    <s v=""/>
    <n v="39965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86"/>
    <n v="4086"/>
    <s v="Metropolitan Bus Authority(MBA)"/>
    <s v="Active"/>
    <s v="Full Reporter"/>
    <s v="San Juan"/>
    <x v="27"/>
    <n v="2010"/>
    <x v="190"/>
    <x v="181"/>
    <n v="867"/>
    <n v="2148346"/>
    <s v="Existing 2017"/>
    <s v="DR"/>
    <s v="DO"/>
    <s v="Operating"/>
    <s v=""/>
    <n v="10905"/>
    <n v="23305"/>
    <n v="33731"/>
    <n v="36747"/>
    <n v="40356"/>
    <n v="52208"/>
    <n v="66460"/>
    <n v="77114"/>
    <n v="86211"/>
    <n v="105148"/>
    <n v="120201"/>
    <n v="137241"/>
    <n v="140076"/>
    <n v="132652"/>
    <n v="124696"/>
    <n v="120672"/>
    <n v="116071"/>
    <n v="124186"/>
    <n v="116555"/>
    <n v="106798"/>
    <n v="100892"/>
    <n v="116828"/>
    <n v="115020"/>
    <n v="92110"/>
    <n v="82641"/>
    <n v="79536"/>
  </r>
  <r>
    <n v="2017"/>
    <n v="40086"/>
    <n v="4086"/>
    <s v="Metropolitan Bus Authority(MBA)"/>
    <s v="Active"/>
    <s v="Full Reporter"/>
    <s v="San Juan"/>
    <x v="27"/>
    <n v="2010"/>
    <x v="190"/>
    <x v="181"/>
    <n v="867"/>
    <n v="2148346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86"/>
    <n v="4086"/>
    <s v="Metropolitan Bus Authority(MBA)"/>
    <s v="Active"/>
    <s v="Full Reporter"/>
    <s v="San Juan"/>
    <x v="27"/>
    <n v="2010"/>
    <x v="190"/>
    <x v="181"/>
    <n v="867"/>
    <n v="2148346"/>
    <s v="Existing 2017"/>
    <s v="MB"/>
    <s v="DO"/>
    <s v="Operating"/>
    <n v="24044001"/>
    <n v="20427972"/>
    <n v="18855138"/>
    <n v="18187832"/>
    <n v="17810291"/>
    <n v="17232826"/>
    <n v="19367764"/>
    <n v="22396242"/>
    <n v="25139334"/>
    <n v="28137854"/>
    <n v="31476189"/>
    <n v="30935084"/>
    <n v="31255469"/>
    <n v="30736846"/>
    <n v="28394288"/>
    <n v="22628112"/>
    <n v="17927383"/>
    <n v="14751111"/>
    <n v="18768741"/>
    <n v="11826059"/>
    <n v="9626433"/>
    <n v="10404341"/>
    <n v="10248789"/>
    <n v="8434588"/>
    <n v="6816889"/>
    <n v="4439140"/>
    <n v="3097626"/>
  </r>
  <r>
    <n v="2017"/>
    <n v="40086"/>
    <n v="4086"/>
    <s v="Metropolitan Bus Authority(MBA)"/>
    <s v="Active"/>
    <s v="Full Reporter"/>
    <s v="San Juan"/>
    <x v="27"/>
    <n v="2010"/>
    <x v="190"/>
    <x v="181"/>
    <n v="867"/>
    <n v="2148346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087"/>
    <n v="4087"/>
    <s v="Durham Area Transit Authority(DATA)"/>
    <s v="Active"/>
    <s v="Full Reporter"/>
    <s v="Durham"/>
    <x v="20"/>
    <n v="2010"/>
    <x v="177"/>
    <x v="169"/>
    <n v="182"/>
    <n v="347602"/>
    <s v="Existing 2017"/>
    <s v="DR"/>
    <s v="PT"/>
    <s v="Operating"/>
    <n v="1624"/>
    <n v="38060"/>
    <n v="47070"/>
    <n v="43490"/>
    <n v="53910"/>
    <n v="61278"/>
    <n v="60606"/>
    <n v="67145"/>
    <n v="72488"/>
    <n v="77157"/>
    <n v="136950"/>
    <n v="79213"/>
    <n v="72914"/>
    <n v="71294"/>
    <n v="75881"/>
    <n v="81395"/>
    <n v="81885"/>
    <n v="141816"/>
    <n v="150712"/>
    <n v="151183"/>
    <n v="177337"/>
    <n v="188267"/>
    <n v="183820"/>
    <n v="210101"/>
    <n v="203166"/>
    <n v="213152"/>
    <n v="221995"/>
  </r>
  <r>
    <n v="2017"/>
    <n v="40087"/>
    <n v="4087"/>
    <s v="Durham Area Transit Authority(DATA)"/>
    <s v="Active"/>
    <s v="Full Reporter"/>
    <s v="Durham"/>
    <x v="20"/>
    <n v="2010"/>
    <x v="177"/>
    <x v="169"/>
    <n v="182"/>
    <n v="347602"/>
    <s v="Existing 2017"/>
    <s v="MB"/>
    <s v="DO"/>
    <s v="Discontinued"/>
    <n v="991597"/>
    <n v="2186937"/>
    <n v="2688014"/>
    <n v="2893436"/>
    <n v="2977180"/>
    <n v="2972519"/>
    <n v="3018344"/>
    <n v="3070600"/>
    <n v="3171480"/>
    <n v="3557570"/>
    <n v="3836784"/>
    <s v=""/>
    <s v=""/>
    <s v=""/>
    <s v=""/>
    <s v=""/>
    <s v=""/>
    <s v=""/>
    <s v=""/>
    <s v=""/>
    <s v=""/>
    <s v=""/>
    <s v=""/>
    <n v="0"/>
    <s v=""/>
    <m/>
    <m/>
  </r>
  <r>
    <n v="2017"/>
    <n v="40087"/>
    <n v="4087"/>
    <s v="Durham Area Transit Authority(DATA)"/>
    <s v="Active"/>
    <s v="Full Reporter"/>
    <s v="Durham"/>
    <x v="20"/>
    <n v="2010"/>
    <x v="177"/>
    <x v="169"/>
    <n v="182"/>
    <n v="347602"/>
    <s v="Existing 2017"/>
    <s v="MB"/>
    <s v="PT"/>
    <s v="Operating"/>
    <s v=""/>
    <s v=""/>
    <s v=""/>
    <s v=""/>
    <s v=""/>
    <s v=""/>
    <s v=""/>
    <s v=""/>
    <s v=""/>
    <s v=""/>
    <s v=""/>
    <n v="4644157"/>
    <n v="4050192"/>
    <n v="3919872"/>
    <n v="4443568"/>
    <n v="4448972"/>
    <n v="4684536"/>
    <n v="4872936"/>
    <n v="5130756"/>
    <n v="4908185"/>
    <n v="5646870"/>
    <n v="6313884"/>
    <n v="6356458"/>
    <n v="6314529"/>
    <n v="6157572"/>
    <n v="5909446"/>
    <n v="6293725"/>
  </r>
  <r>
    <n v="2014"/>
    <n v="40088"/>
    <n v="4088"/>
    <s v="Spartanburg County Transportation Services(sctsb)"/>
    <s v="Inactive"/>
    <s v="Full Reporter"/>
    <s v="Spartanburg"/>
    <x v="26"/>
    <n v="2010"/>
    <x v="196"/>
    <x v="188"/>
    <n v="190"/>
    <n v="180786"/>
    <s v="Pre 2017"/>
    <s v="DR"/>
    <s v="PT"/>
    <s v="Discontinued"/>
    <n v="10998"/>
    <n v="17449"/>
    <n v="26905"/>
    <n v="49056"/>
    <n v="89478"/>
    <n v="89259"/>
    <n v="117473"/>
    <n v="134282"/>
    <n v="138625"/>
    <n v="139635"/>
    <n v="140095"/>
    <n v="160224"/>
    <n v="154679"/>
    <n v="158720"/>
    <n v="169500"/>
    <n v="243724"/>
    <n v="214828"/>
    <n v="219720"/>
    <n v="20354"/>
    <n v="246085"/>
    <n v="265671"/>
    <n v="191901"/>
    <n v="128520.99999999999"/>
    <n v="146027"/>
    <s v=""/>
    <m/>
    <m/>
  </r>
  <r>
    <n v="2013"/>
    <n v="40089"/>
    <n v="4089"/>
    <s v="Phenix City Express(PEX)"/>
    <s v="Inactive"/>
    <s v="Reduced Reporter"/>
    <s v="Opelika"/>
    <x v="25"/>
    <n v="2010"/>
    <x v="157"/>
    <x v="153"/>
    <n v="147"/>
    <n v="253602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866"/>
    <n v="16202"/>
    <n v="9278"/>
    <m/>
    <s v=""/>
    <m/>
    <m/>
  </r>
  <r>
    <n v="2013"/>
    <n v="40089"/>
    <n v="4089"/>
    <s v="Phenix City Express(PEX)"/>
    <s v="Inactive"/>
    <s v="Reduced Reporter"/>
    <s v="Opelika"/>
    <x v="25"/>
    <n v="2010"/>
    <x v="157"/>
    <x v="153"/>
    <n v="147"/>
    <n v="253602"/>
    <s v="Pre 2017"/>
    <s v="DR"/>
    <s v="PT"/>
    <s v="Discontinued"/>
    <s v=""/>
    <s v=""/>
    <n v="123"/>
    <n v="148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3"/>
    <n v="40089"/>
    <n v="4089"/>
    <s v="Phenix City Express(PEX)"/>
    <s v="Inactive"/>
    <s v="Reduced Reporter"/>
    <s v="Opelika"/>
    <x v="25"/>
    <n v="2010"/>
    <x v="157"/>
    <x v="153"/>
    <n v="147"/>
    <n v="253602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3895"/>
    <n v="34991"/>
    <n v="30666"/>
    <m/>
    <s v=""/>
    <m/>
    <m/>
  </r>
  <r>
    <n v="2013"/>
    <n v="40089"/>
    <n v="4089"/>
    <s v="Phenix City Express(PEX)"/>
    <s v="Inactive"/>
    <s v="Reduced Reporter"/>
    <s v="Opelika"/>
    <x v="25"/>
    <n v="2010"/>
    <x v="157"/>
    <x v="153"/>
    <n v="147"/>
    <n v="253602"/>
    <s v="Pre 2017"/>
    <s v="MB"/>
    <s v="PT"/>
    <s v="Discontinued"/>
    <s v=""/>
    <s v=""/>
    <n v="4206"/>
    <n v="4112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x v="189"/>
    <n v="211"/>
    <n v="187808"/>
    <s v="Pre 2017"/>
    <s v="DR"/>
    <s v="DO"/>
    <s v="Discontinued"/>
    <s v=""/>
    <s v=""/>
    <n v="21117"/>
    <n v="6120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x v="189"/>
    <n v="211"/>
    <n v="187808"/>
    <s v="Pre 2017"/>
    <s v="DR"/>
    <s v="PT"/>
    <s v="Discontinued"/>
    <n v="14563"/>
    <n v="15996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x v="189"/>
    <n v="211"/>
    <n v="187808"/>
    <s v="Pre 2017"/>
    <s v="MB"/>
    <s v="DO"/>
    <s v="Discontinued"/>
    <s v=""/>
    <s v=""/>
    <n v="156438"/>
    <n v="144287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8"/>
    <n v="40090"/>
    <n v="4090"/>
    <s v="Piedmont Wagon Transit System(PWTS)"/>
    <s v="Inactive"/>
    <s v="Reduced Reporter"/>
    <s v="Hickory"/>
    <x v="20"/>
    <n v="2000"/>
    <x v="197"/>
    <x v="189"/>
    <n v="211"/>
    <n v="187808"/>
    <s v="Pre 2017"/>
    <s v="MB"/>
    <s v="PT"/>
    <s v="Discontinued"/>
    <n v="194778"/>
    <n v="180416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40091"/>
    <n v="4091"/>
    <s v="Gaston County Central Transportatio"/>
    <s v="Inactive"/>
    <s v="Full Reporter"/>
    <s v="Gastonia"/>
    <x v="20"/>
    <n v="1990"/>
    <x v="198"/>
    <x v="142"/>
    <n v="90"/>
    <n v="113637"/>
    <s v="Pre 2017"/>
    <s v="DR"/>
    <s v="DO"/>
    <s v="Discontinued"/>
    <n v="215883"/>
    <n v="234434"/>
    <n v="25175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40091"/>
    <n v="4091"/>
    <s v="Gaston County Central Transportatio"/>
    <s v="Inactive"/>
    <s v="Full Reporter"/>
    <s v="Gastonia"/>
    <x v="20"/>
    <n v="1990"/>
    <x v="198"/>
    <x v="142"/>
    <n v="90"/>
    <n v="113637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092"/>
    <n v="4092"/>
    <s v="Clarksville Transit System(CTS)"/>
    <s v="Active"/>
    <s v="Reduced Reporter"/>
    <s v="Clarksville"/>
    <x v="19"/>
    <n v="2010"/>
    <x v="199"/>
    <x v="190"/>
    <n v="110"/>
    <n v="158655"/>
    <s v="Existing 2017"/>
    <s v="DR"/>
    <s v="DO"/>
    <s v="Operating"/>
    <n v="4064"/>
    <n v="6787"/>
    <n v="10833"/>
    <n v="13403"/>
    <n v="9907"/>
    <n v="11446"/>
    <n v="13639"/>
    <n v="13743"/>
    <n v="14657"/>
    <n v="17023"/>
    <n v="23498"/>
    <n v="33086"/>
    <n v="34356"/>
    <n v="36628"/>
    <n v="35370"/>
    <n v="33268"/>
    <n v="35857"/>
    <n v="35627"/>
    <n v="35194"/>
    <n v="30254"/>
    <n v="31723"/>
    <n v="27738"/>
    <n v="28517"/>
    <n v="30118"/>
    <n v="28706"/>
    <n v="30539"/>
    <n v="31936"/>
  </r>
  <r>
    <n v="2017"/>
    <n v="40092"/>
    <n v="4092"/>
    <s v="Clarksville Transit System(CTS)"/>
    <s v="Active"/>
    <s v="Reduced Reporter"/>
    <s v="Clarksville"/>
    <x v="19"/>
    <n v="2010"/>
    <x v="199"/>
    <x v="190"/>
    <n v="110"/>
    <n v="158655"/>
    <s v="Existing 2017"/>
    <s v="MB"/>
    <s v="DO"/>
    <s v="Operating"/>
    <n v="0"/>
    <n v="356922"/>
    <n v="344624"/>
    <n v="368620"/>
    <n v="439654"/>
    <n v="383358"/>
    <n v="397959"/>
    <n v="430265"/>
    <n v="403003"/>
    <n v="503676"/>
    <n v="538334"/>
    <n v="499649"/>
    <n v="548329"/>
    <n v="583716"/>
    <n v="605835"/>
    <n v="630798"/>
    <n v="622407"/>
    <n v="692184"/>
    <n v="710983"/>
    <n v="703464"/>
    <n v="762227"/>
    <n v="866618"/>
    <n v="844851"/>
    <n v="703634"/>
    <n v="697104"/>
    <n v="663678"/>
    <n v="683107"/>
  </r>
  <r>
    <n v="2017"/>
    <n v="40093"/>
    <n v="4093"/>
    <s v="Greensboro Transit Authority(GTA)"/>
    <s v="Active"/>
    <s v="Full Reporter"/>
    <s v="Greensboro"/>
    <x v="20"/>
    <n v="2010"/>
    <x v="200"/>
    <x v="191"/>
    <n v="185"/>
    <n v="311810"/>
    <s v="Existing 2017"/>
    <s v="DR"/>
    <s v="PT"/>
    <s v="Operating"/>
    <s v=""/>
    <s v=""/>
    <n v="70309"/>
    <n v="73045"/>
    <n v="65972"/>
    <n v="68086"/>
    <n v="80077"/>
    <n v="80301"/>
    <n v="156456"/>
    <n v="170197"/>
    <n v="152916"/>
    <n v="141831"/>
    <n v="131746"/>
    <n v="140268"/>
    <n v="155198"/>
    <n v="175309"/>
    <n v="177628"/>
    <n v="189205"/>
    <n v="205812"/>
    <n v="190032"/>
    <n v="206622"/>
    <n v="224654"/>
    <n v="231192"/>
    <n v="226071"/>
    <n v="223915"/>
    <n v="233858"/>
    <n v="247341"/>
  </r>
  <r>
    <n v="2017"/>
    <n v="40093"/>
    <n v="4093"/>
    <s v="Greensboro Transit Authority(GTA)"/>
    <s v="Active"/>
    <s v="Full Reporter"/>
    <s v="Greensboro"/>
    <x v="20"/>
    <n v="2010"/>
    <x v="200"/>
    <x v="191"/>
    <n v="185"/>
    <n v="311810"/>
    <s v="Existing 2017"/>
    <s v="MB"/>
    <s v="PT"/>
    <s v="Operating"/>
    <s v=""/>
    <n v="1670100"/>
    <n v="1531693"/>
    <n v="1556622"/>
    <n v="1698784"/>
    <n v="1666832"/>
    <n v="1666832"/>
    <n v="1473413"/>
    <n v="1570344"/>
    <n v="1588660"/>
    <n v="1859324"/>
    <n v="2021645"/>
    <n v="1999302"/>
    <n v="2340638"/>
    <n v="2736536"/>
    <n v="3030016"/>
    <n v="3826960"/>
    <n v="3744101"/>
    <n v="3839008"/>
    <n v="4000333"/>
    <n v="4403501"/>
    <n v="4662491"/>
    <n v="4591633"/>
    <n v="4429903"/>
    <n v="4270997"/>
    <n v="3913676"/>
    <n v="3725018"/>
  </r>
  <r>
    <n v="2017"/>
    <n v="40094"/>
    <n v="4094"/>
    <s v="Alternativa de Transporte Integrado -ATI(PRHTA)"/>
    <s v="Active"/>
    <s v="Full Reporter"/>
    <s v="San Juan"/>
    <x v="27"/>
    <n v="2010"/>
    <x v="190"/>
    <x v="181"/>
    <n v="867"/>
    <n v="2148346"/>
    <s v="Existing 2017"/>
    <s v="HR"/>
    <s v="PT"/>
    <s v="Operating"/>
    <s v=""/>
    <s v=""/>
    <s v=""/>
    <s v=""/>
    <s v=""/>
    <s v=""/>
    <s v=""/>
    <s v=""/>
    <s v=""/>
    <s v=""/>
    <s v=""/>
    <s v=""/>
    <s v=""/>
    <s v=""/>
    <n v="2182668"/>
    <n v="6895972"/>
    <n v="7822790"/>
    <n v="8699611"/>
    <n v="9523736"/>
    <n v="9139091"/>
    <n v="10554509"/>
    <n v="10909438"/>
    <n v="11014638"/>
    <n v="10877266"/>
    <n v="8958246"/>
    <n v="8217715"/>
    <n v="7411799"/>
  </r>
  <r>
    <n v="2017"/>
    <n v="40094"/>
    <n v="4094"/>
    <s v="Alternativa de Transporte Integrado -ATI(PRHTA)"/>
    <s v="Active"/>
    <s v="Full Reporter"/>
    <s v="San Juan"/>
    <x v="27"/>
    <n v="2010"/>
    <x v="190"/>
    <x v="181"/>
    <n v="867"/>
    <n v="2148346"/>
    <s v="Existing 2017"/>
    <s v="MB"/>
    <s v="PT"/>
    <s v="Operating"/>
    <s v=""/>
    <n v="4729494"/>
    <n v="7129517"/>
    <n v="6645394"/>
    <n v="5726533"/>
    <n v="4874555"/>
    <n v="4139355"/>
    <n v="3638669"/>
    <n v="2243140"/>
    <n v="3005446"/>
    <n v="2041420"/>
    <n v="2561534"/>
    <n v="1756221"/>
    <n v="2758847"/>
    <n v="3088176"/>
    <n v="1586909"/>
    <n v="2450132"/>
    <n v="2091577"/>
    <n v="1993001"/>
    <n v="1810815"/>
    <n v="1037882"/>
    <n v="1325288"/>
    <n v="1753244"/>
    <n v="1568263"/>
    <n v="1636335"/>
    <n v="1009857"/>
    <n v="803615"/>
  </r>
  <r>
    <n v="2017"/>
    <n v="40095"/>
    <n v="4095"/>
    <s v="Greenville Area Transit(GREAT)"/>
    <s v="Active"/>
    <s v="Reduced Reporter"/>
    <s v="Greenville"/>
    <x v="20"/>
    <n v="2010"/>
    <x v="201"/>
    <x v="192"/>
    <n v="65"/>
    <n v="11779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8090"/>
    <n v="9636"/>
    <s v=""/>
    <n v="13555"/>
    <n v="13975"/>
    <n v="13049"/>
    <n v="11999"/>
    <n v="11363"/>
    <n v="11461"/>
  </r>
  <r>
    <n v="2017"/>
    <n v="40095"/>
    <n v="4095"/>
    <s v="Greenville Area Transit(GREAT)"/>
    <s v="Active"/>
    <s v="Reduced Reporter"/>
    <s v="Greenville"/>
    <x v="20"/>
    <n v="2010"/>
    <x v="201"/>
    <x v="192"/>
    <n v="65"/>
    <n v="117798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351173"/>
    <n v="403344"/>
    <s v=""/>
    <n v="509644"/>
    <n v="543282"/>
    <n v="544973"/>
    <n v="513655"/>
    <n v="468922"/>
    <n v="391320"/>
  </r>
  <r>
    <n v="2017"/>
    <n v="40096"/>
    <n v="4096"/>
    <s v="Tar River Transit(TRT)"/>
    <s v="Active"/>
    <s v="Reduced Reporter"/>
    <s v="Rocky Mount"/>
    <x v="20"/>
    <n v="2010"/>
    <x v="202"/>
    <x v="193"/>
    <n v="46"/>
    <n v="68243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1970"/>
    <n v="9468"/>
    <s v=""/>
    <n v="76784"/>
    <n v="92430"/>
    <n v="84872"/>
    <n v="92203"/>
    <n v="96588"/>
    <n v="113296"/>
  </r>
  <r>
    <n v="2017"/>
    <n v="40096"/>
    <n v="4096"/>
    <s v="Tar River Transit(TRT)"/>
    <s v="Active"/>
    <s v="Reduced Reporter"/>
    <s v="Rocky Mount"/>
    <x v="20"/>
    <n v="2010"/>
    <x v="202"/>
    <x v="193"/>
    <n v="46"/>
    <n v="68243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80902"/>
    <n v="539088"/>
    <s v=""/>
    <n v="187987"/>
    <n v="212604"/>
    <n v="313952"/>
    <n v="297844"/>
    <n v="301334"/>
    <n v="271466"/>
  </r>
  <r>
    <n v="2017"/>
    <n v="40097"/>
    <n v="4097"/>
    <s v="Council on Aging of St. Lucie, Inc.(CT)"/>
    <s v="Active"/>
    <s v="Full Reporter"/>
    <s v="Fort Pierce"/>
    <x v="24"/>
    <n v="2010"/>
    <x v="203"/>
    <x v="194"/>
    <n v="208"/>
    <n v="376047"/>
    <s v="Existing 2017"/>
    <s v="DR"/>
    <s v="DO"/>
    <s v="Operating"/>
    <s v=""/>
    <s v=""/>
    <s v=""/>
    <n v="45612"/>
    <n v="76860"/>
    <n v="87000"/>
    <n v="127764"/>
    <n v="125244"/>
    <n v="131472"/>
    <n v="131773"/>
    <n v="153361"/>
    <n v="167177"/>
    <n v="162708"/>
    <n v="166274"/>
    <n v="127024"/>
    <n v="100227"/>
    <n v="113573"/>
    <n v="128352"/>
    <n v="127875"/>
    <n v="106316"/>
    <n v="96681"/>
    <n v="100646"/>
    <n v="103676"/>
    <n v="103410"/>
    <n v="100199"/>
    <n v="101758"/>
    <n v="99662"/>
  </r>
  <r>
    <n v="2017"/>
    <n v="40097"/>
    <n v="4097"/>
    <s v="Council on Aging of St. Lucie, Inc.(CT)"/>
    <s v="Active"/>
    <s v="Full Reporter"/>
    <s v="Fort Pierce"/>
    <x v="24"/>
    <n v="2010"/>
    <x v="203"/>
    <x v="194"/>
    <n v="208"/>
    <n v="376047"/>
    <s v="Existing 2017"/>
    <s v="DR"/>
    <s v="PT"/>
    <s v="Discontinued"/>
    <s v=""/>
    <s v=""/>
    <s v=""/>
    <s v=""/>
    <s v=""/>
    <s v=""/>
    <n v="12975"/>
    <n v="26645"/>
    <n v="2555"/>
    <n v="5941"/>
    <n v="3650"/>
    <s v=""/>
    <s v=""/>
    <s v=""/>
    <s v=""/>
    <s v=""/>
    <s v=""/>
    <s v=""/>
    <s v=""/>
    <s v=""/>
    <s v=""/>
    <s v=""/>
    <s v=""/>
    <n v="0"/>
    <s v=""/>
    <m/>
    <m/>
  </r>
  <r>
    <n v="2017"/>
    <n v="40097"/>
    <n v="4097"/>
    <s v="Council on Aging of St. Lucie, Inc.(CT)"/>
    <s v="Active"/>
    <s v="Full Reporter"/>
    <s v="Fort Pierce"/>
    <x v="24"/>
    <n v="2010"/>
    <x v="203"/>
    <x v="194"/>
    <n v="208"/>
    <n v="376047"/>
    <s v="Existing 2017"/>
    <s v="MB"/>
    <s v="DO"/>
    <s v="Operating"/>
    <s v=""/>
    <s v=""/>
    <s v=""/>
    <s v=""/>
    <s v=""/>
    <s v=""/>
    <s v=""/>
    <s v=""/>
    <s v=""/>
    <s v=""/>
    <s v=""/>
    <n v="699"/>
    <n v="19047"/>
    <n v="28117"/>
    <n v="33457"/>
    <n v="61693"/>
    <n v="116278"/>
    <n v="104946"/>
    <n v="118637"/>
    <n v="173250"/>
    <n v="145769"/>
    <n v="152561"/>
    <n v="170131"/>
    <n v="186093"/>
    <n v="187142"/>
    <n v="180149"/>
    <n v="204726"/>
  </r>
  <r>
    <n v="1993"/>
    <n v="40098"/>
    <n v="4098"/>
    <s v="Red Top Transportation, Inc."/>
    <s v="Inactive"/>
    <s v="Full Reporter"/>
    <s v="Miami"/>
    <x v="24"/>
    <n v="1990"/>
    <x v="193"/>
    <x v="184"/>
    <n v="353"/>
    <n v="1914660"/>
    <s v="Pre 2017"/>
    <s v="DR"/>
    <s v="PT"/>
    <s v="Discontinued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3"/>
    <n v="40098"/>
    <n v="4098"/>
    <s v="Red Top Transportation, Inc."/>
    <s v="Inactive"/>
    <s v="Full Reporter"/>
    <s v="Miami"/>
    <x v="24"/>
    <n v="1990"/>
    <x v="193"/>
    <x v="184"/>
    <n v="353"/>
    <n v="1914660"/>
    <s v="Pre 2017"/>
    <s v="MB"/>
    <s v="PT"/>
    <s v="Discontinued"/>
    <s v=""/>
    <n v="97327"/>
    <n v="412077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00"/>
    <n v="4100"/>
    <s v="Santee Wateree Regional Transportation Authority(SWRTA)"/>
    <s v="Active"/>
    <s v="Full Reporter"/>
    <s v="Sumter"/>
    <x v="26"/>
    <n v="2010"/>
    <x v="204"/>
    <x v="195"/>
    <n v="66"/>
    <n v="73107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5824"/>
    <n v="39905"/>
    <n v="40744"/>
    <n v="41784"/>
    <n v="22901"/>
    <n v="14344"/>
  </r>
  <r>
    <n v="2017"/>
    <n v="40100"/>
    <n v="4100"/>
    <s v="Santee Wateree Regional Transportation Authority(SWRTA)"/>
    <s v="Active"/>
    <s v="Full Reporter"/>
    <s v="Sumter"/>
    <x v="26"/>
    <n v="2010"/>
    <x v="204"/>
    <x v="195"/>
    <n v="66"/>
    <n v="73107"/>
    <s v="Existing 2017"/>
    <s v="DR"/>
    <s v="DO"/>
    <s v="Operating"/>
    <s v=""/>
    <s v=""/>
    <n v="277749"/>
    <n v="297309"/>
    <n v="310234"/>
    <s v=""/>
    <n v="351218"/>
    <n v="277640"/>
    <n v="272881"/>
    <s v=""/>
    <n v="177718"/>
    <n v="136724"/>
    <n v="135544"/>
    <n v="158613"/>
    <n v="159306"/>
    <n v="17961"/>
    <n v="18090"/>
    <n v="22398"/>
    <n v="202585"/>
    <n v="168213"/>
    <n v="154979"/>
    <n v="130545"/>
    <n v="134376"/>
    <n v="60526"/>
    <n v="38299"/>
    <n v="27510"/>
    <n v="25604"/>
  </r>
  <r>
    <n v="2017"/>
    <n v="40100"/>
    <n v="4100"/>
    <s v="Santee Wateree Regional Transportation Authority(SWRTA)"/>
    <s v="Active"/>
    <s v="Full Reporter"/>
    <s v="Sumter"/>
    <x v="26"/>
    <n v="2010"/>
    <x v="204"/>
    <x v="195"/>
    <n v="66"/>
    <n v="73107"/>
    <s v="Existing 2017"/>
    <s v="MB"/>
    <s v="DO"/>
    <s v="Operating"/>
    <s v=""/>
    <s v=""/>
    <n v="220843"/>
    <n v="216659"/>
    <n v="213018"/>
    <s v=""/>
    <n v="273886"/>
    <n v="242355"/>
    <n v="241160"/>
    <s v=""/>
    <n v="130453"/>
    <n v="137205"/>
    <n v="166009"/>
    <n v="180360"/>
    <n v="193960"/>
    <n v="235388"/>
    <n v="247661"/>
    <n v="223318"/>
    <n v="165928"/>
    <n v="152517"/>
    <n v="171881"/>
    <n v="112782"/>
    <n v="122607"/>
    <n v="120616"/>
    <n v="127515"/>
    <n v="120614"/>
    <n v="117713"/>
  </r>
  <r>
    <n v="2017"/>
    <n v="40100"/>
    <n v="4100"/>
    <s v="Santee Wateree Regional Transportation Authority(SWRTA)"/>
    <s v="Active"/>
    <s v="Full Reporter"/>
    <s v="Sumter"/>
    <x v="26"/>
    <n v="2010"/>
    <x v="204"/>
    <x v="195"/>
    <n v="66"/>
    <n v="73107"/>
    <s v="Existing 2017"/>
    <s v="VP"/>
    <s v="DO"/>
    <s v="Discontinued"/>
    <s v=""/>
    <s v=""/>
    <s v=""/>
    <s v=""/>
    <s v=""/>
    <s v=""/>
    <s v=""/>
    <s v=""/>
    <s v=""/>
    <s v=""/>
    <n v="4500"/>
    <n v="4319"/>
    <n v="7215"/>
    <n v="31859"/>
    <s v=""/>
    <n v="7564"/>
    <n v="7888"/>
    <n v="8227"/>
    <n v="9001"/>
    <s v=""/>
    <s v=""/>
    <s v=""/>
    <s v=""/>
    <n v="0"/>
    <s v=""/>
    <m/>
    <m/>
  </r>
  <r>
    <n v="2017"/>
    <n v="40101"/>
    <n v="4101"/>
    <s v="Spartanburg Transit System(SPARTA)"/>
    <s v="Active"/>
    <s v="Reduced Reporter"/>
    <s v="Spartanburg"/>
    <x v="26"/>
    <n v="2010"/>
    <x v="196"/>
    <x v="188"/>
    <n v="190"/>
    <n v="180786"/>
    <s v="Existing 2017"/>
    <s v="MB"/>
    <s v="DO"/>
    <s v="Operating"/>
    <s v=""/>
    <s v=""/>
    <s v=""/>
    <n v="384726"/>
    <n v="502070"/>
    <n v="465300"/>
    <n v="518140"/>
    <n v="588311"/>
    <n v="603104"/>
    <n v="589306"/>
    <n v="658300"/>
    <n v="517678"/>
    <n v="519443"/>
    <n v="529832"/>
    <n v="500942"/>
    <n v="542021"/>
    <n v="547418"/>
    <n v="534661"/>
    <n v="534599"/>
    <n v="519084"/>
    <n v="513526"/>
    <n v="524277"/>
    <n v="513429.99999999994"/>
    <n v="487579"/>
    <n v="457758"/>
    <n v="432168"/>
    <n v="397546"/>
  </r>
  <r>
    <n v="2017"/>
    <n v="40102"/>
    <n v="4102"/>
    <s v="Waccamaw Regional Transportation Authority(The Coast RTA)"/>
    <s v="Active"/>
    <s v="Reduced Reporter"/>
    <s v="Conway"/>
    <x v="26"/>
    <n v="2010"/>
    <x v="205"/>
    <x v="196"/>
    <n v="190"/>
    <n v="215304"/>
    <s v="Existing 2017"/>
    <s v="DR"/>
    <s v="DO"/>
    <s v="Operating"/>
    <s v=""/>
    <s v=""/>
    <s v=""/>
    <n v="23901"/>
    <n v="32639"/>
    <n v="39624"/>
    <n v="43771"/>
    <n v="59160"/>
    <n v="52116"/>
    <n v="65648"/>
    <n v="107956"/>
    <n v="105688"/>
    <n v="60766"/>
    <n v="62991"/>
    <n v="74277"/>
    <n v="12265"/>
    <n v="13206"/>
    <n v="15080"/>
    <n v="13890"/>
    <n v="49950"/>
    <n v="39735"/>
    <n v="31532"/>
    <n v="24709"/>
    <n v="7832"/>
    <n v="4901"/>
    <n v="8081"/>
    <n v="11875"/>
  </r>
  <r>
    <n v="2017"/>
    <n v="40102"/>
    <n v="4102"/>
    <s v="Waccamaw Regional Transportation Authority(The Coast RTA)"/>
    <s v="Active"/>
    <s v="Reduced Reporter"/>
    <s v="Conway"/>
    <x v="26"/>
    <n v="2010"/>
    <x v="205"/>
    <x v="196"/>
    <n v="190"/>
    <n v="215304"/>
    <s v="Existing 2017"/>
    <s v="MB"/>
    <s v="DO"/>
    <s v="Operating"/>
    <s v=""/>
    <s v=""/>
    <s v=""/>
    <n v="206300"/>
    <n v="202829"/>
    <n v="214694"/>
    <n v="191476"/>
    <n v="186450"/>
    <n v="247858"/>
    <n v="698679"/>
    <n v="715162"/>
    <n v="701724"/>
    <n v="392009"/>
    <n v="582410"/>
    <n v="627254"/>
    <n v="487831"/>
    <n v="355212"/>
    <n v="367120"/>
    <n v="384585"/>
    <n v="526974"/>
    <n v="684247"/>
    <n v="916867"/>
    <n v="994675"/>
    <n v="459035"/>
    <n v="408043"/>
    <n v="476995"/>
    <n v="501948"/>
  </r>
  <r>
    <n v="2017"/>
    <n v="40103"/>
    <n v="4103"/>
    <s v="Wiregrass Transit Authority(WTA)"/>
    <s v="Active"/>
    <s v="Full Reporter"/>
    <s v="Dothan"/>
    <x v="25"/>
    <n v="2010"/>
    <x v="206"/>
    <x v="197"/>
    <n v="56"/>
    <n v="68781"/>
    <s v="Existing 2017"/>
    <s v="DR"/>
    <s v="DO"/>
    <s v="Operating"/>
    <s v=""/>
    <s v=""/>
    <s v=""/>
    <n v="58560"/>
    <s v=""/>
    <s v=""/>
    <s v=""/>
    <s v=""/>
    <s v=""/>
    <n v="165425"/>
    <n v="154031"/>
    <n v="157261"/>
    <n v="140747"/>
    <n v="137251"/>
    <n v="145349"/>
    <n v="142903"/>
    <n v="119452"/>
    <n v="121308"/>
    <n v="115749"/>
    <n v="134488"/>
    <n v="134403"/>
    <n v="130720"/>
    <n v="124381"/>
    <n v="101131"/>
    <n v="87549"/>
    <n v="75451"/>
    <n v="63877"/>
  </r>
  <r>
    <n v="2017"/>
    <n v="40103"/>
    <n v="4103"/>
    <s v="Wiregrass Transit Authority(WTA)"/>
    <s v="Active"/>
    <s v="Full Reporter"/>
    <s v="Dothan"/>
    <x v="25"/>
    <n v="2010"/>
    <x v="206"/>
    <x v="197"/>
    <n v="56"/>
    <n v="68781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27994"/>
    <n v="26839"/>
    <n v="61700"/>
    <n v="29367"/>
    <n v="34062"/>
    <n v="33327"/>
    <n v="39277"/>
    <n v="37424"/>
    <n v="34507"/>
    <n v="34475"/>
    <n v="32267"/>
  </r>
  <r>
    <n v="2017"/>
    <n v="40103"/>
    <n v="4103"/>
    <s v="Wiregrass Transit Authority(WTA)"/>
    <s v="Active"/>
    <s v="Full Reporter"/>
    <s v="Dothan"/>
    <x v="25"/>
    <n v="2010"/>
    <x v="206"/>
    <x v="197"/>
    <n v="56"/>
    <n v="68781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8275"/>
    <n v="37251"/>
    <n v="23866"/>
    <n v="10172"/>
    <n v="17679"/>
    <n v="13833"/>
    <n v="15815"/>
    <n v="15633"/>
  </r>
  <r>
    <n v="2017"/>
    <n v="40104"/>
    <n v="4104"/>
    <s v="Indian River County(SRA)"/>
    <s v="Active"/>
    <s v="Full Reporter"/>
    <s v="Vero Beach"/>
    <x v="24"/>
    <n v="2010"/>
    <x v="207"/>
    <x v="198"/>
    <n v="97"/>
    <n v="149422"/>
    <s v="Existing 2017"/>
    <s v="DR"/>
    <s v="DO"/>
    <s v="Discontinued"/>
    <s v=""/>
    <s v=""/>
    <s v=""/>
    <s v=""/>
    <n v="35916"/>
    <n v="45000"/>
    <n v="34250"/>
    <n v="50500"/>
    <n v="51750"/>
    <n v="51250"/>
    <n v="50500"/>
    <n v="58050"/>
    <n v="62248"/>
    <n v="62696"/>
    <s v=""/>
    <n v="63812"/>
    <n v="54336"/>
    <n v="67479"/>
    <n v="50763"/>
    <n v="49459"/>
    <n v="46629"/>
    <n v="57549"/>
    <n v="33121"/>
    <n v="0"/>
    <s v=""/>
    <m/>
    <m/>
  </r>
  <r>
    <n v="2017"/>
    <n v="40104"/>
    <n v="4104"/>
    <s v="Indian River County(SRA)"/>
    <s v="Active"/>
    <s v="Full Reporter"/>
    <s v="Vero Beach"/>
    <x v="24"/>
    <n v="2010"/>
    <x v="207"/>
    <x v="198"/>
    <n v="97"/>
    <n v="149422"/>
    <s v="Existing 2017"/>
    <s v="DR"/>
    <s v="PT"/>
    <s v="Operating"/>
    <s v=""/>
    <s v=""/>
    <s v=""/>
    <s v=""/>
    <n v="54522"/>
    <n v="163092"/>
    <n v="165513"/>
    <n v="179553"/>
    <n v="187093"/>
    <n v="199053"/>
    <n v="199833"/>
    <s v=""/>
    <s v=""/>
    <n v="29484"/>
    <s v=""/>
    <n v="31000"/>
    <s v=""/>
    <s v=""/>
    <s v=""/>
    <s v=""/>
    <s v=""/>
    <s v=""/>
    <s v=""/>
    <n v="32852"/>
    <n v="39816"/>
    <n v="39502"/>
    <n v="49459"/>
  </r>
  <r>
    <n v="2017"/>
    <n v="40104"/>
    <n v="4104"/>
    <s v="Indian River County(SRA)"/>
    <s v="Active"/>
    <s v="Full Reporter"/>
    <s v="Vero Beach"/>
    <x v="24"/>
    <n v="2010"/>
    <x v="207"/>
    <x v="198"/>
    <n v="97"/>
    <n v="149422"/>
    <s v="Existing 2017"/>
    <s v="MB"/>
    <s v="DO"/>
    <s v="Discontinued"/>
    <s v=""/>
    <s v=""/>
    <s v=""/>
    <s v=""/>
    <n v="62604"/>
    <n v="20262"/>
    <n v="24762"/>
    <n v="37265"/>
    <n v="74304"/>
    <n v="153768"/>
    <n v="155058"/>
    <n v="153255"/>
    <n v="205571"/>
    <n v="235216"/>
    <s v=""/>
    <n v="329312"/>
    <n v="276119"/>
    <n v="381907"/>
    <n v="594128"/>
    <n v="707402"/>
    <n v="895462"/>
    <n v="1063465"/>
    <n v="1065108"/>
    <n v="0"/>
    <s v=""/>
    <m/>
    <m/>
  </r>
  <r>
    <n v="2017"/>
    <n v="40104"/>
    <n v="4104"/>
    <s v="Indian River County(SRA)"/>
    <s v="Active"/>
    <s v="Full Reporter"/>
    <s v="Vero Beach"/>
    <x v="24"/>
    <n v="2010"/>
    <x v="207"/>
    <x v="198"/>
    <n v="97"/>
    <n v="149422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79838"/>
    <n v="1425065"/>
    <n v="1157881"/>
    <n v="1205677"/>
  </r>
  <r>
    <n v="2017"/>
    <n v="40105"/>
    <n v="4105"/>
    <s v="Puerto Rico Highway and Transportation Authority - Público(PRHTA)"/>
    <s v="Active"/>
    <s v="Full Reporter"/>
    <s v="San Juan"/>
    <x v="27"/>
    <n v="2010"/>
    <x v="190"/>
    <x v="181"/>
    <n v="867"/>
    <n v="2148346"/>
    <s v="Existing 2017"/>
    <s v="PB"/>
    <s v="PT"/>
    <s v="Operating"/>
    <s v=""/>
    <s v=""/>
    <s v=""/>
    <n v="40616603"/>
    <n v="55804915"/>
    <n v="47465867"/>
    <n v="53619585"/>
    <n v="52572268"/>
    <n v="55998338"/>
    <n v="44191006"/>
    <n v="36009619"/>
    <n v="33744105"/>
    <n v="30974623"/>
    <n v="49278741"/>
    <n v="46050029"/>
    <n v="37957469"/>
    <n v="30491313"/>
    <n v="29029700"/>
    <n v="40059188"/>
    <n v="42134124"/>
    <n v="38705890"/>
    <n v="32670471"/>
    <n v="27021382"/>
    <n v="27881893"/>
    <n v="25796436"/>
    <n v="21353376"/>
    <n v="19555033"/>
  </r>
  <r>
    <n v="2001"/>
    <n v="40106"/>
    <n v="4106"/>
    <s v="COMSIS Corporation"/>
    <s v="Inactive"/>
    <s v="Full Reporter"/>
    <s v="Miami"/>
    <x v="24"/>
    <n v="1990"/>
    <x v="193"/>
    <x v="184"/>
    <n v="353"/>
    <n v="1914660"/>
    <s v="Pre 2017"/>
    <s v="DR"/>
    <s v="PT"/>
    <s v="Discontinued"/>
    <s v=""/>
    <s v=""/>
    <s v=""/>
    <n v="557196"/>
    <n v="813826"/>
    <n v="803304"/>
    <n v="709452"/>
    <n v="725878"/>
    <n v="749541"/>
    <s v=""/>
    <n v="910332"/>
    <s v=""/>
    <s v=""/>
    <s v=""/>
    <s v=""/>
    <s v=""/>
    <s v=""/>
    <s v=""/>
    <s v=""/>
    <s v=""/>
    <s v=""/>
    <s v=""/>
    <s v=""/>
    <m/>
    <s v=""/>
    <m/>
    <m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x v="169"/>
    <n v="182"/>
    <n v="347602"/>
    <s v="Existing 2017"/>
    <s v="DR"/>
    <s v="DO"/>
    <s v="Operating"/>
    <s v=""/>
    <s v=""/>
    <s v=""/>
    <s v=""/>
    <s v=""/>
    <s v=""/>
    <s v=""/>
    <s v=""/>
    <s v=""/>
    <s v=""/>
    <s v=""/>
    <s v=""/>
    <n v="1840"/>
    <n v="8072"/>
    <n v="10842"/>
    <n v="10949"/>
    <n v="12765"/>
    <n v="17181"/>
    <n v="18572"/>
    <n v="25245"/>
    <n v="29133"/>
    <n v="29170"/>
    <n v="28326"/>
    <n v="34286"/>
    <n v="34919"/>
    <n v="41452"/>
    <n v="41883"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x v="169"/>
    <n v="182"/>
    <n v="347602"/>
    <s v="Existing 2017"/>
    <s v="MB"/>
    <s v="DO"/>
    <s v="Operating"/>
    <s v=""/>
    <s v=""/>
    <s v=""/>
    <s v=""/>
    <n v="235438"/>
    <n v="319176"/>
    <n v="426250"/>
    <n v="471250"/>
    <n v="513828"/>
    <n v="619520"/>
    <n v="711929"/>
    <n v="941414"/>
    <n v="667231"/>
    <n v="723184"/>
    <n v="780292"/>
    <n v="802570"/>
    <n v="842285"/>
    <n v="939297"/>
    <n v="1118386"/>
    <n v="1091626"/>
    <n v="1287157"/>
    <n v="1578598"/>
    <n v="1769200"/>
    <n v="1822853"/>
    <n v="1663148"/>
    <n v="1599910"/>
    <n v="1487492"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x v="169"/>
    <n v="182"/>
    <n v="347602"/>
    <s v="Existing 2017"/>
    <s v="MB"/>
    <s v="PT"/>
    <s v="Operating"/>
    <s v=""/>
    <s v=""/>
    <s v=""/>
    <s v=""/>
    <n v="100651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80587"/>
    <n v="184498"/>
    <n v="175266"/>
  </r>
  <r>
    <n v="2017"/>
    <n v="40108"/>
    <n v="4108"/>
    <s v="Research Triangle Regional Public Transportation Authority"/>
    <s v="Active"/>
    <s v="Full Reporter"/>
    <s v="Research Triangle Park"/>
    <x v="20"/>
    <n v="2010"/>
    <x v="177"/>
    <x v="169"/>
    <n v="182"/>
    <n v="347602"/>
    <s v="Existing 2017"/>
    <s v="VP"/>
    <s v="DO"/>
    <s v="Operating"/>
    <s v=""/>
    <s v=""/>
    <s v=""/>
    <s v=""/>
    <n v="177708"/>
    <n v="208750"/>
    <n v="222500"/>
    <n v="211250"/>
    <n v="251244"/>
    <n v="255528"/>
    <n v="279000"/>
    <n v="313750"/>
    <n v="304208"/>
    <n v="320796"/>
    <n v="375496"/>
    <n v="415932"/>
    <n v="380512"/>
    <n v="469872"/>
    <n v="533124"/>
    <n v="418246"/>
    <n v="366568"/>
    <n v="350966"/>
    <n v="338380"/>
    <n v="325708"/>
    <n v="310394"/>
    <n v="260140"/>
    <n v="221198"/>
  </r>
  <r>
    <n v="1995"/>
    <n v="40109"/>
    <n v="4109"/>
    <s v="B &amp; L Services, Inc."/>
    <s v="Inactive"/>
    <s v="Full Reporter"/>
    <s v="Fort Lauderdale"/>
    <x v="24"/>
    <n v="1990"/>
    <x v="208"/>
    <x v="199"/>
    <n v="327"/>
    <n v="1238134"/>
    <s v="Pre 2017"/>
    <s v="DR"/>
    <s v="DO"/>
    <s v="Discontinued"/>
    <s v=""/>
    <s v=""/>
    <s v=""/>
    <s v=""/>
    <n v="487054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1995"/>
    <n v="40109"/>
    <n v="4109"/>
    <s v="B &amp; L Services, Inc."/>
    <s v="Inactive"/>
    <s v="Full Reporter"/>
    <s v="Fort Lauderdale"/>
    <x v="24"/>
    <n v="1990"/>
    <x v="208"/>
    <x v="199"/>
    <n v="327"/>
    <n v="1238134"/>
    <s v="Pre 2017"/>
    <s v="DR"/>
    <s v="PT"/>
    <s v="Discontinued"/>
    <s v=""/>
    <s v=""/>
    <s v=""/>
    <s v=""/>
    <n v="355609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10"/>
    <n v="4110"/>
    <s v="Charleston Area Regional Transportation Authority(CARTA)"/>
    <s v="Active"/>
    <s v="Full Reporter"/>
    <s v="Charleston"/>
    <x v="26"/>
    <n v="2010"/>
    <x v="209"/>
    <x v="200"/>
    <n v="293"/>
    <n v="548404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8874"/>
    <n v="202829"/>
    <n v="208603"/>
    <n v="203287"/>
  </r>
  <r>
    <n v="2017"/>
    <n v="40110"/>
    <n v="4110"/>
    <s v="Charleston Area Regional Transportation Authority(CARTA)"/>
    <s v="Active"/>
    <s v="Full Reporter"/>
    <s v="Charleston"/>
    <x v="26"/>
    <n v="2010"/>
    <x v="209"/>
    <x v="200"/>
    <n v="293"/>
    <n v="548404"/>
    <s v="Existing 2017"/>
    <s v="DR"/>
    <s v="PT"/>
    <s v="Operating"/>
    <s v=""/>
    <s v=""/>
    <s v=""/>
    <s v=""/>
    <s v=""/>
    <n v="59258"/>
    <n v="66900"/>
    <n v="73147"/>
    <n v="52312"/>
    <n v="79516"/>
    <n v="76963"/>
    <n v="69717"/>
    <n v="67974"/>
    <n v="51916"/>
    <n v="52573"/>
    <n v="64878"/>
    <n v="63866"/>
    <n v="69593"/>
    <n v="73547"/>
    <n v="77297"/>
    <n v="69283"/>
    <n v="72342"/>
    <n v="73277"/>
    <n v="75607"/>
    <n v="78921"/>
    <n v="70074"/>
    <n v="71279"/>
  </r>
  <r>
    <n v="2017"/>
    <n v="40110"/>
    <n v="4110"/>
    <s v="Charleston Area Regional Transportation Authority(CARTA)"/>
    <s v="Active"/>
    <s v="Full Reporter"/>
    <s v="Charleston"/>
    <x v="26"/>
    <n v="2010"/>
    <x v="209"/>
    <x v="200"/>
    <n v="293"/>
    <n v="548404"/>
    <s v="Existing 2017"/>
    <s v="MB"/>
    <s v="PT"/>
    <s v="Operating"/>
    <s v=""/>
    <s v=""/>
    <s v=""/>
    <s v=""/>
    <s v=""/>
    <s v=""/>
    <n v="3541715"/>
    <n v="3211606"/>
    <n v="2865287"/>
    <n v="4478930"/>
    <n v="4583535"/>
    <n v="3375732"/>
    <n v="3843748"/>
    <n v="1417692"/>
    <n v="1038278"/>
    <n v="2698845"/>
    <n v="2959278"/>
    <n v="3553140"/>
    <n v="3990364"/>
    <n v="4203660"/>
    <n v="4300680"/>
    <n v="4832138"/>
    <n v="4793021"/>
    <n v="4635086"/>
    <n v="4748310"/>
    <n v="3868214"/>
    <n v="3388759"/>
  </r>
  <r>
    <n v="2016"/>
    <n v="40111"/>
    <n v="4111"/>
    <s v="Morgan County Area Transportation System(MCATS)"/>
    <s v="Inactive"/>
    <s v="Reduced Reporter"/>
    <s v="Decatur"/>
    <x v="25"/>
    <n v="2010"/>
    <x v="187"/>
    <x v="102"/>
    <n v="58"/>
    <n v="70436"/>
    <s v="Pre 2017"/>
    <s v="DR"/>
    <s v="DO"/>
    <s v="Discontinued"/>
    <s v=""/>
    <s v=""/>
    <s v=""/>
    <s v=""/>
    <s v=""/>
    <s v=""/>
    <n v="28178500"/>
    <s v=""/>
    <s v=""/>
    <s v=""/>
    <s v=""/>
    <s v=""/>
    <n v="172908"/>
    <s v=""/>
    <n v="145433"/>
    <n v="176157"/>
    <n v="0"/>
    <n v="173427"/>
    <n v="155541"/>
    <n v="205410"/>
    <n v="192043"/>
    <n v="148140"/>
    <n v="153291"/>
    <n v="136965"/>
    <n v="120738"/>
    <n v="110953"/>
    <m/>
  </r>
  <r>
    <n v="2017"/>
    <n v="40112"/>
    <n v="4112"/>
    <s v="City of San Juan(MSJ)"/>
    <s v="Active"/>
    <s v="Reduced Reporter"/>
    <s v="San Juan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30832"/>
    <n v="1124339"/>
    <n v="1259343"/>
    <n v="1423517"/>
    <n v="1610214"/>
    <n v="1367930"/>
  </r>
  <r>
    <n v="2011"/>
    <n v="40113"/>
    <n v="4113"/>
    <s v="Council on Aging of Martin County, Inc.(COAMC  CC - MCBOCC)"/>
    <s v="Inactive"/>
    <s v="Full Reporter"/>
    <s v="Stuart"/>
    <x v="24"/>
    <n v="2010"/>
    <x v="203"/>
    <x v="194"/>
    <n v="208"/>
    <n v="376047"/>
    <s v="Pre 2017"/>
    <s v="DR"/>
    <s v="DO"/>
    <s v="Discontinued"/>
    <s v=""/>
    <s v=""/>
    <s v=""/>
    <s v=""/>
    <s v=""/>
    <s v=""/>
    <n v="79871"/>
    <n v="92000"/>
    <n v="110000"/>
    <n v="100000"/>
    <n v="105250"/>
    <n v="109000"/>
    <n v="147466"/>
    <n v="148605"/>
    <n v="123698"/>
    <n v="106451"/>
    <n v="114368"/>
    <n v="74950"/>
    <n v="48618"/>
    <n v="42368"/>
    <n v="20304"/>
    <s v=""/>
    <s v=""/>
    <m/>
    <s v=""/>
    <m/>
    <m/>
  </r>
  <r>
    <n v="2011"/>
    <n v="40113"/>
    <n v="4113"/>
    <s v="Council on Aging of Martin County, Inc.(COAMC  CC - MCBOCC)"/>
    <s v="Inactive"/>
    <s v="Full Reporter"/>
    <s v="Stuart"/>
    <x v="24"/>
    <n v="2010"/>
    <x v="203"/>
    <x v="194"/>
    <n v="208"/>
    <n v="376047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n v="15977"/>
    <n v="20009"/>
    <n v="19979"/>
    <n v="23518"/>
    <n v="11361"/>
    <n v="4626"/>
    <n v="9017"/>
    <s v=""/>
    <s v=""/>
    <m/>
    <s v=""/>
    <m/>
    <m/>
  </r>
  <r>
    <n v="2016"/>
    <n v="40114"/>
    <n v="4114"/>
    <s v="Municipality of Aguada"/>
    <s v="Inactive"/>
    <s v="Reduced Reporter"/>
    <s v="Aguada"/>
    <x v="27"/>
    <n v="2010"/>
    <x v="210"/>
    <x v="201"/>
    <n v="239"/>
    <n v="306196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02"/>
    <n v="1696"/>
    <n v="1831"/>
    <n v="1915"/>
    <n v="1076"/>
    <m/>
  </r>
  <r>
    <n v="2016"/>
    <n v="40114"/>
    <n v="4114"/>
    <s v="Municipality of Aguada"/>
    <s v="Inactive"/>
    <s v="Reduced Reporter"/>
    <s v="Aguada"/>
    <x v="27"/>
    <n v="2010"/>
    <x v="210"/>
    <x v="201"/>
    <n v="239"/>
    <n v="30619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6955"/>
    <n v="24406"/>
    <n v="5488"/>
    <n v="3127"/>
    <n v="3870"/>
    <m/>
  </r>
  <r>
    <n v="2017"/>
    <n v="40115"/>
    <n v="4115"/>
    <s v="Municipality of Caguas Mobility Office(MAC)"/>
    <s v="Active"/>
    <s v="Reduced Reporter"/>
    <s v="Caguas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43"/>
    <n v="2100"/>
    <n v="2568"/>
    <n v="2712"/>
    <n v="2801"/>
    <n v="2850"/>
  </r>
  <r>
    <n v="2017"/>
    <n v="40115"/>
    <n v="4115"/>
    <s v="Municipality of Caguas Mobility Office(MAC)"/>
    <s v="Active"/>
    <s v="Reduced Reporter"/>
    <s v="Caguas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3239"/>
    <n v="153753"/>
    <n v="236817"/>
    <n v="247232"/>
    <n v="230178"/>
    <n v="229597"/>
  </r>
  <r>
    <n v="2016"/>
    <n v="40117"/>
    <n v="4117"/>
    <s v="Municipality of Vega Baja(DDEC)"/>
    <s v="Inactive"/>
    <s v="Reduced Reporter"/>
    <s v="Vega Baja"/>
    <x v="27"/>
    <n v="2010"/>
    <x v="190"/>
    <x v="181"/>
    <n v="867"/>
    <n v="2148346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624"/>
    <n v="8638"/>
    <n v="9420"/>
    <n v="7892"/>
    <n v="4876"/>
    <m/>
  </r>
  <r>
    <n v="2016"/>
    <n v="40117"/>
    <n v="4117"/>
    <s v="Municipality of Vega Baja(DDEC)"/>
    <s v="Inactive"/>
    <s v="Reduced Reporter"/>
    <s v="Vega Baja"/>
    <x v="27"/>
    <n v="2010"/>
    <x v="190"/>
    <x v="181"/>
    <n v="867"/>
    <n v="21483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033"/>
    <n v="33068"/>
    <n v="32412"/>
    <n v="29759"/>
    <n v="32946"/>
    <m/>
  </r>
  <r>
    <n v="2003"/>
    <n v="40118"/>
    <n v="4118"/>
    <s v="City of Columbia(COC)"/>
    <s v="Inactive"/>
    <s v="Reduced Reporter"/>
    <s v="Columbia"/>
    <x v="26"/>
    <n v="2000"/>
    <x v="189"/>
    <x v="180"/>
    <n v="269"/>
    <n v="420537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05"/>
    <n v="40119"/>
    <n v="4119"/>
    <s v="Miami Beach Transportation Management Association(MBTMA)"/>
    <s v="Inactive"/>
    <s v="Reduced Reporter"/>
    <s v="Miami Beach"/>
    <x v="24"/>
    <n v="2000"/>
    <x v="162"/>
    <x v="69"/>
    <n v="1116"/>
    <n v="491903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20"/>
    <n v="4120"/>
    <s v="City of Ocala, Florida(SunTran)"/>
    <s v="Active"/>
    <s v="Full Reporter"/>
    <s v="Ocala"/>
    <x v="24"/>
    <n v="2010"/>
    <x v="211"/>
    <x v="202"/>
    <n v="112"/>
    <n v="156909"/>
    <s v="Existing 2017"/>
    <s v="DR"/>
    <s v="PT"/>
    <s v="Operating"/>
    <s v=""/>
    <s v=""/>
    <s v=""/>
    <s v=""/>
    <s v=""/>
    <s v=""/>
    <s v=""/>
    <s v=""/>
    <s v=""/>
    <s v=""/>
    <n v="8128"/>
    <n v="10056"/>
    <n v="9401"/>
    <n v="9252"/>
    <n v="9509"/>
    <n v="11846"/>
    <n v="14279"/>
    <s v=""/>
    <s v=""/>
    <s v=""/>
    <s v=""/>
    <n v="15139"/>
    <n v="17255"/>
    <n v="17830"/>
    <n v="17143"/>
    <n v="16416"/>
    <n v="13919"/>
  </r>
  <r>
    <n v="2017"/>
    <n v="40120"/>
    <n v="4120"/>
    <s v="City of Ocala, Florida(SunTran)"/>
    <s v="Active"/>
    <s v="Full Reporter"/>
    <s v="Ocala"/>
    <x v="24"/>
    <n v="2010"/>
    <x v="211"/>
    <x v="202"/>
    <n v="112"/>
    <n v="156909"/>
    <s v="Existing 2017"/>
    <s v="MB"/>
    <s v="PT"/>
    <s v="Operating"/>
    <s v=""/>
    <s v=""/>
    <s v=""/>
    <s v=""/>
    <s v=""/>
    <s v=""/>
    <s v=""/>
    <s v=""/>
    <n v="97691"/>
    <n v="154719"/>
    <n v="205930"/>
    <n v="204466"/>
    <n v="249578"/>
    <n v="273070"/>
    <n v="296303"/>
    <n v="317749"/>
    <n v="327623"/>
    <s v=""/>
    <s v=""/>
    <s v=""/>
    <s v=""/>
    <n v="422547"/>
    <n v="422528"/>
    <n v="436063"/>
    <n v="417920"/>
    <n v="415762"/>
    <n v="409623"/>
  </r>
  <r>
    <n v="2017"/>
    <n v="40121"/>
    <n v="4121"/>
    <s v="Municipality of Hormigueros"/>
    <s v="Active"/>
    <s v="Reduced Reporter"/>
    <s v="Hormigueros"/>
    <x v="27"/>
    <n v="2010"/>
    <x v="212"/>
    <x v="203"/>
    <n v="54"/>
    <n v="10957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74"/>
    <n v="2115"/>
    <n v="2221"/>
    <n v="2839"/>
    <n v="2883"/>
    <n v="2530"/>
  </r>
  <r>
    <n v="2017"/>
    <n v="40121"/>
    <n v="4121"/>
    <s v="Municipality of Hormigueros"/>
    <s v="Active"/>
    <s v="Reduced Reporter"/>
    <s v="Hormigueros"/>
    <x v="27"/>
    <n v="2010"/>
    <x v="212"/>
    <x v="203"/>
    <n v="54"/>
    <n v="10957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900"/>
    <n v="60610"/>
    <n v="56523"/>
    <n v="51328"/>
    <n v="49975"/>
    <n v="40456"/>
  </r>
  <r>
    <n v="2017"/>
    <n v="40122"/>
    <n v="4122"/>
    <s v="Municipality of Cayey(Cayey)"/>
    <s v="Active"/>
    <s v="Reduced Reporter"/>
    <s v="Cayey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451"/>
    <n v="1612"/>
    <n v="2799"/>
    <n v="2866"/>
    <n v="2997"/>
    <n v="3513"/>
  </r>
  <r>
    <n v="2017"/>
    <n v="40122"/>
    <n v="4122"/>
    <s v="Municipality of Cayey(Cayey)"/>
    <s v="Active"/>
    <s v="Reduced Reporter"/>
    <s v="Cayey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568"/>
    <n v="15156"/>
    <n v="29863"/>
    <n v="32388"/>
    <n v="44647"/>
    <n v="43737"/>
  </r>
  <r>
    <n v="2017"/>
    <n v="40123"/>
    <n v="4123"/>
    <s v="Federal Programs Municipality of Gurabo(Municipality of Gurabo)"/>
    <s v="Active"/>
    <s v="Reduced Reporter"/>
    <s v="Gurabo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78"/>
    <n v="804"/>
    <n v="948"/>
    <n v="1115"/>
    <n v="1010"/>
    <n v="982"/>
  </r>
  <r>
    <n v="2017"/>
    <n v="40123"/>
    <n v="4123"/>
    <s v="Federal Programs Municipality of Gurabo(Municipality of Gurabo)"/>
    <s v="Active"/>
    <s v="Reduced Reporter"/>
    <s v="Gurabo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3800"/>
    <n v="9442"/>
    <n v="20373"/>
    <n v="28367"/>
    <n v="31689"/>
    <n v="27294"/>
  </r>
  <r>
    <n v="2016"/>
    <n v="40124"/>
    <n v="4124"/>
    <s v="Municipality of Cidra(MACPR)"/>
    <s v="Inactive"/>
    <s v="Reduced Reporter"/>
    <s v="Cidra"/>
    <x v="27"/>
    <n v="2010"/>
    <x v="190"/>
    <x v="181"/>
    <n v="867"/>
    <n v="2148346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418"/>
    <n v="8822"/>
    <n v="10381"/>
    <n v="8747"/>
    <n v="10229"/>
    <m/>
  </r>
  <r>
    <n v="2016"/>
    <n v="40124"/>
    <n v="4124"/>
    <s v="Municipality of Cidra(MACPR)"/>
    <s v="Inactive"/>
    <s v="Reduced Reporter"/>
    <s v="Cidra"/>
    <x v="27"/>
    <n v="2010"/>
    <x v="190"/>
    <x v="181"/>
    <n v="867"/>
    <n v="21483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736"/>
    <n v="6424"/>
    <n v="10022"/>
    <n v="24357"/>
    <n v="22895"/>
    <m/>
  </r>
  <r>
    <n v="2017"/>
    <n v="40125"/>
    <n v="4125"/>
    <s v="Municipality of Carolina(GMAC)"/>
    <s v="Active"/>
    <s v="Reduced Reporter"/>
    <s v="Carolina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6042"/>
    <n v="396"/>
    <n v="49"/>
    <n v="462"/>
    <n v="1797"/>
    <n v="2054"/>
    <n v="2068"/>
    <n v="3394"/>
    <n v="2266"/>
  </r>
  <r>
    <n v="2017"/>
    <n v="40125"/>
    <n v="4125"/>
    <s v="Municipality of Carolina(GMAC)"/>
    <s v="Active"/>
    <s v="Reduced Reporter"/>
    <s v="Carolina"/>
    <x v="27"/>
    <n v="2010"/>
    <x v="190"/>
    <x v="181"/>
    <n v="867"/>
    <n v="2148346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s v=""/>
    <s v=""/>
    <s v=""/>
    <n v="0"/>
    <s v=""/>
    <m/>
    <m/>
  </r>
  <r>
    <n v="2017"/>
    <n v="40125"/>
    <n v="4125"/>
    <s v="Municipality of Carolina(GMAC)"/>
    <s v="Active"/>
    <s v="Reduced Reporter"/>
    <s v="Carolina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607871"/>
    <n v="599078"/>
    <n v="759384"/>
    <n v="828240"/>
    <n v="854989"/>
    <n v="816800"/>
    <n v="790169"/>
    <n v="988348"/>
    <n v="848834"/>
  </r>
  <r>
    <n v="2016"/>
    <n v="40126"/>
    <n v="4126"/>
    <s v="Municipality of Humacao(SITRAH)"/>
    <s v="Inactive"/>
    <s v="Reduced Reporter"/>
    <s v="Humacao"/>
    <x v="27"/>
    <n v="2010"/>
    <x v="190"/>
    <x v="181"/>
    <n v="867"/>
    <n v="2148346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284"/>
    <n v="2537"/>
    <n v="1756"/>
    <n v="1543"/>
    <n v="1662"/>
    <m/>
  </r>
  <r>
    <n v="2016"/>
    <n v="40126"/>
    <n v="4126"/>
    <s v="Municipality of Humacao(SITRAH)"/>
    <s v="Inactive"/>
    <s v="Reduced Reporter"/>
    <s v="Humacao"/>
    <x v="27"/>
    <n v="2010"/>
    <x v="190"/>
    <x v="181"/>
    <n v="867"/>
    <n v="21483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2975"/>
    <n v="124849"/>
    <n v="118266"/>
    <n v="99012"/>
    <n v="107375"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x v="204"/>
    <n v="134"/>
    <n v="201289"/>
    <s v="Pre 2017"/>
    <s v="DR"/>
    <s v="DO"/>
    <s v="Discontinued"/>
    <s v=""/>
    <s v=""/>
    <s v=""/>
    <s v=""/>
    <s v=""/>
    <s v=""/>
    <s v=""/>
    <s v=""/>
    <s v=""/>
    <n v="9584"/>
    <n v="31842"/>
    <n v="46655"/>
    <n v="46671"/>
    <n v="44328"/>
    <n v="50147"/>
    <n v="11101"/>
    <n v="13090"/>
    <n v="16551"/>
    <n v="60682"/>
    <n v="53117"/>
    <n v="52275"/>
    <n v="52259"/>
    <n v="54594"/>
    <n v="53693"/>
    <n v="49224"/>
    <m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x v="204"/>
    <n v="134"/>
    <n v="201289"/>
    <s v="Pre 2017"/>
    <s v="DR"/>
    <s v="PT"/>
    <s v="Discontinued"/>
    <s v=""/>
    <s v=""/>
    <s v=""/>
    <s v=""/>
    <s v=""/>
    <s v=""/>
    <s v=""/>
    <s v=""/>
    <s v=""/>
    <s v=""/>
    <s v=""/>
    <n v="49114"/>
    <n v="69430"/>
    <n v="61395"/>
    <n v="56050"/>
    <n v="837"/>
    <n v="1034"/>
    <n v="676"/>
    <n v="58561"/>
    <n v="51718"/>
    <n v="55094"/>
    <n v="55346"/>
    <n v="53141"/>
    <n v="38880"/>
    <n v="344"/>
    <m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x v="204"/>
    <n v="134"/>
    <n v="201289"/>
    <s v="Pre 2017"/>
    <s v="MB"/>
    <s v="DO"/>
    <s v="Discontinued"/>
    <s v=""/>
    <s v=""/>
    <s v=""/>
    <s v=""/>
    <s v=""/>
    <s v=""/>
    <s v=""/>
    <s v=""/>
    <s v=""/>
    <n v="3609"/>
    <n v="18375"/>
    <n v="30065"/>
    <n v="50332"/>
    <n v="44328"/>
    <n v="102297"/>
    <n v="156396"/>
    <n v="557078"/>
    <n v="641008"/>
    <n v="466008"/>
    <n v="473353"/>
    <n v="536571"/>
    <n v="525711"/>
    <n v="524822"/>
    <n v="230123"/>
    <n v="220261"/>
    <m/>
    <m/>
  </r>
  <r>
    <n v="2015"/>
    <n v="40127"/>
    <n v="4127"/>
    <s v="Polk County Transit Services Division - Polk County Board of County Commissioners(PCTS)"/>
    <s v="Inactive"/>
    <s v="Full Reporter"/>
    <s v="Bartow"/>
    <x v="24"/>
    <n v="2010"/>
    <x v="213"/>
    <x v="204"/>
    <n v="134"/>
    <n v="201289"/>
    <s v="Pre 2017"/>
    <s v="MB"/>
    <s v="PT"/>
    <s v="Discontinued"/>
    <s v=""/>
    <s v=""/>
    <s v=""/>
    <s v=""/>
    <s v=""/>
    <s v=""/>
    <s v=""/>
    <s v=""/>
    <s v=""/>
    <n v="93721"/>
    <n v="134137"/>
    <n v="193865"/>
    <n v="281848"/>
    <n v="332569"/>
    <n v="350310"/>
    <n v="406548"/>
    <s v=""/>
    <s v=""/>
    <s v=""/>
    <s v=""/>
    <s v=""/>
    <s v=""/>
    <s v=""/>
    <n v="0"/>
    <s v=""/>
    <m/>
    <m/>
  </r>
  <r>
    <n v="2017"/>
    <n v="40128"/>
    <n v="4128"/>
    <s v="Okaloosa County Board of County Commissioners"/>
    <s v="Active"/>
    <s v="Full Reporter"/>
    <s v="Fort Walton Beach"/>
    <x v="24"/>
    <n v="2010"/>
    <x v="214"/>
    <x v="45"/>
    <n v="121"/>
    <n v="191917"/>
    <s v="Existing 2017"/>
    <s v="DR"/>
    <s v="DO"/>
    <s v="Discontinued"/>
    <n v="53806"/>
    <n v="83434"/>
    <n v="89238"/>
    <n v="93492"/>
    <n v="107586"/>
    <n v="125082"/>
    <n v="106825"/>
    <n v="89027"/>
    <n v="107758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28"/>
    <n v="4128"/>
    <s v="Okaloosa County Board of County Commissioners"/>
    <s v="Active"/>
    <s v="Full Reporter"/>
    <s v="Fort Walton Beach"/>
    <x v="24"/>
    <n v="2010"/>
    <x v="214"/>
    <x v="45"/>
    <n v="121"/>
    <n v="191917"/>
    <s v="Existing 2017"/>
    <s v="DR"/>
    <s v="PT"/>
    <s v="Operating"/>
    <s v=""/>
    <n v="1613"/>
    <n v="3248"/>
    <n v="1050"/>
    <n v="2547"/>
    <n v="114"/>
    <n v="267"/>
    <n v="7273"/>
    <n v="6616"/>
    <n v="116604"/>
    <n v="131276"/>
    <n v="127126"/>
    <n v="131652"/>
    <n v="142740"/>
    <n v="133539"/>
    <n v="91367"/>
    <n v="90114"/>
    <n v="95678"/>
    <n v="95173"/>
    <n v="90082"/>
    <n v="90882"/>
    <n v="87423"/>
    <n v="86404"/>
    <n v="89195"/>
    <n v="91237"/>
    <n v="93806"/>
    <n v="86717"/>
  </r>
  <r>
    <n v="2017"/>
    <n v="40128"/>
    <n v="4128"/>
    <s v="Okaloosa County Board of County Commissioners"/>
    <s v="Active"/>
    <s v="Full Reporter"/>
    <s v="Fort Walton Beach"/>
    <x v="24"/>
    <n v="2010"/>
    <x v="214"/>
    <x v="45"/>
    <n v="121"/>
    <n v="191917"/>
    <s v="Existing 2017"/>
    <s v="MB"/>
    <s v="PT"/>
    <s v="Operating"/>
    <s v=""/>
    <s v=""/>
    <s v=""/>
    <s v=""/>
    <s v=""/>
    <s v=""/>
    <s v=""/>
    <s v=""/>
    <s v=""/>
    <s v=""/>
    <n v="27664"/>
    <n v="64870"/>
    <n v="96795"/>
    <n v="92171"/>
    <n v="71193"/>
    <n v="108404"/>
    <n v="169389"/>
    <n v="211330"/>
    <n v="172122"/>
    <n v="162820"/>
    <n v="175595"/>
    <n v="179921"/>
    <n v="182584"/>
    <n v="162298"/>
    <n v="139389"/>
    <n v="135719"/>
    <n v="123476"/>
  </r>
  <r>
    <n v="2017"/>
    <n v="40129"/>
    <n v="4129"/>
    <s v="Charlotte County Transit Division"/>
    <s v="Active"/>
    <s v="Full Reporter"/>
    <s v="Punta Gorda"/>
    <x v="24"/>
    <n v="2010"/>
    <x v="215"/>
    <x v="205"/>
    <n v="119"/>
    <n v="169541"/>
    <s v="Existing 2017"/>
    <s v="DR"/>
    <s v="DO"/>
    <s v="Discontinued"/>
    <s v=""/>
    <s v=""/>
    <s v=""/>
    <s v=""/>
    <s v=""/>
    <s v=""/>
    <s v=""/>
    <s v=""/>
    <s v=""/>
    <s v=""/>
    <n v="3555"/>
    <n v="10359"/>
    <s v=""/>
    <s v=""/>
    <s v=""/>
    <s v=""/>
    <s v=""/>
    <s v=""/>
    <s v=""/>
    <s v=""/>
    <s v=""/>
    <s v=""/>
    <s v=""/>
    <n v="0"/>
    <s v=""/>
    <m/>
    <m/>
  </r>
  <r>
    <n v="2017"/>
    <n v="40129"/>
    <n v="4129"/>
    <s v="Charlotte County Transit Division"/>
    <s v="Active"/>
    <s v="Full Reporter"/>
    <s v="Punta Gorda"/>
    <x v="24"/>
    <n v="2010"/>
    <x v="215"/>
    <x v="205"/>
    <n v="119"/>
    <n v="169541"/>
    <s v="Existing 2017"/>
    <s v="DR"/>
    <s v="PT"/>
    <s v="Operating"/>
    <s v=""/>
    <s v=""/>
    <s v=""/>
    <s v=""/>
    <s v=""/>
    <s v=""/>
    <s v=""/>
    <s v=""/>
    <s v=""/>
    <s v=""/>
    <n v="23144"/>
    <n v="50173"/>
    <n v="57418"/>
    <n v="60111"/>
    <n v="69524"/>
    <n v="70637"/>
    <n v="77131"/>
    <n v="75860"/>
    <n v="69324"/>
    <n v="69324"/>
    <n v="65466"/>
    <n v="116174"/>
    <n v="118046"/>
    <n v="110787"/>
    <n v="94723"/>
    <n v="107802"/>
    <n v="125503"/>
  </r>
  <r>
    <n v="2017"/>
    <n v="40129"/>
    <n v="4129"/>
    <s v="Charlotte County Transit Division"/>
    <s v="Active"/>
    <s v="Full Reporter"/>
    <s v="Punta Gorda"/>
    <x v="24"/>
    <n v="2010"/>
    <x v="215"/>
    <x v="205"/>
    <n v="119"/>
    <n v="169541"/>
    <s v="Existing 2017"/>
    <s v="DT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19"/>
    <n v="3166"/>
    <n v="2011"/>
    <s v=""/>
    <m/>
    <m/>
  </r>
  <r>
    <n v="2017"/>
    <n v="40129"/>
    <n v="4129"/>
    <s v="Charlotte County Transit Division"/>
    <s v="Active"/>
    <s v="Full Reporter"/>
    <s v="Punta Gorda"/>
    <x v="24"/>
    <n v="2010"/>
    <x v="215"/>
    <x v="205"/>
    <n v="119"/>
    <n v="169541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255"/>
    <n v="19807"/>
    <n v="11477"/>
    <n v="6068"/>
    <n v="7883"/>
    <n v="7755"/>
  </r>
  <r>
    <n v="2017"/>
    <n v="40130"/>
    <n v="4130"/>
    <s v="Macon-Bibb County Transit Authority(MTA    )"/>
    <s v="Active"/>
    <s v="Reduced Reporter"/>
    <s v="Macon"/>
    <x v="23"/>
    <n v="2010"/>
    <x v="216"/>
    <x v="206"/>
    <n v="98"/>
    <n v="13757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7819"/>
    <n v="9694"/>
    <n v="11787"/>
    <n v="16358"/>
    <n v="19208"/>
    <n v="26345"/>
    <n v="31801"/>
    <n v="27155"/>
    <n v="27894"/>
    <n v="31790"/>
  </r>
  <r>
    <n v="2017"/>
    <n v="40130"/>
    <n v="4130"/>
    <s v="Macon-Bibb County Transit Authority(MTA    )"/>
    <s v="Active"/>
    <s v="Reduced Reporter"/>
    <s v="Macon"/>
    <x v="23"/>
    <n v="2010"/>
    <x v="216"/>
    <x v="206"/>
    <n v="98"/>
    <n v="137570"/>
    <s v="Existing 2017"/>
    <s v="DR"/>
    <s v="PT"/>
    <s v="Discontinued"/>
    <s v=""/>
    <s v="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n v="0"/>
    <s v=""/>
    <m/>
    <m/>
  </r>
  <r>
    <n v="2017"/>
    <n v="40130"/>
    <n v="4130"/>
    <s v="Macon-Bibb County Transit Authority(MTA    )"/>
    <s v="Active"/>
    <s v="Reduced Reporter"/>
    <s v="Macon"/>
    <x v="23"/>
    <n v="2010"/>
    <x v="216"/>
    <x v="206"/>
    <n v="98"/>
    <n v="137570"/>
    <s v="Existing 2017"/>
    <s v="MB"/>
    <s v="DO"/>
    <s v="Operating"/>
    <s v=""/>
    <s v=""/>
    <s v=""/>
    <s v=""/>
    <s v=""/>
    <s v=""/>
    <s v=""/>
    <s v=""/>
    <s v=""/>
    <s v=""/>
    <s v=""/>
    <n v="1447535"/>
    <n v="1188853"/>
    <n v="993966"/>
    <n v="1050765"/>
    <n v="1059928"/>
    <n v="1076629"/>
    <n v="1167940"/>
    <n v="900264"/>
    <n v="748392"/>
    <n v="799461"/>
    <n v="926372"/>
    <n v="1005208"/>
    <n v="1005882"/>
    <n v="996305"/>
    <n v="864458"/>
    <n v="816194"/>
  </r>
  <r>
    <n v="2017"/>
    <n v="40131"/>
    <n v="4131"/>
    <s v="Davidson County Transportation(DCTS)"/>
    <s v="Active"/>
    <s v="Reduced Reporter"/>
    <s v="Lexington"/>
    <x v="20"/>
    <n v="2010"/>
    <x v="146"/>
    <x v="142"/>
    <n v="113"/>
    <n v="166485"/>
    <s v="Existing 2017"/>
    <s v="DR"/>
    <s v="DO"/>
    <s v="Discontinued"/>
    <s v=""/>
    <s v=""/>
    <s v=""/>
    <s v=""/>
    <s v=""/>
    <s v=""/>
    <s v=""/>
    <s v=""/>
    <s v=""/>
    <s v=""/>
    <s v=""/>
    <n v="18185"/>
    <s v=""/>
    <s v=""/>
    <s v=""/>
    <s v=""/>
    <s v=""/>
    <s v=""/>
    <s v=""/>
    <s v=""/>
    <n v="54027"/>
    <n v="28888"/>
    <n v="16400"/>
    <n v="11070"/>
    <n v="3010"/>
    <m/>
    <m/>
  </r>
  <r>
    <n v="2017"/>
    <n v="40131"/>
    <n v="4131"/>
    <s v="Davidson County Transportation(DCTS)"/>
    <s v="Active"/>
    <s v="Reduced Reporter"/>
    <s v="Lexington"/>
    <x v="20"/>
    <n v="2010"/>
    <x v="146"/>
    <x v="142"/>
    <n v="113"/>
    <n v="166485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3768"/>
    <n v="39986"/>
    <n v="70259"/>
    <n v="81056"/>
    <n v="82553"/>
    <n v="101974"/>
  </r>
  <r>
    <n v="2017"/>
    <n v="40131"/>
    <n v="4131"/>
    <s v="Davidson County Transportation(DCTS)"/>
    <s v="Active"/>
    <s v="Reduced Reporter"/>
    <s v="Lexington"/>
    <x v="20"/>
    <n v="2010"/>
    <x v="146"/>
    <x v="142"/>
    <n v="113"/>
    <n v="16648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9665"/>
    <n v="112088"/>
    <n v="136398"/>
    <n v="146448"/>
    <n v="139547"/>
    <n v="144201"/>
  </r>
  <r>
    <n v="2017"/>
    <n v="40132"/>
    <n v="4132"/>
    <s v="Goldsboro-Wayne Transportation Authority(GWTA)"/>
    <s v="Active"/>
    <s v="Reduced Reporter"/>
    <s v="Goldsboro"/>
    <x v="20"/>
    <n v="2010"/>
    <x v="217"/>
    <x v="207"/>
    <n v="53"/>
    <n v="61054"/>
    <s v="Existing 2017"/>
    <s v="DR"/>
    <s v="DO"/>
    <s v="Operating"/>
    <s v=""/>
    <s v=""/>
    <s v=""/>
    <s v=""/>
    <s v=""/>
    <s v=""/>
    <s v=""/>
    <s v=""/>
    <s v=""/>
    <s v=""/>
    <n v="500"/>
    <s v=""/>
    <s v=""/>
    <s v=""/>
    <s v=""/>
    <s v=""/>
    <s v=""/>
    <s v=""/>
    <n v="49447"/>
    <n v="27300"/>
    <s v=""/>
    <n v="115618"/>
    <n v="94978"/>
    <n v="70631"/>
    <n v="53507"/>
    <n v="58083"/>
    <n v="59913"/>
  </r>
  <r>
    <n v="2017"/>
    <n v="40132"/>
    <n v="4132"/>
    <s v="Goldsboro-Wayne Transportation Authority(GWTA)"/>
    <s v="Active"/>
    <s v="Reduced Reporter"/>
    <s v="Goldsboro"/>
    <x v="20"/>
    <n v="2010"/>
    <x v="217"/>
    <x v="207"/>
    <n v="53"/>
    <n v="61054"/>
    <s v="Existing 2017"/>
    <s v="MB"/>
    <s v="DO"/>
    <s v="Operating"/>
    <s v=""/>
    <s v=""/>
    <s v=""/>
    <s v=""/>
    <s v=""/>
    <s v=""/>
    <s v=""/>
    <s v=""/>
    <s v=""/>
    <s v=""/>
    <n v="3744"/>
    <s v=""/>
    <s v=""/>
    <s v=""/>
    <s v=""/>
    <s v=""/>
    <s v=""/>
    <s v=""/>
    <n v="218169"/>
    <n v="1008"/>
    <s v=""/>
    <n v="219241"/>
    <n v="254504"/>
    <n v="222090"/>
    <n v="213265"/>
    <n v="201215"/>
    <n v="201827"/>
  </r>
  <r>
    <n v="2017"/>
    <n v="40133"/>
    <n v="4133"/>
    <s v="Guilford County Transportation(GCTAMS)"/>
    <s v="Active"/>
    <s v="Reduced Reporter"/>
    <s v="Greensboro"/>
    <x v="20"/>
    <n v="2010"/>
    <x v="200"/>
    <x v="191"/>
    <n v="185"/>
    <n v="311810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5432"/>
    <n v="139308"/>
    <n v="148338"/>
    <n v="131365"/>
    <n v="45519"/>
  </r>
  <r>
    <n v="2017"/>
    <n v="40133"/>
    <n v="4133"/>
    <s v="Guilford County Transportation(GCTAMS)"/>
    <s v="Active"/>
    <s v="Reduced Reporter"/>
    <s v="Greensboro"/>
    <x v="20"/>
    <n v="2010"/>
    <x v="200"/>
    <x v="191"/>
    <n v="185"/>
    <n v="311810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n v="241656"/>
    <n v="117971"/>
    <n v="105944"/>
    <n v="149500"/>
    <n v="263340"/>
    <n v="221953"/>
    <n v="214770"/>
    <n v="176190"/>
    <s v=""/>
    <n v="0"/>
    <s v=""/>
    <m/>
    <m/>
  </r>
  <r>
    <n v="2006"/>
    <n v="40134"/>
    <n v="4134"/>
    <s v="Advanced Transportation Solutions, LLC(ATS)"/>
    <s v="Inactive"/>
    <s v="Full Reporter"/>
    <s v="Miami"/>
    <x v="24"/>
    <n v="2000"/>
    <x v="162"/>
    <x v="69"/>
    <n v="1116"/>
    <n v="4919036"/>
    <s v="Pre 2017"/>
    <s v="DR"/>
    <s v="PT"/>
    <s v="Discontinued"/>
    <s v=""/>
    <s v=""/>
    <s v=""/>
    <s v=""/>
    <s v=""/>
    <s v=""/>
    <s v=""/>
    <s v=""/>
    <s v=""/>
    <s v=""/>
    <n v="151697"/>
    <n v="1060936"/>
    <n v="1196014"/>
    <n v="1288305"/>
    <n v="1454361"/>
    <n v="1546295"/>
    <s v=""/>
    <s v=""/>
    <s v=""/>
    <s v=""/>
    <s v=""/>
    <s v=""/>
    <s v=""/>
    <m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x v="151"/>
    <n v="2645"/>
    <n v="451541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89234"/>
    <n v="1802443"/>
    <n v="1773905"/>
    <n v="1692523"/>
    <n v="1646519"/>
    <n v="1548876"/>
    <n v="1626252"/>
  </r>
  <r>
    <n v="2017"/>
    <n v="40135"/>
    <n v="4135"/>
    <s v="Georgia Regional Transportation Authority(GRTA)"/>
    <s v="Active"/>
    <s v="Full Reporter"/>
    <s v="Atlanta"/>
    <x v="23"/>
    <n v="2010"/>
    <x v="155"/>
    <x v="151"/>
    <n v="2645"/>
    <n v="4515419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n v="13507"/>
    <n v="18667"/>
    <s v=""/>
    <s v=""/>
    <s v=""/>
    <s v=""/>
    <s v=""/>
    <s v=""/>
    <s v=""/>
    <n v="0"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x v="151"/>
    <n v="2645"/>
    <n v="4515419"/>
    <s v="Existing 2017"/>
    <s v="MB"/>
    <s v="PT"/>
    <s v="Discontinued"/>
    <s v=""/>
    <s v=""/>
    <s v=""/>
    <s v=""/>
    <s v=""/>
    <s v=""/>
    <s v=""/>
    <s v=""/>
    <s v=""/>
    <s v=""/>
    <s v=""/>
    <n v="2666577"/>
    <n v="1757328"/>
    <n v="6114215"/>
    <n v="2070295"/>
    <n v="2780259"/>
    <n v="1227213"/>
    <n v="1270291"/>
    <n v="1660737"/>
    <n v="1490428"/>
    <s v=""/>
    <s v=""/>
    <s v=""/>
    <n v="0"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x v="151"/>
    <n v="2645"/>
    <n v="4515419"/>
    <s v="Existing 2017"/>
    <s v="VP"/>
    <s v="DO"/>
    <s v="Discontinued"/>
    <s v=""/>
    <s v=""/>
    <s v=""/>
    <s v=""/>
    <s v=""/>
    <s v=""/>
    <s v=""/>
    <s v=""/>
    <s v=""/>
    <s v=""/>
    <s v=""/>
    <s v=""/>
    <n v="255936"/>
    <n v="169601"/>
    <n v="148057"/>
    <n v="183668"/>
    <n v="184936"/>
    <n v="176809"/>
    <n v="179065"/>
    <n v="33537"/>
    <s v=""/>
    <s v=""/>
    <s v=""/>
    <n v="0"/>
    <s v=""/>
    <m/>
    <m/>
  </r>
  <r>
    <n v="2017"/>
    <n v="40135"/>
    <n v="4135"/>
    <s v="Georgia Regional Transportation Authority(GRTA)"/>
    <s v="Active"/>
    <s v="Full Reporter"/>
    <s v="Atlanta"/>
    <x v="23"/>
    <n v="2010"/>
    <x v="155"/>
    <x v="151"/>
    <n v="2645"/>
    <n v="4515419"/>
    <s v="Existing 2017"/>
    <s v="VP"/>
    <s v="PT"/>
    <s v="Separate"/>
    <s v=""/>
    <s v=""/>
    <s v=""/>
    <s v=""/>
    <s v=""/>
    <s v=""/>
    <s v=""/>
    <s v=""/>
    <s v=""/>
    <s v=""/>
    <s v=""/>
    <n v="379690"/>
    <n v="62265"/>
    <s v=""/>
    <s v=""/>
    <s v=""/>
    <s v=""/>
    <s v=""/>
    <s v=""/>
    <n v="289638"/>
    <n v="277977"/>
    <n v="309032"/>
    <n v="25681"/>
    <n v="0"/>
    <s v=""/>
    <m/>
    <n v="0"/>
  </r>
  <r>
    <n v="2017"/>
    <n v="40137"/>
    <n v="4137"/>
    <s v="Municipality of Bayamon(BPTS)"/>
    <s v="Active"/>
    <s v="Reduced Reporter"/>
    <s v="Bayamon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86"/>
    <n v="1717"/>
    <n v="2577"/>
    <n v="3900"/>
    <n v="5072"/>
    <n v="4680"/>
  </r>
  <r>
    <n v="2017"/>
    <n v="40137"/>
    <n v="4137"/>
    <s v="Municipality of Bayamon(BPTS)"/>
    <s v="Active"/>
    <s v="Reduced Reporter"/>
    <s v="Bayamon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2720"/>
    <n v="128538.99999999999"/>
    <n v="185121"/>
    <n v="244163"/>
    <n v="270316"/>
    <n v="315756"/>
  </r>
  <r>
    <n v="2017"/>
    <n v="40138"/>
    <n v="4138"/>
    <s v="Gwinnett County Board of Commissioners(GCT)"/>
    <s v="Active"/>
    <s v="Full Reporter"/>
    <s v="Lawrenceville"/>
    <x v="23"/>
    <n v="2010"/>
    <x v="155"/>
    <x v="151"/>
    <n v="2645"/>
    <n v="4515419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67829"/>
    <n v="632169"/>
    <n v="582089"/>
    <n v="474365"/>
    <n v="376517"/>
  </r>
  <r>
    <n v="2017"/>
    <n v="40138"/>
    <n v="4138"/>
    <s v="Gwinnett County Board of Commissioners(GCT)"/>
    <s v="Active"/>
    <s v="Full Reporter"/>
    <s v="Lawrenceville"/>
    <x v="23"/>
    <n v="2010"/>
    <x v="155"/>
    <x v="151"/>
    <n v="2645"/>
    <n v="4515419"/>
    <s v="Existing 2017"/>
    <s v="DR"/>
    <s v="PT"/>
    <s v="Operating"/>
    <s v=""/>
    <s v=""/>
    <s v=""/>
    <s v=""/>
    <s v=""/>
    <s v=""/>
    <s v=""/>
    <s v=""/>
    <s v=""/>
    <s v=""/>
    <s v=""/>
    <s v=""/>
    <n v="1929"/>
    <n v="3460"/>
    <n v="6828"/>
    <n v="7138"/>
    <n v="10314"/>
    <n v="14548"/>
    <n v="14810"/>
    <n v="17035"/>
    <n v="18372"/>
    <n v="19394"/>
    <n v="21938"/>
    <n v="27100"/>
    <n v="28812"/>
    <n v="27450"/>
    <n v="23241"/>
  </r>
  <r>
    <n v="2017"/>
    <n v="40138"/>
    <n v="4138"/>
    <s v="Gwinnett County Board of Commissioners(GCT)"/>
    <s v="Active"/>
    <s v="Full Reporter"/>
    <s v="Lawrenceville"/>
    <x v="23"/>
    <n v="2010"/>
    <x v="155"/>
    <x v="151"/>
    <n v="2645"/>
    <n v="4515419"/>
    <s v="New in 2017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1818"/>
  </r>
  <r>
    <n v="2017"/>
    <n v="40138"/>
    <n v="4138"/>
    <s v="Gwinnett County Board of Commissioners(GCT)"/>
    <s v="Active"/>
    <s v="Full Reporter"/>
    <s v="Lawrenceville"/>
    <x v="23"/>
    <n v="2010"/>
    <x v="155"/>
    <x v="151"/>
    <n v="2645"/>
    <n v="4515419"/>
    <s v="Existing 2017"/>
    <s v="MB"/>
    <s v="PT"/>
    <s v="Operating"/>
    <s v=""/>
    <s v=""/>
    <s v=""/>
    <s v=""/>
    <s v=""/>
    <s v=""/>
    <s v=""/>
    <s v=""/>
    <s v=""/>
    <s v=""/>
    <s v=""/>
    <n v="298062"/>
    <n v="913447"/>
    <n v="1570709"/>
    <n v="1637237"/>
    <n v="2012637"/>
    <n v="2130872"/>
    <n v="2110607"/>
    <n v="2304741"/>
    <n v="2100105"/>
    <n v="2248345"/>
    <n v="2007139"/>
    <n v="1155455"/>
    <n v="1058935"/>
    <n v="975454"/>
    <n v="994633"/>
    <n v="1035561"/>
  </r>
  <r>
    <n v="2017"/>
    <n v="40140"/>
    <n v="4140"/>
    <s v="Collier Area Transit(CAT)"/>
    <s v="Active"/>
    <s v="Full Reporter"/>
    <s v="Naples"/>
    <x v="24"/>
    <n v="2010"/>
    <x v="218"/>
    <x v="208"/>
    <n v="187"/>
    <n v="31029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n v="113203"/>
    <n v="69940"/>
    <n v="69306"/>
    <n v="75713"/>
    <n v="102149"/>
    <n v="107390"/>
    <n v="122914"/>
    <n v="115578"/>
    <n v="87263"/>
    <n v="86010"/>
    <n v="93302"/>
    <n v="100647"/>
    <n v="100298"/>
  </r>
  <r>
    <n v="2017"/>
    <n v="40140"/>
    <n v="4140"/>
    <s v="Collier Area Transit(CAT)"/>
    <s v="Active"/>
    <s v="Full Reporter"/>
    <s v="Naples"/>
    <x v="24"/>
    <n v="2010"/>
    <x v="218"/>
    <x v="208"/>
    <n v="187"/>
    <n v="310298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n v="3998260"/>
    <n v="1052536"/>
    <n v="1180147"/>
    <n v="1166358"/>
    <n v="1109710"/>
    <n v="1064910"/>
    <n v="1154702"/>
    <n v="1207866"/>
    <n v="1361294"/>
    <n v="1181530"/>
    <n v="1094103"/>
    <n v="973981"/>
    <n v="896201"/>
  </r>
  <r>
    <n v="2017"/>
    <n v="40141"/>
    <n v="4141"/>
    <s v="Central Midlands Transit(CMRTA)"/>
    <s v="Active"/>
    <s v="Full Reporter"/>
    <s v="Columbia"/>
    <x v="26"/>
    <n v="2010"/>
    <x v="189"/>
    <x v="209"/>
    <n v="380"/>
    <n v="549777"/>
    <s v="Existing 2017"/>
    <s v="CB"/>
    <s v="PT"/>
    <s v="Discontinued"/>
    <m/>
    <m/>
    <m/>
    <m/>
    <m/>
    <m/>
    <m/>
    <m/>
    <m/>
    <m/>
    <m/>
    <m/>
    <m/>
    <m/>
    <m/>
    <m/>
    <m/>
    <m/>
    <m/>
    <m/>
    <s v=""/>
    <s v=""/>
    <m/>
    <m/>
    <s v=""/>
    <n v="0"/>
    <m/>
  </r>
  <r>
    <n v="2017"/>
    <n v="40141"/>
    <n v="4141"/>
    <s v="Central Midlands Transit(CMRTA)"/>
    <s v="Active"/>
    <s v="Full Reporter"/>
    <s v="Columbia"/>
    <x v="26"/>
    <n v="2010"/>
    <x v="189"/>
    <x v="209"/>
    <n v="380"/>
    <n v="549777"/>
    <s v="Existing 2017"/>
    <s v="DR"/>
    <s v="PT"/>
    <s v="Operating"/>
    <s v=""/>
    <s v=""/>
    <s v=""/>
    <s v=""/>
    <s v=""/>
    <s v=""/>
    <s v=""/>
    <s v=""/>
    <s v=""/>
    <s v=""/>
    <s v=""/>
    <s v=""/>
    <n v="78483"/>
    <n v="69820"/>
    <n v="80359"/>
    <n v="92110"/>
    <n v="85581"/>
    <n v="83287"/>
    <n v="78204"/>
    <n v="73288"/>
    <n v="72119"/>
    <n v="57209"/>
    <n v="59999"/>
    <n v="50338"/>
    <n v="57418"/>
    <n v="63410"/>
    <n v="63999"/>
  </r>
  <r>
    <n v="2017"/>
    <n v="40141"/>
    <n v="4141"/>
    <s v="Central Midlands Transit(CMRTA)"/>
    <s v="Active"/>
    <s v="Full Reporter"/>
    <s v="Columbia"/>
    <x v="26"/>
    <n v="2010"/>
    <x v="189"/>
    <x v="209"/>
    <n v="380"/>
    <n v="549777"/>
    <s v="Existing 2017"/>
    <s v="MB"/>
    <s v="PT"/>
    <s v="Operating"/>
    <s v=""/>
    <s v=""/>
    <s v=""/>
    <s v=""/>
    <s v=""/>
    <s v=""/>
    <s v=""/>
    <s v=""/>
    <s v=""/>
    <s v=""/>
    <s v=""/>
    <s v=""/>
    <n v="1834966"/>
    <n v="2485942"/>
    <n v="2659401"/>
    <n v="2456659"/>
    <n v="2188548"/>
    <n v="2185450"/>
    <n v="2019912"/>
    <n v="1885962"/>
    <n v="1781758"/>
    <n v="1568790"/>
    <n v="1262053"/>
    <n v="1535163"/>
    <n v="2059884"/>
    <n v="2356278"/>
    <n v="2432463"/>
  </r>
  <r>
    <n v="2007"/>
    <n v="40142"/>
    <n v="4142"/>
    <s v="City of Canton Transit"/>
    <s v="Inactive"/>
    <s v="Full Reporter"/>
    <s v="Canton"/>
    <x v="23"/>
    <n v="2000"/>
    <x v="155"/>
    <x v="210"/>
    <n v="1963"/>
    <n v="3499840"/>
    <s v="Pre 2017"/>
    <s v="MB"/>
    <s v="DO"/>
    <s v="Discontinued"/>
    <s v=""/>
    <s v=""/>
    <s v=""/>
    <s v=""/>
    <s v=""/>
    <s v=""/>
    <s v=""/>
    <s v=""/>
    <s v=""/>
    <s v=""/>
    <s v=""/>
    <s v=""/>
    <n v="18572"/>
    <n v="24219"/>
    <n v="41134"/>
    <n v="49081"/>
    <n v="56980"/>
    <s v=""/>
    <s v=""/>
    <s v=""/>
    <s v=""/>
    <s v=""/>
    <s v=""/>
    <m/>
    <s v=""/>
    <m/>
    <m/>
  </r>
  <r>
    <n v="2007"/>
    <n v="40142"/>
    <n v="4142"/>
    <s v="City of Canton Transit"/>
    <s v="Inactive"/>
    <s v="Full Reporter"/>
    <s v="Canton"/>
    <x v="23"/>
    <n v="2000"/>
    <x v="155"/>
    <x v="210"/>
    <n v="1963"/>
    <n v="3499840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143"/>
    <n v="4143"/>
    <s v="Town of Cary(GoCary)"/>
    <s v="Active"/>
    <s v="Reduced Reporter"/>
    <s v="Cary"/>
    <x v="20"/>
    <n v="2010"/>
    <x v="142"/>
    <x v="138"/>
    <n v="518"/>
    <n v="884891"/>
    <s v="Existing 2017"/>
    <s v="DR"/>
    <s v="PT"/>
    <s v="Operating"/>
    <s v=""/>
    <s v=""/>
    <s v=""/>
    <s v=""/>
    <s v=""/>
    <s v=""/>
    <s v=""/>
    <s v=""/>
    <s v=""/>
    <s v=""/>
    <s v=""/>
    <s v=""/>
    <s v=""/>
    <n v="45819"/>
    <n v="52682"/>
    <n v="39662"/>
    <n v="38736"/>
    <n v="41745"/>
    <n v="43952"/>
    <n v="42817"/>
    <n v="45592"/>
    <n v="47967"/>
    <n v="48607"/>
    <n v="40997"/>
    <n v="38266"/>
    <n v="40493"/>
    <n v="38426"/>
  </r>
  <r>
    <n v="2017"/>
    <n v="40143"/>
    <n v="4143"/>
    <s v="Town of Cary(GoCary)"/>
    <s v="Active"/>
    <s v="Reduced Reporter"/>
    <s v="Cary"/>
    <x v="20"/>
    <n v="2010"/>
    <x v="142"/>
    <x v="138"/>
    <n v="518"/>
    <n v="88489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n v="23354"/>
    <n v="61779"/>
    <n v="82829"/>
    <n v="103894"/>
    <n v="142321"/>
    <n v="184373"/>
    <n v="231501"/>
    <n v="279286"/>
    <n v="301867"/>
    <n v="278701"/>
    <n v="249775"/>
    <n v="185710"/>
  </r>
  <r>
    <n v="2017"/>
    <n v="40144"/>
    <n v="4144"/>
    <s v="Hall Area Transit(HAT)"/>
    <s v="Active"/>
    <s v="Reduced Reporter"/>
    <s v="Gainesville"/>
    <x v="23"/>
    <n v="2010"/>
    <x v="219"/>
    <x v="211"/>
    <n v="126"/>
    <n v="1308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9096"/>
    <n v="27234"/>
    <n v="27099"/>
    <n v="25066"/>
    <n v="25345"/>
    <n v="24698"/>
    <n v="26970"/>
    <n v="26969"/>
    <n v="24962"/>
  </r>
  <r>
    <n v="2017"/>
    <n v="40144"/>
    <n v="4144"/>
    <s v="Hall Area Transit(HAT)"/>
    <s v="Active"/>
    <s v="Reduced Reporter"/>
    <s v="Gainesville"/>
    <x v="23"/>
    <n v="2010"/>
    <x v="219"/>
    <x v="211"/>
    <n v="126"/>
    <n v="1308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15245"/>
    <n v="119671"/>
    <n v="175834"/>
    <n v="240190"/>
    <n v="155760"/>
    <n v="146798"/>
    <n v="149594"/>
    <n v="142314"/>
    <n v="137409"/>
  </r>
  <r>
    <n v="2017"/>
    <n v="40145"/>
    <n v="4145"/>
    <s v="Municipality of Manati(DCDH)"/>
    <s v="Active"/>
    <s v="Reduced Reporter"/>
    <s v="Manati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99"/>
    <n v="5232"/>
    <n v="5996"/>
    <n v="6411"/>
    <n v="6016"/>
    <n v="6036"/>
  </r>
  <r>
    <n v="2017"/>
    <n v="40145"/>
    <n v="4145"/>
    <s v="Municipality of Manati(DCDH)"/>
    <s v="Active"/>
    <s v="Reduced Reporter"/>
    <s v="Manati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6336"/>
    <n v="53712"/>
    <n v="52619"/>
    <n v="39610"/>
    <n v="35264"/>
    <n v="25095"/>
  </r>
  <r>
    <n v="2017"/>
    <n v="40146"/>
    <n v="4146"/>
    <s v="Hernando County Board of County Commissioners(The Bus)"/>
    <s v="Active"/>
    <s v="Reduced Reporter"/>
    <s v="Brooksville"/>
    <x v="24"/>
    <n v="2010"/>
    <x v="220"/>
    <x v="212"/>
    <n v="115"/>
    <n v="148220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n v="1634"/>
    <n v="28272"/>
    <n v="34113"/>
    <n v="38157"/>
    <n v="34652"/>
    <n v="31578"/>
    <n v="29524"/>
    <n v="18375"/>
    <n v="16091.999999999998"/>
    <n v="16143"/>
    <n v="16338"/>
    <n v="16055"/>
    <n v="14113"/>
  </r>
  <r>
    <n v="2017"/>
    <n v="40146"/>
    <n v="4146"/>
    <s v="Hernando County Board of County Commissioners(The Bus)"/>
    <s v="Active"/>
    <s v="Reduced Reporter"/>
    <s v="Brooksville"/>
    <x v="24"/>
    <n v="2010"/>
    <x v="220"/>
    <x v="212"/>
    <n v="115"/>
    <n v="148220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n v="133750"/>
    <n v="158224"/>
    <n v="140436"/>
    <n v="154369"/>
    <n v="129197"/>
    <n v="69945"/>
    <n v="70644"/>
    <n v="72406"/>
    <n v="82770"/>
    <n v="89640"/>
    <n v="92986"/>
    <n v="109242"/>
    <n v="126109"/>
  </r>
  <r>
    <n v="2017"/>
    <n v="40147"/>
    <n v="4147"/>
    <s v="North Carolina State University Transportation Department(NCSU)"/>
    <s v="Active"/>
    <s v="Full Reporter"/>
    <s v="Raleigh"/>
    <x v="20"/>
    <n v="2010"/>
    <x v="142"/>
    <x v="138"/>
    <n v="518"/>
    <n v="88489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n v="1767209"/>
    <n v="1769855"/>
    <n v="2330696"/>
    <n v="1868791"/>
    <n v="2058520"/>
    <n v="2260277"/>
    <n v="2432667"/>
    <n v="2713231"/>
    <n v="2884464"/>
    <n v="2917399"/>
    <n v="3149045"/>
    <n v="3220567"/>
    <n v="3327651"/>
  </r>
  <r>
    <n v="2017"/>
    <n v="40150"/>
    <n v="4150"/>
    <s v="Municipality of Barceloneta"/>
    <s v="Active"/>
    <s v="Reduced Reporter"/>
    <s v="Barceloneta"/>
    <x v="27"/>
    <n v="2010"/>
    <x v="221"/>
    <x v="213"/>
    <n v="46"/>
    <n v="7174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67"/>
    <n v="2189"/>
    <n v="4214"/>
    <n v="11137"/>
    <n v="11064"/>
    <n v="8886"/>
    <n v="8113"/>
  </r>
  <r>
    <n v="2017"/>
    <n v="40150"/>
    <n v="4150"/>
    <s v="Municipality of Barceloneta"/>
    <s v="Active"/>
    <s v="Reduced Reporter"/>
    <s v="Barceloneta"/>
    <x v="27"/>
    <n v="2010"/>
    <x v="221"/>
    <x v="213"/>
    <n v="46"/>
    <n v="7174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9412"/>
    <n v="110976"/>
    <n v="139670"/>
    <n v="111659"/>
    <n v="109465"/>
    <n v="96340"/>
    <n v="122193"/>
  </r>
  <r>
    <n v="2017"/>
    <n v="40151"/>
    <n v="4151"/>
    <s v="Municipality of Hatillo(MH)"/>
    <s v="Active"/>
    <s v="Reduced Reporter"/>
    <s v="Hatillo"/>
    <x v="27"/>
    <n v="2010"/>
    <x v="222"/>
    <x v="214"/>
    <n v="84"/>
    <n v="13917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240"/>
    <n v="1440"/>
    <n v="2420"/>
    <n v="1399"/>
    <n v="1428"/>
    <n v="1830"/>
  </r>
  <r>
    <n v="2017"/>
    <n v="40151"/>
    <n v="4151"/>
    <s v="Municipality of Hatillo(MH)"/>
    <s v="Active"/>
    <s v="Reduced Reporter"/>
    <s v="Hatillo"/>
    <x v="27"/>
    <n v="2010"/>
    <x v="222"/>
    <x v="214"/>
    <n v="84"/>
    <n v="13917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560"/>
    <n v="22080"/>
    <n v="18960"/>
    <n v="16520"/>
    <n v="16349"/>
    <n v="1504"/>
  </r>
  <r>
    <n v="2017"/>
    <n v="40152"/>
    <n v="4152"/>
    <s v="Miami Lakes - vRide, Inc."/>
    <s v="Active"/>
    <s v="Full Reporter"/>
    <s v="Miami Lakes"/>
    <x v="24"/>
    <n v="2010"/>
    <x v="162"/>
    <x v="120"/>
    <n v="1239"/>
    <n v="5502379"/>
    <s v="Existing 2017"/>
    <s v="VP"/>
    <s v="DO"/>
    <s v="Discontinued"/>
    <s v=""/>
    <s v=""/>
    <s v=""/>
    <s v=""/>
    <s v=""/>
    <s v=""/>
    <s v=""/>
    <s v=""/>
    <s v=""/>
    <s v=""/>
    <s v=""/>
    <s v=""/>
    <s v=""/>
    <s v=""/>
    <n v="214586"/>
    <n v="512146"/>
    <n v="480139"/>
    <n v="603622"/>
    <n v="621268"/>
    <n v="609039"/>
    <n v="590013"/>
    <n v="547820"/>
    <n v="554081"/>
    <n v="583036"/>
    <n v="592262"/>
    <n v="598696"/>
    <n v="529754"/>
  </r>
  <r>
    <n v="2017"/>
    <n v="40153"/>
    <n v="4153"/>
    <s v="vRide, Inc. - Atlanta"/>
    <s v="Active"/>
    <s v="Full Reporter"/>
    <s v="Atlanta"/>
    <x v="23"/>
    <n v="2010"/>
    <x v="155"/>
    <x v="151"/>
    <n v="2645"/>
    <n v="4515419"/>
    <s v="Existing 2017"/>
    <s v="VP"/>
    <s v="DO"/>
    <s v="Discontinued"/>
    <s v=""/>
    <s v=""/>
    <s v=""/>
    <s v=""/>
    <s v=""/>
    <s v=""/>
    <s v=""/>
    <s v=""/>
    <s v=""/>
    <s v=""/>
    <s v=""/>
    <s v=""/>
    <s v=""/>
    <s v=""/>
    <n v="30340"/>
    <n v="658742"/>
    <n v="729757"/>
    <n v="1088239"/>
    <n v="898267"/>
    <n v="822878"/>
    <n v="783059"/>
    <n v="757493"/>
    <n v="735610"/>
    <n v="719140"/>
    <n v="767844"/>
    <n v="738281"/>
    <n v="308230"/>
  </r>
  <r>
    <n v="2017"/>
    <n v="40155"/>
    <n v="4155"/>
    <s v="St Johns County, Florida,  Board of County Commissioners(St Johns County)"/>
    <s v="Active"/>
    <s v="Reduced Reporter"/>
    <s v="St. Augustine"/>
    <x v="24"/>
    <n v="2010"/>
    <x v="223"/>
    <x v="215"/>
    <n v="43"/>
    <n v="69173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16089"/>
    <n v="15258"/>
    <n v="10009"/>
    <n v="9556"/>
    <n v="13011"/>
    <n v="19274"/>
    <n v="22588"/>
    <n v="19010"/>
    <n v="17192"/>
    <n v="19449"/>
    <n v="17441"/>
  </r>
  <r>
    <n v="2017"/>
    <n v="40155"/>
    <n v="4155"/>
    <s v="St Johns County, Florida,  Board of County Commissioners(St Johns County)"/>
    <s v="Active"/>
    <s v="Reduced Reporter"/>
    <s v="St. Augustine"/>
    <x v="24"/>
    <n v="2010"/>
    <x v="223"/>
    <x v="215"/>
    <n v="43"/>
    <n v="69173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105068"/>
    <n v="152349"/>
    <n v="137928"/>
    <n v="185863"/>
    <n v="202899"/>
    <n v="237132"/>
    <n v="254163"/>
    <n v="259402"/>
    <n v="293239"/>
    <n v="294283"/>
    <n v="273588"/>
  </r>
  <r>
    <n v="2017"/>
    <n v="40156"/>
    <n v="4156"/>
    <s v="Lower Savannah COG(LSCOG)"/>
    <s v="Active"/>
    <s v="Reduced Reporter"/>
    <s v="Aiken"/>
    <x v="26"/>
    <n v="2010"/>
    <x v="156"/>
    <x v="152"/>
    <n v="260"/>
    <n v="38678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536"/>
    <n v="3495"/>
    <n v="0"/>
    <s v=""/>
    <n v="5767"/>
    <n v="6330"/>
  </r>
  <r>
    <n v="2017"/>
    <n v="40156"/>
    <n v="4156"/>
    <s v="Lower Savannah COG(LSCOG)"/>
    <s v="Active"/>
    <s v="Reduced Reporter"/>
    <s v="Aiken"/>
    <x v="26"/>
    <n v="2010"/>
    <x v="156"/>
    <x v="152"/>
    <n v="260"/>
    <n v="38678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788"/>
    <n v="32357"/>
    <n v="0"/>
    <s v=""/>
    <n v="25124"/>
    <n v="25636"/>
  </r>
  <r>
    <n v="2010"/>
    <n v="40157"/>
    <n v="4157"/>
    <s v="Clayton County Board of Commissioners(CTRAN)"/>
    <s v="Inactive"/>
    <s v="Full Reporter"/>
    <s v="Jonesboro"/>
    <x v="23"/>
    <n v="2000"/>
    <x v="155"/>
    <x v="210"/>
    <n v="1963"/>
    <n v="3499840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21526"/>
    <n v="32979"/>
    <n v="17465"/>
    <s v=""/>
    <s v=""/>
    <s v=""/>
    <m/>
    <s v=""/>
    <m/>
    <m/>
  </r>
  <r>
    <n v="2010"/>
    <n v="40157"/>
    <n v="4157"/>
    <s v="Clayton County Board of Commissioners(CTRAN)"/>
    <s v="Inactive"/>
    <s v="Full Reporter"/>
    <s v="Jonesboro"/>
    <x v="23"/>
    <n v="2000"/>
    <x v="155"/>
    <x v="210"/>
    <n v="1963"/>
    <n v="3499840"/>
    <s v="Pre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21166"/>
    <n v="4725"/>
    <s v=""/>
    <s v=""/>
    <s v=""/>
    <s v=""/>
    <s v=""/>
    <m/>
    <s v=""/>
    <m/>
    <m/>
  </r>
  <r>
    <n v="2010"/>
    <n v="40157"/>
    <n v="4157"/>
    <s v="Clayton County Board of Commissioners(CTRAN)"/>
    <s v="Inactive"/>
    <s v="Full Reporter"/>
    <s v="Jonesboro"/>
    <x v="23"/>
    <n v="2000"/>
    <x v="155"/>
    <x v="210"/>
    <n v="1963"/>
    <n v="3499840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1536157"/>
    <n v="2125368"/>
    <n v="1509312"/>
    <s v=""/>
    <s v=""/>
    <s v=""/>
    <m/>
    <s v=""/>
    <m/>
    <m/>
  </r>
  <r>
    <n v="2010"/>
    <n v="40157"/>
    <n v="4157"/>
    <s v="Clayton County Board of Commissioners(CTRAN)"/>
    <s v="Inactive"/>
    <s v="Full Reporter"/>
    <s v="Jonesboro"/>
    <x v="23"/>
    <n v="2000"/>
    <x v="155"/>
    <x v="210"/>
    <n v="1963"/>
    <n v="3499840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n v="1757856"/>
    <n v="425648"/>
    <s v=""/>
    <s v=""/>
    <s v=""/>
    <s v=""/>
    <s v=""/>
    <m/>
    <s v=""/>
    <m/>
    <m/>
  </r>
  <r>
    <n v="2017"/>
    <n v="40158"/>
    <n v="4158"/>
    <s v="Lake County Board of County Commissioners(LCBOCC)"/>
    <s v="Active"/>
    <s v="Full Reporter"/>
    <s v="Tavares"/>
    <x v="24"/>
    <n v="2010"/>
    <x v="224"/>
    <x v="216"/>
    <n v="94"/>
    <n v="13133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n v="229096"/>
    <n v="221781"/>
    <n v="218348"/>
    <n v="217582"/>
    <n v="191767"/>
    <n v="167113"/>
    <n v="153540"/>
    <n v="142635"/>
    <n v="130373"/>
    <n v="103422"/>
    <n v="92736"/>
  </r>
  <r>
    <n v="2017"/>
    <n v="40158"/>
    <n v="4158"/>
    <s v="Lake County Board of County Commissioners(LCBOCC)"/>
    <s v="Active"/>
    <s v="Full Reporter"/>
    <s v="Tavares"/>
    <x v="24"/>
    <n v="2010"/>
    <x v="224"/>
    <x v="216"/>
    <n v="94"/>
    <n v="13133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n v="33028"/>
    <n v="105253"/>
    <n v="156972"/>
    <n v="232794"/>
    <n v="257721"/>
    <n v="296969"/>
    <n v="312591"/>
    <n v="318371"/>
    <n v="307566"/>
    <n v="315541"/>
    <n v="332558"/>
  </r>
  <r>
    <n v="2017"/>
    <n v="40159"/>
    <n v="4159"/>
    <s v="Regional Transportation Authority(RTA)"/>
    <s v="Active"/>
    <s v="Full Reporter"/>
    <s v="Nashville"/>
    <x v="19"/>
    <n v="2010"/>
    <x v="139"/>
    <x v="135"/>
    <n v="563"/>
    <n v="969587"/>
    <s v="Existing 2017"/>
    <s v="C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3086"/>
    <n v="121993"/>
    <n v="163733"/>
    <n v="197963"/>
    <n v="204865"/>
    <n v="193620"/>
    <n v="194948"/>
  </r>
  <r>
    <n v="2017"/>
    <n v="40159"/>
    <n v="4159"/>
    <s v="Regional Transportation Authority(RTA)"/>
    <s v="Active"/>
    <s v="Full Reporter"/>
    <s v="Nashville"/>
    <x v="19"/>
    <n v="2010"/>
    <x v="139"/>
    <x v="135"/>
    <n v="563"/>
    <n v="969587"/>
    <s v="Existing 2017"/>
    <s v="CR"/>
    <s v="PT"/>
    <s v="Operating"/>
    <s v=""/>
    <s v=""/>
    <s v=""/>
    <s v=""/>
    <s v=""/>
    <s v=""/>
    <s v=""/>
    <s v=""/>
    <s v=""/>
    <s v=""/>
    <s v=""/>
    <s v=""/>
    <s v=""/>
    <s v=""/>
    <s v=""/>
    <s v=""/>
    <n v="108035"/>
    <n v="166750"/>
    <n v="181356"/>
    <n v="204679"/>
    <n v="250656"/>
    <n v="279291"/>
    <n v="252220"/>
    <n v="243133"/>
    <n v="265527"/>
    <n v="277741"/>
    <n v="294389"/>
  </r>
  <r>
    <n v="2017"/>
    <n v="40159"/>
    <n v="4159"/>
    <s v="Regional Transportation Authority(RTA)"/>
    <s v="Active"/>
    <s v="Full Reporter"/>
    <s v="Nashville"/>
    <x v="19"/>
    <n v="2010"/>
    <x v="139"/>
    <x v="135"/>
    <n v="563"/>
    <n v="969587"/>
    <s v="Existing 2017"/>
    <s v="MB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n v="23114"/>
    <n v="43407"/>
    <s v=""/>
    <s v=""/>
    <n v="0"/>
    <n v="0"/>
    <s v=""/>
    <n v="0"/>
    <n v="0"/>
  </r>
  <r>
    <n v="2017"/>
    <n v="40159"/>
    <n v="4159"/>
    <s v="Regional Transportation Authority(RTA)"/>
    <s v="Active"/>
    <s v="Full Reporter"/>
    <s v="Nashville"/>
    <x v="19"/>
    <n v="2010"/>
    <x v="139"/>
    <x v="135"/>
    <n v="563"/>
    <n v="969587"/>
    <s v="Existing 2017"/>
    <s v="VP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117096"/>
    <n v="127008"/>
    <n v="154349"/>
    <n v="164592"/>
    <n v="166393"/>
    <s v=""/>
    <s v=""/>
    <n v="0"/>
    <s v=""/>
    <m/>
    <m/>
  </r>
  <r>
    <n v="2017"/>
    <n v="40159"/>
    <n v="4159"/>
    <s v="Regional Transportation Authority(RTA)"/>
    <s v="Active"/>
    <s v="Full Reporter"/>
    <s v="Nashville"/>
    <x v="19"/>
    <n v="2010"/>
    <x v="139"/>
    <x v="135"/>
    <n v="563"/>
    <n v="969587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0413"/>
    <n v="178260"/>
    <n v="178493"/>
    <n v="161870"/>
    <n v="144751"/>
    <n v="135295"/>
  </r>
  <r>
    <n v="2017"/>
    <n v="40160"/>
    <n v="4160"/>
    <s v="Municipality of Camuy"/>
    <s v="Active"/>
    <s v="Reduced Reporter"/>
    <s v="Camuy"/>
    <x v="27"/>
    <n v="2010"/>
    <x v="222"/>
    <x v="214"/>
    <n v="84"/>
    <n v="13917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66"/>
    <n v="1419"/>
    <n v="1746"/>
    <n v="1921"/>
    <n v="3745"/>
  </r>
  <r>
    <n v="2017"/>
    <n v="40160"/>
    <n v="4160"/>
    <s v="Municipality of Camuy"/>
    <s v="Active"/>
    <s v="Reduced Reporter"/>
    <s v="Camuy"/>
    <x v="27"/>
    <n v="2010"/>
    <x v="222"/>
    <x v="214"/>
    <n v="84"/>
    <n v="13917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320"/>
    <n v="20214"/>
    <n v="25837"/>
    <n v="26082"/>
    <n v="25840"/>
    <n v="16505"/>
  </r>
  <r>
    <n v="2017"/>
    <n v="40161"/>
    <n v="4161"/>
    <s v="Cherokee County Board of Commissioners(CATS)"/>
    <s v="Active"/>
    <s v="Reduced Reporter"/>
    <s v="Canton"/>
    <x v="23"/>
    <n v="2010"/>
    <x v="155"/>
    <x v="151"/>
    <n v="2645"/>
    <n v="451541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893"/>
    <n v="50088"/>
    <n v="49674"/>
    <n v="48262"/>
    <n v="49599"/>
    <n v="49939"/>
  </r>
  <r>
    <n v="2017"/>
    <n v="40161"/>
    <n v="4161"/>
    <s v="Cherokee County Board of Commissioners(CATS)"/>
    <s v="Active"/>
    <s v="Reduced Reporter"/>
    <s v="Canton"/>
    <x v="23"/>
    <n v="2010"/>
    <x v="155"/>
    <x v="151"/>
    <n v="2645"/>
    <n v="451541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0"/>
    <s v=""/>
    <s v=""/>
    <s v=""/>
    <s v=""/>
    <n v="49774"/>
    <n v="27210"/>
    <n v="31274"/>
    <n v="28668"/>
    <n v="28275"/>
    <n v="21684"/>
  </r>
  <r>
    <n v="2017"/>
    <n v="40162"/>
    <n v="4162"/>
    <s v="Franklin Transit Authority(FTA)"/>
    <s v="Active"/>
    <s v="Reduced Reporter"/>
    <s v="Franklin"/>
    <x v="19"/>
    <n v="2010"/>
    <x v="139"/>
    <x v="135"/>
    <n v="563"/>
    <n v="96958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100"/>
    <n v="20516"/>
    <n v="21427"/>
    <n v="25681"/>
    <n v="25895"/>
    <n v="27073"/>
    <n v="33152"/>
  </r>
  <r>
    <n v="2017"/>
    <n v="40162"/>
    <n v="4162"/>
    <s v="Franklin Transit Authority(FTA)"/>
    <s v="Active"/>
    <s v="Reduced Reporter"/>
    <s v="Franklin"/>
    <x v="19"/>
    <n v="2010"/>
    <x v="139"/>
    <x v="135"/>
    <n v="563"/>
    <n v="96958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3176"/>
    <n v="29511"/>
    <n v="42824"/>
    <n v="49898"/>
    <n v="56360"/>
    <n v="46468"/>
    <n v="49452"/>
  </r>
  <r>
    <n v="2017"/>
    <n v="40163"/>
    <n v="4163"/>
    <s v="Municipality of Catano"/>
    <s v="Active"/>
    <s v="Reduced Reporter"/>
    <s v="Catano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84"/>
    <s v=""/>
    <m/>
    <s v=""/>
    <n v="2904"/>
    <n v="1987"/>
  </r>
  <r>
    <n v="2017"/>
    <n v="40163"/>
    <n v="4163"/>
    <s v="Municipality of Catano"/>
    <s v="Active"/>
    <s v="Reduced Reporter"/>
    <s v="Catano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000"/>
    <s v=""/>
    <m/>
    <s v=""/>
    <n v="71949"/>
    <n v="31902"/>
  </r>
  <r>
    <n v="2016"/>
    <n v="40164"/>
    <n v="4164"/>
    <s v="Municipality of Fajardo(Municipo de Fajardo)"/>
    <s v="Inactive"/>
    <s v="Reduced Reporter"/>
    <s v="Fajardo"/>
    <x v="27"/>
    <n v="2010"/>
    <x v="225"/>
    <x v="217"/>
    <n v="51"/>
    <n v="85225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660"/>
    <n v="10160"/>
    <n v="13230"/>
    <n v="15960"/>
    <n v="16950"/>
    <m/>
  </r>
  <r>
    <n v="2016"/>
    <n v="40164"/>
    <n v="4164"/>
    <s v="Municipality of Fajardo(Municipo de Fajardo)"/>
    <s v="Inactive"/>
    <s v="Reduced Reporter"/>
    <s v="Fajardo"/>
    <x v="27"/>
    <n v="2010"/>
    <x v="225"/>
    <x v="217"/>
    <n v="51"/>
    <n v="85225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984"/>
    <n v="55560"/>
    <n v="47040"/>
    <n v="54720"/>
    <n v="56598"/>
    <m/>
  </r>
  <r>
    <n v="2017"/>
    <n v="40165"/>
    <n v="4165"/>
    <s v="Municipality of Juncos(STJ)"/>
    <s v="Active"/>
    <s v="Reduced Reporter"/>
    <s v="Juncos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74"/>
    <n v="426"/>
    <n v="1034"/>
    <n v="1702"/>
    <n v="1926"/>
    <n v="4172"/>
  </r>
  <r>
    <n v="2017"/>
    <n v="40165"/>
    <n v="4165"/>
    <s v="Municipality of Juncos(STJ)"/>
    <s v="Active"/>
    <s v="Reduced Reporter"/>
    <s v="Juncos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8141"/>
    <n v="65683"/>
    <n v="65718"/>
    <n v="58697"/>
    <n v="81540"/>
    <n v="78256"/>
  </r>
  <r>
    <n v="2017"/>
    <n v="40166"/>
    <n v="4166"/>
    <s v="City of Jacksonville(Jacksonville Transit)"/>
    <s v="Active"/>
    <s v="Reduced Reporter"/>
    <s v="Jacksonville"/>
    <x v="20"/>
    <n v="2010"/>
    <x v="226"/>
    <x v="218"/>
    <n v="71"/>
    <n v="105419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49"/>
    <n v="4397"/>
    <n v="4795"/>
    <n v="4113"/>
    <n v="4482"/>
    <n v="4534"/>
  </r>
  <r>
    <n v="2017"/>
    <n v="40166"/>
    <n v="4166"/>
    <s v="City of Jacksonville(Jacksonville Transit)"/>
    <s v="Active"/>
    <s v="Reduced Reporter"/>
    <s v="Jacksonville"/>
    <x v="20"/>
    <n v="2010"/>
    <x v="226"/>
    <x v="218"/>
    <n v="71"/>
    <n v="105419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86705"/>
    <n v="90609"/>
    <n v="113203"/>
    <n v="110496"/>
    <n v="125938"/>
    <n v="133086"/>
  </r>
  <r>
    <n v="2017"/>
    <n v="40167"/>
    <n v="4167"/>
    <s v="Concord Kannapolis Area Transit(Rider Transit )"/>
    <s v="Active"/>
    <s v="Reduced Reporter"/>
    <s v="Concord"/>
    <x v="20"/>
    <n v="2010"/>
    <x v="227"/>
    <x v="219"/>
    <n v="180"/>
    <n v="214881"/>
    <s v="Existing 2017"/>
    <s v="DR"/>
    <s v="PT"/>
    <s v="Operating"/>
    <m/>
    <m/>
    <m/>
    <m/>
    <m/>
    <m/>
    <m/>
    <m/>
    <m/>
    <m/>
    <m/>
    <m/>
    <m/>
    <m/>
    <m/>
    <m/>
    <m/>
    <m/>
    <n v="1502"/>
    <n v="996"/>
    <s v=""/>
    <s v=""/>
    <m/>
    <m/>
    <m/>
    <n v="0"/>
    <n v="8924"/>
  </r>
  <r>
    <n v="2017"/>
    <n v="40167"/>
    <n v="4167"/>
    <s v="Concord Kannapolis Area Transit(Rider Transit )"/>
    <s v="Active"/>
    <s v="Reduced Reporter"/>
    <s v="Concord"/>
    <x v="20"/>
    <n v="2010"/>
    <x v="227"/>
    <x v="219"/>
    <n v="180"/>
    <n v="21488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407819"/>
    <n v="387912"/>
    <n v="384317"/>
    <n v="449920"/>
    <n v="431848"/>
    <n v="470015"/>
    <n v="472561"/>
    <n v="426592"/>
    <n v="412914"/>
  </r>
  <r>
    <n v="2017"/>
    <n v="40169"/>
    <n v="4169"/>
    <s v="Regional Planning Commission of Greater Birmingham(RPCGB)"/>
    <s v="Active"/>
    <s v="Full Reporter"/>
    <s v="Birmingham"/>
    <x v="25"/>
    <n v="2010"/>
    <x v="170"/>
    <x v="163"/>
    <n v="530"/>
    <n v="749495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n v="112102"/>
    <n v="105955"/>
    <n v="97658"/>
    <n v="91251"/>
    <n v="94668"/>
    <n v="97228"/>
    <n v="96130"/>
    <n v="84860"/>
    <n v="83624"/>
    <n v="71347"/>
  </r>
  <r>
    <n v="2017"/>
    <n v="40170"/>
    <n v="4170"/>
    <s v="Southeast Tennessee Human Resource Agency -Cleveland Urban Area Transit System Division(CUATs Div)"/>
    <s v="Active"/>
    <s v="Reduced Reporter"/>
    <s v="Cleveland"/>
    <x v="19"/>
    <n v="2010"/>
    <x v="228"/>
    <x v="220"/>
    <n v="55"/>
    <n v="6677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9264"/>
    <n v="22848"/>
    <n v="24049"/>
    <n v="25095"/>
    <n v="22454"/>
    <n v="24578"/>
    <n v="25868"/>
    <n v="25749"/>
    <n v="25943"/>
  </r>
  <r>
    <n v="2017"/>
    <n v="40170"/>
    <n v="4170"/>
    <s v="Southeast Tennessee Human Resource Agency -Cleveland Urban Area Transit System Division(CUATs Div)"/>
    <s v="Active"/>
    <s v="Reduced Reporter"/>
    <s v="Cleveland"/>
    <x v="19"/>
    <n v="2010"/>
    <x v="228"/>
    <x v="220"/>
    <n v="55"/>
    <n v="6677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38976"/>
    <n v="60032"/>
    <n v="68173"/>
    <n v="70094"/>
    <n v="92872"/>
    <n v="98400"/>
    <n v="102287"/>
    <n v="115054"/>
    <n v="123503"/>
  </r>
  <r>
    <n v="2017"/>
    <n v="40171"/>
    <n v="4171"/>
    <s v="Knoxville-Knox County Community Action Committee(Knox County CAC Transit)"/>
    <s v="Active"/>
    <s v="Full Reporter"/>
    <s v="Knoxville"/>
    <x v="19"/>
    <n v="2010"/>
    <x v="137"/>
    <x v="73"/>
    <n v="438"/>
    <n v="55869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0"/>
    <n v="178189"/>
    <n v="165591"/>
    <n v="171899"/>
    <n v="165029"/>
    <n v="172374"/>
    <n v="166304"/>
    <n v="159464"/>
    <n v="164126"/>
    <n v="163593"/>
  </r>
  <r>
    <n v="2017"/>
    <n v="40172"/>
    <n v="4172"/>
    <s v="Western Piedmont Regional Transit Authority (WPRTA)"/>
    <s v="Active"/>
    <s v="Full Reporter"/>
    <s v="Conover"/>
    <x v="20"/>
    <n v="2010"/>
    <x v="197"/>
    <x v="221"/>
    <n v="262"/>
    <n v="2121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29602"/>
    <n v="108956"/>
    <n v="103270"/>
    <n v="108531"/>
    <n v="86301"/>
    <n v="95275"/>
    <n v="100198"/>
    <n v="97633"/>
    <n v="105986"/>
  </r>
  <r>
    <n v="2017"/>
    <n v="40172"/>
    <n v="4172"/>
    <s v="Western Piedmont Regional Transit Authority (WPRTA)"/>
    <s v="Active"/>
    <s v="Full Reporter"/>
    <s v="Conover"/>
    <x v="20"/>
    <n v="2010"/>
    <x v="197"/>
    <x v="221"/>
    <n v="262"/>
    <n v="212195"/>
    <s v="Existing 2017"/>
    <s v="DR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237"/>
    <n v="11533"/>
    <n v="0"/>
    <s v=""/>
    <m/>
    <m/>
  </r>
  <r>
    <n v="2017"/>
    <n v="40172"/>
    <n v="4172"/>
    <s v="Western Piedmont Regional Transit Authority (WPRTA)"/>
    <s v="Active"/>
    <s v="Full Reporter"/>
    <s v="Conover"/>
    <x v="20"/>
    <n v="2010"/>
    <x v="197"/>
    <x v="221"/>
    <n v="262"/>
    <n v="2121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59298"/>
    <n v="147050"/>
    <n v="135533"/>
    <n v="154900"/>
    <n v="135521"/>
    <n v="114223"/>
    <n v="124344"/>
    <n v="126053"/>
    <n v="143220"/>
  </r>
  <r>
    <n v="2017"/>
    <n v="40173"/>
    <n v="4173"/>
    <s v="Piedmont Authority for Regional Transportation(PART)"/>
    <s v="Active"/>
    <s v="Full Reporter"/>
    <s v="Greensboro"/>
    <x v="20"/>
    <n v="2010"/>
    <x v="200"/>
    <x v="191"/>
    <n v="185"/>
    <n v="311810"/>
    <s v="Existing 2017"/>
    <s v="CB"/>
    <s v="PT"/>
    <s v="Operating"/>
    <m/>
    <m/>
    <m/>
    <m/>
    <m/>
    <m/>
    <m/>
    <m/>
    <m/>
    <m/>
    <m/>
    <m/>
    <m/>
    <m/>
    <m/>
    <m/>
    <m/>
    <m/>
    <m/>
    <m/>
    <s v=""/>
    <s v=""/>
    <m/>
    <m/>
    <n v="511377"/>
    <n v="469259"/>
    <n v="427049"/>
  </r>
  <r>
    <n v="2017"/>
    <n v="40173"/>
    <n v="4173"/>
    <s v="Piedmont Authority for Regional Transportation(PART)"/>
    <s v="Active"/>
    <s v="Full Reporter"/>
    <s v="Greensboro"/>
    <x v="20"/>
    <n v="2010"/>
    <x v="200"/>
    <x v="191"/>
    <n v="185"/>
    <n v="311810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0"/>
    <n v="520966"/>
    <n v="485746"/>
    <n v="520636"/>
    <n v="551167"/>
    <n v="474343"/>
    <n v="480821"/>
    <s v=""/>
    <m/>
    <m/>
  </r>
  <r>
    <n v="2017"/>
    <n v="40173"/>
    <n v="4173"/>
    <s v="Piedmont Authority for Regional Transportation(PART)"/>
    <s v="Active"/>
    <s v="Full Reporter"/>
    <s v="Greensboro"/>
    <x v="20"/>
    <n v="2010"/>
    <x v="200"/>
    <x v="191"/>
    <n v="185"/>
    <n v="311810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204000"/>
    <n v="233728"/>
    <n v="212460"/>
    <n v="262307"/>
    <n v="296950"/>
    <n v="264104"/>
    <n v="246229"/>
    <n v="266584"/>
    <n v="260790"/>
  </r>
  <r>
    <n v="2017"/>
    <n v="40173"/>
    <n v="4173"/>
    <s v="Piedmont Authority for Regional Transportation(PART)"/>
    <s v="Active"/>
    <s v="Full Reporter"/>
    <s v="Greensboro"/>
    <x v="20"/>
    <n v="2010"/>
    <x v="200"/>
    <x v="191"/>
    <n v="185"/>
    <n v="311810"/>
    <s v="Existing 2017"/>
    <s v="VP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0"/>
    <s v=""/>
    <s v=""/>
    <s v=""/>
    <s v=""/>
    <s v=""/>
    <n v="0"/>
    <s v=""/>
    <m/>
    <m/>
  </r>
  <r>
    <n v="2017"/>
    <n v="40174"/>
    <n v="4174"/>
    <s v="Municipality of Yauco(STC)"/>
    <s v="Active"/>
    <s v="Reduced Reporter"/>
    <s v="Yauco"/>
    <x v="27"/>
    <n v="2010"/>
    <x v="229"/>
    <x v="222"/>
    <n v="47"/>
    <n v="9089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5882"/>
    <n v="3998"/>
    <n v="282"/>
    <n v="4125"/>
    <n v="4392"/>
    <n v="4809"/>
    <n v="8795"/>
  </r>
  <r>
    <n v="2017"/>
    <n v="40174"/>
    <n v="4174"/>
    <s v="Municipality of Yauco(STC)"/>
    <s v="Active"/>
    <s v="Reduced Reporter"/>
    <s v="Yauco"/>
    <x v="27"/>
    <n v="2010"/>
    <x v="229"/>
    <x v="222"/>
    <n v="47"/>
    <n v="9089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16297"/>
    <n v="80072"/>
    <n v="126720"/>
    <n v="105954"/>
    <n v="113895"/>
    <n v="118310"/>
    <n v="103915"/>
  </r>
  <r>
    <n v="2016"/>
    <n v="40175"/>
    <n v="4175"/>
    <s v="Puerto Rico Maritime Transport Authority(PRMTA)"/>
    <s v="Inactive"/>
    <s v="Full Reporter"/>
    <s v="Puerto Real"/>
    <x v="27"/>
    <n v="2010"/>
    <x v="190"/>
    <x v="181"/>
    <n v="867"/>
    <n v="2148346"/>
    <s v="Pre 2017"/>
    <s v="F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1825282"/>
    <n v="41656"/>
    <n v="1985446"/>
    <n v="1910448"/>
    <n v="1900073"/>
    <n v="2093744.0000000002"/>
    <n v="1987345"/>
    <n v="1825597"/>
    <n v="1730311"/>
    <m/>
  </r>
  <r>
    <n v="2014"/>
    <n v="40177"/>
    <n v="4177"/>
    <s v="Buckhead Community Improvement District(BCID)"/>
    <s v="Inactive"/>
    <s v="Reduced Reporter"/>
    <s v="Atlanta"/>
    <x v="23"/>
    <n v="2010"/>
    <x v="155"/>
    <x v="151"/>
    <n v="2645"/>
    <n v="4515419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221542"/>
    <n v="149430"/>
    <n v="132312"/>
    <n v="129332"/>
    <n v="137968"/>
    <n v="114063"/>
    <n v="115460"/>
    <s v=""/>
    <m/>
    <m/>
  </r>
  <r>
    <n v="2017"/>
    <n v="40178"/>
    <n v="4178"/>
    <s v="The Transportation Management Association Group(TMA)"/>
    <s v="Active"/>
    <s v="Full Reporter"/>
    <s v="Franklin"/>
    <x v="19"/>
    <n v="2010"/>
    <x v="139"/>
    <x v="135"/>
    <n v="563"/>
    <n v="969587"/>
    <s v="Existing 2017"/>
    <s v="DR"/>
    <s v="PT"/>
    <s v="Separate"/>
    <m/>
    <m/>
    <m/>
    <m/>
    <m/>
    <m/>
    <m/>
    <m/>
    <m/>
    <m/>
    <m/>
    <m/>
    <m/>
    <m/>
    <m/>
    <m/>
    <m/>
    <m/>
    <m/>
    <m/>
    <s v=""/>
    <s v=""/>
    <m/>
    <m/>
    <s v=""/>
    <n v="0"/>
    <n v="0"/>
  </r>
  <r>
    <n v="2017"/>
    <n v="40178"/>
    <n v="4178"/>
    <s v="The Transportation Management Association Group(TMA)"/>
    <s v="Active"/>
    <s v="Full Reporter"/>
    <s v="Franklin"/>
    <x v="19"/>
    <n v="2010"/>
    <x v="139"/>
    <x v="135"/>
    <n v="563"/>
    <n v="969587"/>
    <s v="Existing 2017"/>
    <s v="MB"/>
    <s v="PT"/>
    <s v="Separate"/>
    <m/>
    <m/>
    <m/>
    <m/>
    <m/>
    <m/>
    <m/>
    <m/>
    <m/>
    <m/>
    <m/>
    <m/>
    <m/>
    <m/>
    <m/>
    <m/>
    <m/>
    <m/>
    <m/>
    <m/>
    <s v=""/>
    <s v=""/>
    <m/>
    <m/>
    <s v=""/>
    <n v="0"/>
    <n v="0"/>
  </r>
  <r>
    <n v="2017"/>
    <n v="40178"/>
    <n v="4178"/>
    <s v="The Transportation Management Association Group(TMA)"/>
    <s v="Active"/>
    <s v="Full Reporter"/>
    <s v="Franklin"/>
    <x v="19"/>
    <n v="2010"/>
    <x v="139"/>
    <x v="135"/>
    <n v="563"/>
    <n v="969587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58275"/>
    <n v="60258"/>
    <n v="58563"/>
    <n v="67815"/>
    <n v="76187"/>
    <n v="62720"/>
    <n v="73182"/>
    <n v="91283"/>
    <n v="96721"/>
  </r>
  <r>
    <n v="2017"/>
    <n v="40178"/>
    <n v="4178"/>
    <s v="The Transportation Management Association Group(TMA)"/>
    <s v="Active"/>
    <s v="Full Reporter"/>
    <s v="Franklin"/>
    <x v="19"/>
    <n v="2010"/>
    <x v="139"/>
    <x v="135"/>
    <n v="563"/>
    <n v="969587"/>
    <s v="Existing 2017"/>
    <s v="VP"/>
    <s v="PT"/>
    <s v="Separate"/>
    <m/>
    <m/>
    <m/>
    <m/>
    <m/>
    <m/>
    <m/>
    <m/>
    <m/>
    <m/>
    <m/>
    <m/>
    <m/>
    <m/>
    <m/>
    <m/>
    <m/>
    <m/>
    <m/>
    <m/>
    <s v=""/>
    <s v=""/>
    <m/>
    <m/>
    <s v=""/>
    <n v="0"/>
    <n v="0"/>
  </r>
  <r>
    <n v="2015"/>
    <n v="40179"/>
    <n v="4179"/>
    <s v="Broward County Community Bus Service(BCT)"/>
    <s v="Inactive"/>
    <s v="Full Reporter"/>
    <s v="Plantation"/>
    <x v="24"/>
    <n v="2010"/>
    <x v="162"/>
    <x v="120"/>
    <n v="1239"/>
    <n v="5502379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n v="791754"/>
    <n v="773729"/>
    <n v="553952"/>
    <n v="469268"/>
    <n v="472711"/>
    <n v="462658"/>
    <n v="463384"/>
    <s v=""/>
    <m/>
    <m/>
  </r>
  <r>
    <n v="2015"/>
    <n v="40179"/>
    <n v="4179"/>
    <s v="Broward County Community Bus Service(BCT)"/>
    <s v="Inactive"/>
    <s v="Full Reporter"/>
    <s v="Plantation"/>
    <x v="24"/>
    <n v="2010"/>
    <x v="162"/>
    <x v="120"/>
    <n v="1239"/>
    <n v="5502379"/>
    <s v="Pre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n v="1544660"/>
    <n v="1381806"/>
    <n v="1531024"/>
    <n v="1867034"/>
    <n v="1898232"/>
    <n v="2289303"/>
    <n v="2228771"/>
    <n v="2023622"/>
    <m/>
    <m/>
  </r>
  <r>
    <n v="2017"/>
    <n v="40180"/>
    <n v="4180"/>
    <s v="University of Georgia Transit System(UGA)"/>
    <s v="Active"/>
    <s v="Full Reporter"/>
    <s v="Athens"/>
    <x v="23"/>
    <n v="2010"/>
    <x v="174"/>
    <x v="166"/>
    <n v="98"/>
    <n v="128754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0324"/>
    <n v="9972"/>
    <n v="10390"/>
    <n v="10009"/>
    <n v="11601"/>
    <n v="13467"/>
    <n v="13734"/>
    <n v="13491"/>
    <n v="14646"/>
  </r>
  <r>
    <n v="2017"/>
    <n v="40180"/>
    <n v="4180"/>
    <s v="University of Georgia Transit System(UGA)"/>
    <s v="Active"/>
    <s v="Full Reporter"/>
    <s v="Athens"/>
    <x v="23"/>
    <n v="2010"/>
    <x v="174"/>
    <x v="166"/>
    <n v="98"/>
    <n v="12875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9418744"/>
    <n v="9245661"/>
    <n v="9063633"/>
    <n v="10876728"/>
    <n v="11058944"/>
    <n v="10640045"/>
    <n v="11413231"/>
    <n v="8124029"/>
    <n v="5604793"/>
  </r>
  <r>
    <n v="2017"/>
    <n v="40181"/>
    <n v="4181"/>
    <s v="Henry County Transit(HC)"/>
    <s v="Active"/>
    <s v="Reduced Reporter"/>
    <s v="McDonough"/>
    <x v="23"/>
    <n v="2010"/>
    <x v="155"/>
    <x v="151"/>
    <n v="2645"/>
    <n v="451541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n v="32481"/>
    <n v="26118"/>
    <n v="28165"/>
    <n v="17224"/>
    <n v="41645"/>
    <n v="40879"/>
    <n v="93868"/>
    <n v="88127"/>
    <n v="82818"/>
    <n v="78360"/>
  </r>
  <r>
    <n v="2017"/>
    <n v="40181"/>
    <n v="4181"/>
    <s v="Henry County Transit(HC)"/>
    <s v="Active"/>
    <s v="Reduced Reporter"/>
    <s v="McDonough"/>
    <x v="23"/>
    <n v="2010"/>
    <x v="155"/>
    <x v="151"/>
    <n v="2645"/>
    <n v="4515419"/>
    <s v="Existing 2017"/>
    <s v="OT"/>
    <s v="DO"/>
    <s v="Discontinued"/>
    <m/>
    <m/>
    <m/>
    <m/>
    <m/>
    <m/>
    <m/>
    <m/>
    <m/>
    <m/>
    <m/>
    <m/>
    <m/>
    <m/>
    <m/>
    <m/>
    <n v="71112"/>
    <s v=""/>
    <s v=""/>
    <s v=""/>
    <s v=""/>
    <s v=""/>
    <s v=""/>
    <s v=""/>
    <s v=""/>
    <s v=""/>
    <m/>
  </r>
  <r>
    <n v="2017"/>
    <n v="40182"/>
    <n v="4182"/>
    <s v="Municipality of Toa Baja"/>
    <s v="Active"/>
    <s v="Reduced Reporter"/>
    <s v="Toa Baja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402"/>
    <n v="13923"/>
    <n v="15080"/>
    <n v="14499"/>
    <n v="17219"/>
    <n v="14331"/>
    <n v="10027"/>
  </r>
  <r>
    <n v="2017"/>
    <n v="40182"/>
    <n v="4182"/>
    <s v="Municipality of Toa Baja"/>
    <s v="Active"/>
    <s v="Reduced Reporter"/>
    <s v="Toa Baja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52418"/>
    <n v="196424"/>
    <n v="205086"/>
    <n v="190742"/>
    <n v="214731"/>
    <n v="212040"/>
    <n v="151122"/>
  </r>
  <r>
    <n v="2017"/>
    <n v="40183"/>
    <n v="4183"/>
    <s v="Municipality of San Sebastian(MSS)"/>
    <s v="Active"/>
    <s v="Reduced Reporter"/>
    <s v="San Sebastian"/>
    <x v="27"/>
    <n v="2010"/>
    <x v="210"/>
    <x v="201"/>
    <n v="239"/>
    <n v="30619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840"/>
    <n v="2800"/>
    <n v="2411"/>
    <n v="2211"/>
    <n v="6381"/>
    <n v="5589"/>
  </r>
  <r>
    <n v="2017"/>
    <n v="40183"/>
    <n v="4183"/>
    <s v="Municipality of San Sebastian(MSS)"/>
    <s v="Active"/>
    <s v="Reduced Reporter"/>
    <s v="San Sebastian"/>
    <x v="27"/>
    <n v="2010"/>
    <x v="210"/>
    <x v="201"/>
    <n v="239"/>
    <n v="30619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104"/>
    <n v="4582"/>
    <n v="6086"/>
    <n v="3904"/>
    <n v="3156"/>
    <n v="3712"/>
  </r>
  <r>
    <n v="2017"/>
    <n v="40184"/>
    <n v="4184"/>
    <s v="The City of Bowling Green/Community Action of Southern Kentucky(CASK)"/>
    <s v="Active"/>
    <s v="Reduced Reporter"/>
    <s v="Bowling Green"/>
    <x v="22"/>
    <n v="2010"/>
    <x v="230"/>
    <x v="223"/>
    <n v="45"/>
    <n v="7830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271"/>
    <n v="11075"/>
    <n v="14335"/>
    <n v="14063"/>
    <n v="11059"/>
    <n v="10495"/>
    <n v="12393"/>
    <n v="13370"/>
  </r>
  <r>
    <n v="2017"/>
    <n v="40184"/>
    <n v="4184"/>
    <s v="The City of Bowling Green/Community Action of Southern Kentucky(CASK)"/>
    <s v="Active"/>
    <s v="Reduced Reporter"/>
    <s v="Bowling Green"/>
    <x v="22"/>
    <n v="2010"/>
    <x v="230"/>
    <x v="223"/>
    <n v="45"/>
    <n v="7830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80059"/>
    <n v="97232"/>
    <n v="109372"/>
    <n v="107515"/>
    <n v="106023"/>
    <n v="109329"/>
    <n v="102988"/>
    <n v="100073"/>
  </r>
  <r>
    <n v="2017"/>
    <n v="40185"/>
    <n v="4185"/>
    <s v="Bay County Transportation Planning Organization(BTT)"/>
    <s v="Active"/>
    <s v="Full Reporter"/>
    <s v="Panama City"/>
    <x v="24"/>
    <n v="2010"/>
    <x v="231"/>
    <x v="224"/>
    <n v="92"/>
    <n v="143280"/>
    <s v="Existing 2017"/>
    <s v="DR"/>
    <s v="DO"/>
    <s v="Discontinued"/>
    <n v="127492"/>
    <n v="130000"/>
    <n v="138528"/>
    <n v="158600"/>
    <n v="160992"/>
    <n v="124508"/>
    <n v="129709"/>
    <n v="154038"/>
    <n v="163148"/>
    <n v="164014"/>
    <n v="178853"/>
    <n v="171354"/>
    <n v="154024"/>
    <s v=""/>
    <s v=""/>
    <s v=""/>
    <s v=""/>
    <s v=""/>
    <s v=""/>
    <s v=""/>
    <s v=""/>
    <s v=""/>
    <s v=""/>
    <m/>
    <s v=""/>
    <m/>
    <m/>
  </r>
  <r>
    <n v="2017"/>
    <n v="40185"/>
    <n v="4185"/>
    <s v="Bay County Transportation Planning Organization(BTT)"/>
    <s v="Active"/>
    <s v="Full Reporter"/>
    <s v="Panama City"/>
    <x v="24"/>
    <n v="2010"/>
    <x v="231"/>
    <x v="224"/>
    <n v="92"/>
    <n v="143280"/>
    <s v="Existing 2017"/>
    <s v="DR"/>
    <s v="PT"/>
    <s v="Operating"/>
    <s v=""/>
    <s v=""/>
    <n v="1404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97483"/>
    <n v="92534"/>
    <n v="92885"/>
    <n v="94999"/>
  </r>
  <r>
    <n v="2017"/>
    <n v="40185"/>
    <n v="4185"/>
    <s v="Bay County Transportation Planning Organization(BTT)"/>
    <s v="Active"/>
    <s v="Full Reporter"/>
    <s v="Panama City"/>
    <x v="24"/>
    <n v="2010"/>
    <x v="231"/>
    <x v="224"/>
    <n v="92"/>
    <n v="143280"/>
    <s v="Existing 2017"/>
    <s v="MB"/>
    <s v="PT"/>
    <s v="Operating"/>
    <s v=""/>
    <s v=""/>
    <s v=""/>
    <s v=""/>
    <s v=""/>
    <n v="10211"/>
    <n v="38052"/>
    <n v="48694"/>
    <n v="61479"/>
    <n v="66482"/>
    <n v="74787"/>
    <n v="87630"/>
    <n v="105749"/>
    <n v="163915"/>
    <n v="242467"/>
    <n v="309232"/>
    <n v="370594"/>
    <n v="420797"/>
    <n v="670573"/>
    <n v="724613"/>
    <n v="776038"/>
    <n v="774384"/>
    <n v="721789"/>
    <n v="680635"/>
    <n v="656505"/>
    <n v="626592"/>
    <n v="621365"/>
  </r>
  <r>
    <n v="2017"/>
    <n v="40186"/>
    <n v="4186"/>
    <s v="City of Murfreesboro(Rover Public Transit)"/>
    <s v="Active"/>
    <s v="Reduced Reporter"/>
    <s v="Murfreesboro"/>
    <x v="19"/>
    <n v="2010"/>
    <x v="232"/>
    <x v="225"/>
    <n v="77"/>
    <n v="133228"/>
    <s v="Existing 2017"/>
    <s v="DR"/>
    <s v="PT"/>
    <s v="Separate"/>
    <s v=""/>
    <s v=""/>
    <s v=""/>
    <s v=""/>
    <s v=""/>
    <s v=""/>
    <s v=""/>
    <s v=""/>
    <s v=""/>
    <s v=""/>
    <s v=""/>
    <s v=""/>
    <s v=""/>
    <s v=""/>
    <s v=""/>
    <s v=""/>
    <s v=""/>
    <s v=""/>
    <n v="6233"/>
    <n v="7500"/>
    <n v="7893"/>
    <n v="7104"/>
    <s v=""/>
    <n v="0"/>
    <s v=""/>
    <n v="0"/>
    <n v="0"/>
  </r>
  <r>
    <n v="2017"/>
    <n v="40186"/>
    <n v="4186"/>
    <s v="City of Murfreesboro(Rover Public Transit)"/>
    <s v="Active"/>
    <s v="Reduced Reporter"/>
    <s v="Murfreesboro"/>
    <x v="19"/>
    <n v="2010"/>
    <x v="232"/>
    <x v="225"/>
    <n v="77"/>
    <n v="133228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69423"/>
    <n v="180000"/>
    <n v="218648"/>
    <n v="254098"/>
    <n v="259324"/>
    <n v="265345"/>
    <n v="279399"/>
    <n v="271047"/>
    <n v="250808"/>
  </r>
  <r>
    <n v="2017"/>
    <n v="40186"/>
    <n v="4186"/>
    <s v="City of Murfreesboro(Rover Public Transit)"/>
    <s v="Active"/>
    <s v="Reduced Reporter"/>
    <s v="Murfreesboro"/>
    <x v="19"/>
    <n v="2010"/>
    <x v="232"/>
    <x v="225"/>
    <n v="77"/>
    <n v="133228"/>
    <s v="Existing 2017"/>
    <s v="M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m/>
    <m/>
  </r>
  <r>
    <n v="2017"/>
    <n v="40187"/>
    <n v="4187"/>
    <s v="York County Council on Aging(YCCOA)"/>
    <s v="Active"/>
    <s v="Reduced Reporter"/>
    <s v="Rock Hill"/>
    <x v="26"/>
    <n v="2010"/>
    <x v="233"/>
    <x v="226"/>
    <n v="96"/>
    <n v="10499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396"/>
    <n v="28090"/>
    <n v="28123"/>
    <n v="27390"/>
    <n v="24825"/>
    <n v="20718"/>
  </r>
  <r>
    <n v="2017"/>
    <n v="40188"/>
    <n v="4188"/>
    <s v="Virgin Islands Department of Public Works(VIDPW)"/>
    <s v="Active"/>
    <s v="Reduced Reporter"/>
    <s v="St. Thomas"/>
    <x v="28"/>
    <n v="2010"/>
    <x v="234"/>
    <x v="227"/>
    <n v="134"/>
    <n v="10640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211"/>
    <n v="25327"/>
    <n v="39878"/>
    <n v="41281"/>
    <n v="51142"/>
    <n v="40829"/>
    <n v="53329"/>
    <n v="58046"/>
  </r>
  <r>
    <n v="2017"/>
    <n v="40188"/>
    <n v="4188"/>
    <s v="Virgin Islands Department of Public Works(VIDPW)"/>
    <s v="Active"/>
    <s v="Reduced Reporter"/>
    <s v="St. Thomas"/>
    <x v="28"/>
    <n v="2010"/>
    <x v="234"/>
    <x v="227"/>
    <n v="134"/>
    <n v="10640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179363"/>
    <n v="166663"/>
    <n v="175770"/>
    <n v="152276"/>
    <n v="292554"/>
    <n v="599744"/>
    <n v="519447"/>
  </r>
  <r>
    <n v="2017"/>
    <n v="40190"/>
    <n v="4190"/>
    <s v="East Tennessee Human Resource Agency, Inc.(ETHRA)"/>
    <s v="Active"/>
    <s v="Reduced Reporter"/>
    <s v="Knoxville"/>
    <x v="19"/>
    <n v="2010"/>
    <x v="235"/>
    <x v="228"/>
    <n v="60"/>
    <n v="5903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384"/>
    <s v=""/>
    <n v="261196.00000000003"/>
    <n v="276937"/>
    <n v="299460"/>
    <n v="282121"/>
    <n v="269540"/>
  </r>
  <r>
    <n v="2017"/>
    <n v="40191"/>
    <n v="4191"/>
    <s v="Transit Authority of Central Kentucky(TACK Transportation)"/>
    <s v="Active"/>
    <s v="Full Reporter"/>
    <s v="Elizabethtown"/>
    <x v="22"/>
    <n v="2010"/>
    <x v="236"/>
    <x v="229"/>
    <n v="57"/>
    <n v="73467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7786"/>
    <s v=""/>
    <n v="78600"/>
    <n v="89652"/>
    <n v="79373"/>
    <n v="81782"/>
    <n v="83303"/>
  </r>
  <r>
    <n v="2017"/>
    <n v="40191"/>
    <n v="4191"/>
    <s v="Transit Authority of Central Kentucky(TACK Transportation)"/>
    <s v="Active"/>
    <s v="Full Reporter"/>
    <s v="Elizabethtown"/>
    <x v="22"/>
    <n v="2010"/>
    <x v="236"/>
    <x v="229"/>
    <n v="57"/>
    <n v="73467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08760"/>
    <s v=""/>
    <n v="49800"/>
    <n v="34717"/>
    <n v="31565"/>
    <n v="34143"/>
    <n v="33885"/>
  </r>
  <r>
    <n v="2017"/>
    <n v="40191"/>
    <n v="4191"/>
    <s v="Transit Authority of Central Kentucky(TACK Transportation)"/>
    <s v="Active"/>
    <s v="Full Reporter"/>
    <s v="Elizabethtown"/>
    <x v="22"/>
    <n v="2010"/>
    <x v="236"/>
    <x v="229"/>
    <n v="57"/>
    <n v="73467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9744"/>
    <s v=""/>
    <n v="42125"/>
    <n v="43004"/>
    <n v="57416"/>
    <n v="45374"/>
    <n v="33412"/>
  </r>
  <r>
    <n v="2017"/>
    <n v="40192"/>
    <n v="4192"/>
    <s v="Martin County"/>
    <s v="Active"/>
    <s v="Full Reporter"/>
    <s v="Stuart"/>
    <x v="24"/>
    <n v="2010"/>
    <x v="203"/>
    <x v="194"/>
    <n v="208"/>
    <n v="376047"/>
    <s v="Existing 2017"/>
    <s v="C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2341"/>
    <n v="4406"/>
  </r>
  <r>
    <n v="2017"/>
    <n v="40192"/>
    <n v="4192"/>
    <s v="Martin County"/>
    <s v="Active"/>
    <s v="Full Reporter"/>
    <s v="Stuart"/>
    <x v="24"/>
    <n v="2010"/>
    <x v="203"/>
    <x v="194"/>
    <n v="208"/>
    <n v="376047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1904"/>
    <n v="15244"/>
    <n v="13034"/>
    <n v="9101"/>
    <n v="9365"/>
    <n v="7288"/>
    <n v="6710"/>
  </r>
  <r>
    <n v="2017"/>
    <n v="40192"/>
    <n v="4192"/>
    <s v="Martin County"/>
    <s v="Active"/>
    <s v="Full Reporter"/>
    <s v="Stuart"/>
    <x v="24"/>
    <n v="2010"/>
    <x v="203"/>
    <x v="194"/>
    <n v="208"/>
    <n v="376047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333"/>
    <n v="67173"/>
    <n v="58025"/>
    <n v="36146"/>
    <n v="38320"/>
    <n v="45605"/>
    <n v="60477"/>
  </r>
  <r>
    <n v="2017"/>
    <n v="40193"/>
    <n v="4193"/>
    <s v="Liberty Transit(LT)"/>
    <s v="Active"/>
    <s v="Reduced Reporter"/>
    <s v="Hinesville"/>
    <x v="23"/>
    <n v="2010"/>
    <x v="237"/>
    <x v="230"/>
    <n v="31"/>
    <n v="51456"/>
    <s v="Existing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498"/>
    <s v=""/>
    <n v="0"/>
    <s v=""/>
    <m/>
    <m/>
  </r>
  <r>
    <n v="2017"/>
    <n v="40193"/>
    <n v="4193"/>
    <s v="Liberty Transit(LT)"/>
    <s v="Active"/>
    <s v="Reduced Reporter"/>
    <s v="Hinesville"/>
    <x v="23"/>
    <n v="2010"/>
    <x v="237"/>
    <x v="230"/>
    <n v="31"/>
    <n v="51456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4935"/>
    <n v="16255"/>
    <n v="14680"/>
    <n v="16805"/>
    <n v="19912"/>
  </r>
  <r>
    <n v="2017"/>
    <n v="40194"/>
    <n v="4194"/>
    <s v="Municipality of Mayaguez(MAYAGUEZ MUN)"/>
    <s v="Active"/>
    <s v="Reduced Reporter"/>
    <s v="Mayaguez"/>
    <x v="27"/>
    <n v="2010"/>
    <x v="212"/>
    <x v="203"/>
    <n v="54"/>
    <n v="10957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50"/>
    <n v="3800"/>
    <n v="3254"/>
    <n v="2263"/>
    <n v="2121"/>
    <n v="1485"/>
  </r>
  <r>
    <n v="2017"/>
    <n v="40194"/>
    <n v="4194"/>
    <s v="Municipality of Mayaguez(MAYAGUEZ MUN)"/>
    <s v="Active"/>
    <s v="Reduced Reporter"/>
    <s v="Mayaguez"/>
    <x v="27"/>
    <n v="2010"/>
    <x v="212"/>
    <x v="203"/>
    <n v="54"/>
    <n v="10957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70564"/>
    <n v="171000"/>
    <n v="335529"/>
    <n v="352022"/>
    <n v="368901"/>
    <n v="308230"/>
  </r>
  <r>
    <n v="2017"/>
    <n v="40194"/>
    <n v="4194"/>
    <s v="Municipality of Mayaguez(MAYAGUEZ MUN)"/>
    <s v="Active"/>
    <s v="Reduced Reporter"/>
    <s v="Mayaguez"/>
    <x v="27"/>
    <n v="2010"/>
    <x v="212"/>
    <x v="203"/>
    <n v="54"/>
    <n v="109572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72377"/>
    <n v="168604"/>
  </r>
  <r>
    <n v="2016"/>
    <n v="40195"/>
    <n v="4195"/>
    <s v="Municipality of San Lorenzo(MASL)"/>
    <s v="Inactive"/>
    <s v="Reduced Reporter"/>
    <s v="San Lorenzo"/>
    <x v="27"/>
    <n v="2010"/>
    <x v="190"/>
    <x v="181"/>
    <n v="867"/>
    <n v="2148346"/>
    <s v="Pre 2017"/>
    <s v="DR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60"/>
    <n v="2012"/>
    <n v="4561"/>
    <n v="5723"/>
    <n v="5264"/>
    <m/>
  </r>
  <r>
    <n v="2016"/>
    <n v="40195"/>
    <n v="4195"/>
    <s v="Municipality of San Lorenzo(MASL)"/>
    <s v="Inactive"/>
    <s v="Reduced Reporter"/>
    <s v="San Lorenzo"/>
    <x v="27"/>
    <n v="2010"/>
    <x v="190"/>
    <x v="181"/>
    <n v="867"/>
    <n v="21483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8272"/>
    <n v="69304"/>
    <n v="84583"/>
    <n v="105807"/>
    <n v="105109"/>
    <m/>
  </r>
  <r>
    <n v="2017"/>
    <n v="40196"/>
    <n v="4196"/>
    <s v="Kentuckiana Regional Planning and Development Agency(KIPDA)"/>
    <s v="Active"/>
    <s v="Full Reporter"/>
    <s v="Louisville"/>
    <x v="22"/>
    <n v="2010"/>
    <x v="151"/>
    <x v="147"/>
    <n v="477"/>
    <n v="972546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6368"/>
    <n v="219550"/>
    <n v="220456"/>
    <n v="205436"/>
    <n v="186534"/>
    <n v="193603"/>
  </r>
  <r>
    <n v="2017"/>
    <n v="40197"/>
    <n v="4197"/>
    <s v="Municipality of Lares"/>
    <s v="Active"/>
    <s v="Reduced Reporter"/>
    <s v="Lares"/>
    <x v="27"/>
    <n v="2010"/>
    <x v="210"/>
    <x v="201"/>
    <n v="239"/>
    <n v="30619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860"/>
    <n v="1228"/>
    <n v="1074"/>
  </r>
  <r>
    <n v="2017"/>
    <n v="40197"/>
    <n v="4197"/>
    <s v="Municipality of Lares"/>
    <s v="Active"/>
    <s v="Reduced Reporter"/>
    <s v="Lares"/>
    <x v="27"/>
    <n v="2010"/>
    <x v="210"/>
    <x v="201"/>
    <n v="239"/>
    <n v="30619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8323"/>
    <n v="72960"/>
    <n v="45707"/>
    <n v="20865"/>
    <n v="36386"/>
    <n v="62068"/>
  </r>
  <r>
    <n v="2017"/>
    <n v="40198"/>
    <n v="4198"/>
    <s v="Municipality of Dorado"/>
    <s v="Active"/>
    <s v="Reduced Reporter"/>
    <s v="Dorado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344"/>
    <n v="1906"/>
    <n v="2309"/>
    <n v="3388"/>
    <n v="3928"/>
    <n v="2760"/>
  </r>
  <r>
    <n v="2017"/>
    <n v="40198"/>
    <n v="4198"/>
    <s v="Municipality of Dorado"/>
    <s v="Active"/>
    <s v="Reduced Reporter"/>
    <s v="Dorado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172"/>
    <n v="42913"/>
    <n v="36217"/>
    <n v="46018"/>
    <n v="35051"/>
    <n v="15607"/>
  </r>
  <r>
    <n v="2017"/>
    <n v="40198"/>
    <n v="4198"/>
    <s v="Municipality of Dorado"/>
    <s v="Active"/>
    <s v="Reduced Reporter"/>
    <s v="Dorado"/>
    <x v="27"/>
    <n v="2010"/>
    <x v="190"/>
    <x v="181"/>
    <n v="867"/>
    <n v="2148346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n v="28741"/>
    <n v="43109"/>
    <n v="66853"/>
  </r>
  <r>
    <n v="2017"/>
    <n v="40199"/>
    <n v="4199"/>
    <s v="Autonomous Municipality of Vega Alta(MUNVA)"/>
    <s v="Active"/>
    <s v="Reduced Reporter"/>
    <s v="Vega Alta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"/>
    <n v="125"/>
    <n v="128"/>
    <n v="1432"/>
  </r>
  <r>
    <n v="2017"/>
    <n v="40199"/>
    <n v="4199"/>
    <s v="Autonomous Municipality of Vega Alta(MUNVA)"/>
    <s v="Active"/>
    <s v="Reduced Reporter"/>
    <s v="Vega Alta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369"/>
    <n v="33150"/>
    <n v="42929"/>
    <n v="41402"/>
    <n v="50478"/>
  </r>
  <r>
    <n v="2017"/>
    <n v="40200"/>
    <n v="4200"/>
    <s v="Tampa Bay Area Regional Transit Authority(TBARTA)"/>
    <s v="Active"/>
    <s v="Full Reporter"/>
    <s v="Tampa"/>
    <x v="24"/>
    <n v="2010"/>
    <x v="160"/>
    <x v="108"/>
    <n v="957"/>
    <n v="2441770"/>
    <s v="Existing 2017"/>
    <s v="VP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08896"/>
    <n v="225536"/>
    <n v="225410"/>
    <n v="205280"/>
    <n v="195154"/>
    <n v="194093"/>
    <n v="192060"/>
  </r>
  <r>
    <n v="2017"/>
    <n v="40201"/>
    <n v="4201"/>
    <s v="Municipality of Guaynabo"/>
    <s v="Active"/>
    <s v="Reduced Reporter"/>
    <s v="Guaynabo"/>
    <x v="27"/>
    <n v="2010"/>
    <x v="190"/>
    <x v="181"/>
    <n v="867"/>
    <n v="2148346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830"/>
    <n v="29660"/>
    <n v="6487"/>
    <n v="5663"/>
    <n v="3794"/>
  </r>
  <r>
    <n v="2017"/>
    <n v="40201"/>
    <n v="4201"/>
    <s v="Municipality of Guaynabo"/>
    <s v="Active"/>
    <s v="Reduced Reporter"/>
    <s v="Guaynabo"/>
    <x v="27"/>
    <n v="2010"/>
    <x v="190"/>
    <x v="181"/>
    <n v="867"/>
    <n v="21483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33770"/>
    <n v="563532"/>
    <n v="905873"/>
    <n v="943210"/>
    <n v="524726"/>
  </r>
  <r>
    <n v="2017"/>
    <n v="40203"/>
    <n v="4203"/>
    <s v="Enterprise Rideshare"/>
    <s v="Active"/>
    <s v="Full Reporter"/>
    <s v="Atlanta"/>
    <x v="23"/>
    <n v="2010"/>
    <x v="155"/>
    <x v="151"/>
    <n v="2645"/>
    <n v="4515419"/>
    <s v="Existing 2017"/>
    <s v="VP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15120"/>
    <n v="221959"/>
    <n v="155115"/>
    <n v="106845"/>
    <n v="225261"/>
  </r>
  <r>
    <n v="2017"/>
    <n v="40204"/>
    <n v="4204"/>
    <s v="Mid-Cumberland Human Resource Agency(MCHRA)"/>
    <s v="Active"/>
    <s v="Reduced Reporter"/>
    <s v="Nashville"/>
    <x v="19"/>
    <n v="2010"/>
    <x v="232"/>
    <x v="225"/>
    <n v="77"/>
    <n v="133228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48127"/>
    <n v="197439"/>
    <n v="289744"/>
    <n v="198833"/>
    <n v="201439"/>
    <n v="60348"/>
    <n v="232373"/>
    <n v="259459"/>
    <n v="281560"/>
    <n v="245563"/>
    <n v="241240"/>
  </r>
  <r>
    <n v="2017"/>
    <n v="40204"/>
    <n v="4204"/>
    <s v="Mid-Cumberland Human Resource Agency(MCHRA)"/>
    <s v="Active"/>
    <s v="Reduced Reporter"/>
    <s v="Nashville"/>
    <x v="19"/>
    <n v="2010"/>
    <x v="232"/>
    <x v="225"/>
    <n v="77"/>
    <n v="13322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061"/>
    <n v="7194"/>
    <n v="2678"/>
    <n v="2039"/>
    <n v="2100"/>
  </r>
  <r>
    <n v="2017"/>
    <n v="40205"/>
    <n v="4205"/>
    <s v="Iredell County Area Transportation Services(ICATS)"/>
    <s v="Active"/>
    <s v="Reduced Reporter"/>
    <s v="Statesville"/>
    <x v="20"/>
    <n v="2010"/>
    <x v="143"/>
    <x v="139"/>
    <n v="741"/>
    <n v="12494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40230"/>
    <n v="44769"/>
    <n v="36776"/>
    <n v="42528"/>
    <n v="49573"/>
    <n v="92306"/>
    <n v="73209"/>
    <n v="67350"/>
    <n v="75307"/>
    <n v="72008"/>
    <n v="77758"/>
  </r>
  <r>
    <n v="2017"/>
    <n v="40205"/>
    <n v="4205"/>
    <s v="Iredell County Area Transportation Services(ICATS)"/>
    <s v="Active"/>
    <s v="Reduced Reporter"/>
    <s v="Statesville"/>
    <x v="20"/>
    <n v="2010"/>
    <x v="143"/>
    <x v="139"/>
    <n v="741"/>
    <n v="124944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7561"/>
    <n v="8257"/>
    <n v="20032"/>
    <n v="18708"/>
    <n v="13954"/>
    <n v="7704"/>
    <n v="1857"/>
    <n v="5877"/>
    <n v="7202"/>
    <n v="7611"/>
    <n v="39848"/>
  </r>
  <r>
    <n v="2017"/>
    <n v="40206"/>
    <n v="4206"/>
    <s v="Berkeley Charleston Dorchester RTMA(RTMA)"/>
    <s v="Active"/>
    <s v="Reduced Reporter"/>
    <s v="Moncks Corner"/>
    <x v="26"/>
    <n v="2010"/>
    <x v="209"/>
    <x v="200"/>
    <n v="293"/>
    <n v="548404"/>
    <s v="Existing 2017"/>
    <s v="C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397"/>
    <n v="70315"/>
    <n v="134837"/>
    <n v="97947"/>
    <n v="105272"/>
    <n v="168770"/>
    <n v="105234"/>
  </r>
  <r>
    <n v="2017"/>
    <n v="40206"/>
    <n v="4206"/>
    <s v="Berkeley Charleston Dorchester RTMA(RTMA)"/>
    <s v="Active"/>
    <s v="Reduced Reporter"/>
    <s v="Moncks Corner"/>
    <x v="26"/>
    <n v="2010"/>
    <x v="209"/>
    <x v="200"/>
    <n v="293"/>
    <n v="548404"/>
    <s v="Existing 2017"/>
    <s v="DR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206"/>
    <n v="4206"/>
    <s v="Berkeley Charleston Dorchester RTMA(RTMA)"/>
    <s v="Active"/>
    <s v="Reduced Reporter"/>
    <s v="Moncks Corner"/>
    <x v="26"/>
    <n v="2010"/>
    <x v="209"/>
    <x v="200"/>
    <n v="293"/>
    <n v="548404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87954"/>
    <n v="29097"/>
    <n v="74331"/>
    <n v="70586"/>
    <n v="39280"/>
    <n v="57134"/>
    <n v="5201"/>
    <n v="5975"/>
    <n v="8299"/>
    <n v="8100"/>
    <n v="8523"/>
  </r>
  <r>
    <n v="2017"/>
    <n v="40206"/>
    <n v="4206"/>
    <s v="Berkeley Charleston Dorchester RTMA(RTMA)"/>
    <s v="Active"/>
    <s v="Reduced Reporter"/>
    <s v="Moncks Corner"/>
    <x v="26"/>
    <n v="2010"/>
    <x v="209"/>
    <x v="200"/>
    <n v="293"/>
    <n v="548404"/>
    <s v="Existing 2017"/>
    <s v="OT"/>
    <s v="DO"/>
    <s v="Discontinued"/>
    <m/>
    <m/>
    <m/>
    <m/>
    <m/>
    <m/>
    <m/>
    <m/>
    <m/>
    <m/>
    <m/>
    <m/>
    <m/>
    <m/>
    <m/>
    <m/>
    <s v=""/>
    <s v=""/>
    <n v="41242"/>
    <s v=""/>
    <s v=""/>
    <s v=""/>
    <s v=""/>
    <s v=""/>
    <s v=""/>
    <s v=""/>
    <m/>
  </r>
  <r>
    <n v="2017"/>
    <n v="40207"/>
    <s v="4R02-042"/>
    <s v="Good Wheels, Inc.(Good Wheels)"/>
    <s v="Active"/>
    <s v="Rural Reporter"/>
    <s v="Ft. Myers"/>
    <x v="2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33615"/>
    <s v=""/>
    <s v=""/>
    <s v=""/>
    <s v=""/>
    <s v=""/>
    <n v="126316"/>
    <n v="81983"/>
    <n v="339198"/>
    <n v="276155"/>
  </r>
  <r>
    <n v="2017"/>
    <n v="40207"/>
    <s v="4R02-042"/>
    <s v="Good Wheels, Inc.(Good Wheels)"/>
    <s v="Active"/>
    <s v="Rural Reporter"/>
    <s v="Ft. Myers"/>
    <x v="2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21897"/>
    <n v="21249"/>
  </r>
  <r>
    <n v="2017"/>
    <n v="40208"/>
    <n v="4208"/>
    <s v="City of Clemson/ Clemson Area Transit(CAT)"/>
    <s v="Active"/>
    <s v="Full Reporter"/>
    <s v="Clemson"/>
    <x v="26"/>
    <n v="2010"/>
    <x v="178"/>
    <x v="170"/>
    <n v="320"/>
    <n v="40049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n v="1602182"/>
    <n v="1719584"/>
    <n v="1403523"/>
    <n v="1369916"/>
    <n v="1383893"/>
    <n v="1504570"/>
    <n v="1563294"/>
    <n v="1594421"/>
    <n v="1742463"/>
    <n v="1550292"/>
    <n v="1754013"/>
  </r>
  <r>
    <n v="2017"/>
    <n v="40209"/>
    <n v="4209"/>
    <s v="Hoke County(HATS)"/>
    <s v="Active"/>
    <s v="Reduced Reporter"/>
    <s v="Raeford"/>
    <x v="20"/>
    <n v="2010"/>
    <x v="144"/>
    <x v="140"/>
    <n v="198"/>
    <n v="31028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14757"/>
    <n v="16584"/>
    <n v="18301"/>
    <n v="20484"/>
    <n v="42217"/>
    <n v="48100"/>
    <n v="68363"/>
    <n v="33872"/>
    <n v="88308"/>
    <n v="54477"/>
    <n v="56593"/>
  </r>
  <r>
    <n v="2017"/>
    <n v="40209"/>
    <n v="4209"/>
    <s v="Hoke County(HATS)"/>
    <s v="Active"/>
    <s v="Reduced Reporter"/>
    <s v="Raeford"/>
    <x v="20"/>
    <n v="2010"/>
    <x v="144"/>
    <x v="140"/>
    <n v="198"/>
    <n v="310282"/>
    <s v="Existing 2017"/>
    <s v="MB"/>
    <s v="PT"/>
    <s v="Separate"/>
    <m/>
    <m/>
    <m/>
    <m/>
    <m/>
    <m/>
    <m/>
    <m/>
    <m/>
    <m/>
    <m/>
    <m/>
    <m/>
    <m/>
    <m/>
    <m/>
    <n v="3379"/>
    <s v=""/>
    <s v=""/>
    <m/>
    <s v=""/>
    <s v=""/>
    <m/>
    <m/>
    <m/>
    <n v="0"/>
    <n v="0"/>
  </r>
  <r>
    <n v="2017"/>
    <n v="40210"/>
    <n v="4210"/>
    <s v="Craven County(CARTS)"/>
    <s v="Active"/>
    <s v="Reduced Reporter"/>
    <s v="New Bern"/>
    <x v="20"/>
    <n v="2010"/>
    <x v="238"/>
    <x v="231"/>
    <n v="43"/>
    <n v="50503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33314"/>
    <n v="40374"/>
    <n v="22689"/>
    <n v="51312"/>
    <n v="38599"/>
    <n v="60380"/>
    <n v="59235"/>
    <n v="95853"/>
    <n v="86927"/>
    <n v="56618"/>
    <n v="52548"/>
  </r>
  <r>
    <n v="2017"/>
    <n v="40210"/>
    <n v="4210"/>
    <s v="Craven County(CARTS)"/>
    <s v="Active"/>
    <s v="Reduced Reporter"/>
    <s v="New Bern"/>
    <x v="20"/>
    <n v="2010"/>
    <x v="238"/>
    <x v="231"/>
    <n v="43"/>
    <n v="50503"/>
    <s v="Existing 2017"/>
    <s v="MB"/>
    <s v="DO"/>
    <s v="Operating"/>
    <m/>
    <m/>
    <m/>
    <m/>
    <m/>
    <m/>
    <m/>
    <m/>
    <m/>
    <m/>
    <m/>
    <m/>
    <m/>
    <m/>
    <m/>
    <m/>
    <n v="12993"/>
    <n v="15590"/>
    <n v="15278"/>
    <n v="19968"/>
    <n v="20243"/>
    <s v=""/>
    <m/>
    <m/>
    <m/>
    <n v="17728"/>
    <n v="16811"/>
  </r>
  <r>
    <n v="2013"/>
    <n v="40212"/>
    <n v="4212"/>
    <s v="HDB Service Group, Inc.(HDB)"/>
    <s v="Inactive"/>
    <s v="Reduced Reporter"/>
    <s v="LaGrange"/>
    <x v="22"/>
    <n v="2010"/>
    <x v="151"/>
    <x v="147"/>
    <n v="477"/>
    <n v="972546"/>
    <s v="Pre 2017"/>
    <s v="MB"/>
    <s v="DO"/>
    <s v="Discontinued"/>
    <s v=""/>
    <s v=""/>
    <s v=""/>
    <s v=""/>
    <s v=""/>
    <s v=""/>
    <s v=""/>
    <s v=""/>
    <s v=""/>
    <s v=""/>
    <s v=""/>
    <s v=""/>
    <s v=""/>
    <s v=""/>
    <s v=""/>
    <s v=""/>
    <n v="9222"/>
    <n v="12301"/>
    <n v="11525"/>
    <n v="12581"/>
    <n v="14855"/>
    <n v="12341"/>
    <n v="14030"/>
    <m/>
    <s v=""/>
    <m/>
    <m/>
  </r>
  <r>
    <n v="2017"/>
    <n v="40213"/>
    <n v="4213"/>
    <s v="Autauga County Commission(ACRT)"/>
    <s v="Active"/>
    <s v="Reduced Reporter"/>
    <s v="Prattville"/>
    <x v="25"/>
    <n v="2010"/>
    <x v="172"/>
    <x v="165"/>
    <n v="154"/>
    <n v="263907"/>
    <s v="Existing 2017"/>
    <s v="DR"/>
    <s v="DO"/>
    <s v="Operating"/>
    <s v=""/>
    <s v=""/>
    <n v="11631"/>
    <n v="12384"/>
    <n v="15810"/>
    <n v="16445"/>
    <n v="14674"/>
    <n v="21335"/>
    <n v="22590"/>
    <n v="44275"/>
    <n v="49250"/>
    <n v="50500"/>
    <n v="58250"/>
    <n v="62248"/>
    <m/>
    <m/>
    <n v="42989"/>
    <n v="28704"/>
    <n v="26429"/>
    <n v="10167"/>
    <n v="15467"/>
    <n v="14700"/>
    <n v="15365"/>
    <n v="21357"/>
    <n v="22832"/>
    <n v="31011"/>
    <n v="40120"/>
  </r>
  <r>
    <n v="2017"/>
    <n v="40214"/>
    <n v="4214"/>
    <s v="Cabarrus County Transportation Services(CCTS)"/>
    <s v="Active"/>
    <s v="Reduced Reporter"/>
    <s v="Kannapolis"/>
    <x v="20"/>
    <n v="2010"/>
    <x v="227"/>
    <x v="219"/>
    <n v="180"/>
    <n v="21488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7073"/>
    <n v="41068"/>
    <n v="152997"/>
    <n v="76069"/>
    <n v="87094"/>
    <n v="86926"/>
    <n v="92439"/>
    <n v="93273"/>
  </r>
  <r>
    <n v="2017"/>
    <n v="40215"/>
    <n v="4215"/>
    <s v="Union County Transportation (UCT)"/>
    <s v="Active"/>
    <s v="Reduced Reporter"/>
    <s v="Monroe"/>
    <x v="20"/>
    <n v="2010"/>
    <x v="143"/>
    <x v="139"/>
    <n v="741"/>
    <n v="12494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27432"/>
    <n v="50244"/>
    <n v="47478"/>
    <n v="34584"/>
    <n v="37248"/>
    <n v="29703"/>
    <n v="84461"/>
    <n v="82994"/>
    <n v="77690"/>
    <n v="74161"/>
    <n v="75342"/>
  </r>
  <r>
    <n v="2017"/>
    <n v="40215"/>
    <n v="4215"/>
    <s v="Union County Transportation (UCT)"/>
    <s v="Active"/>
    <s v="Reduced Reporter"/>
    <s v="Monroe"/>
    <x v="20"/>
    <n v="2010"/>
    <x v="143"/>
    <x v="139"/>
    <n v="741"/>
    <n v="1249442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60"/>
    <s v=""/>
    <n v="139"/>
    <n v="45"/>
    <n v="48"/>
    <n v="15"/>
    <n v="11"/>
  </r>
  <r>
    <n v="2017"/>
    <n v="40217"/>
    <n v="4217"/>
    <s v="Rowan Transit System(RTS)"/>
    <s v="Active"/>
    <s v="Reduced Reporter"/>
    <s v="Salisbury"/>
    <x v="20"/>
    <n v="2010"/>
    <x v="227"/>
    <x v="219"/>
    <n v="180"/>
    <n v="214881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2690"/>
    <n v="71561"/>
    <n v="68467"/>
    <n v="70477"/>
    <n v="72637"/>
  </r>
  <r>
    <n v="2017"/>
    <n v="40217"/>
    <n v="4217"/>
    <s v="Rowan Transit System(RTS)"/>
    <s v="Active"/>
    <s v="Reduced Reporter"/>
    <s v="Salisbury"/>
    <x v="20"/>
    <n v="2010"/>
    <x v="227"/>
    <x v="219"/>
    <n v="180"/>
    <n v="214881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9935"/>
    <n v="27077"/>
    <n v="21279"/>
    <n v="20080"/>
    <n v="17877"/>
  </r>
  <r>
    <n v="2017"/>
    <n v="40218"/>
    <n v="4218"/>
    <s v="Oldham's Public Bus"/>
    <s v="Active"/>
    <s v="Reduced Reporter"/>
    <s v="LaGrange"/>
    <x v="22"/>
    <n v="2010"/>
    <x v="151"/>
    <x v="147"/>
    <n v="477"/>
    <n v="972546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24048"/>
    <n v="19050"/>
    <n v="15894"/>
    <n v="16198"/>
  </r>
  <r>
    <n v="2017"/>
    <n v="40220"/>
    <n v="4220"/>
    <s v="Pitt Area Transit System(PATS)"/>
    <s v="Active"/>
    <s v="Reduced Reporter"/>
    <s v="Greenville"/>
    <x v="20"/>
    <n v="2010"/>
    <x v="201"/>
    <x v="192"/>
    <n v="65"/>
    <n v="117798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3275"/>
    <n v="39444"/>
    <n v="37641"/>
    <n v="38890"/>
    <n v="40275"/>
  </r>
  <r>
    <n v="2017"/>
    <n v="40221"/>
    <n v="4221"/>
    <s v="Gaston County"/>
    <s v="Active"/>
    <s v="Reduced Reporter"/>
    <s v="Gastonia"/>
    <x v="20"/>
    <n v="2010"/>
    <x v="145"/>
    <x v="141"/>
    <n v="139"/>
    <n v="169495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104"/>
    <n v="8936"/>
    <n v="9012"/>
    <n v="107616"/>
    <n v="128235"/>
    <n v="124128"/>
    <n v="99221"/>
    <n v="88432"/>
  </r>
  <r>
    <n v="2017"/>
    <n v="40221"/>
    <n v="4221"/>
    <s v="Gaston County"/>
    <s v="Active"/>
    <s v="Reduced Reporter"/>
    <s v="Gastonia"/>
    <x v="20"/>
    <n v="2010"/>
    <x v="145"/>
    <x v="141"/>
    <n v="139"/>
    <n v="169495"/>
    <s v="Existing 2017"/>
    <s v="DR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17044"/>
    <n v="17733"/>
  </r>
  <r>
    <n v="2017"/>
    <n v="40221"/>
    <n v="4221"/>
    <s v="Gaston County"/>
    <s v="Active"/>
    <s v="Reduced Reporter"/>
    <s v="Gastonia"/>
    <x v="20"/>
    <n v="2010"/>
    <x v="145"/>
    <x v="141"/>
    <n v="139"/>
    <n v="169495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7680"/>
    <n v="10356"/>
    <n v="10783"/>
    <n v="9273"/>
    <n v="10026"/>
    <n v="9842"/>
    <n v="5849"/>
    <n v="10297"/>
  </r>
  <r>
    <n v="2017"/>
    <n v="40222"/>
    <s v="4R06-094"/>
    <s v="Wake County DSS(TRACS)"/>
    <s v="Active"/>
    <s v="Full Reporter"/>
    <s v="Raleigh"/>
    <x v="20"/>
    <n v="2010"/>
    <x v="142"/>
    <x v="138"/>
    <n v="518"/>
    <n v="884891"/>
    <s v="Existing 2017"/>
    <s v="DR"/>
    <s v="PT"/>
    <s v="Operating"/>
    <m/>
    <m/>
    <m/>
    <m/>
    <m/>
    <m/>
    <m/>
    <m/>
    <m/>
    <m/>
    <m/>
    <m/>
    <m/>
    <m/>
    <m/>
    <m/>
    <m/>
    <m/>
    <m/>
    <n v="27971"/>
    <n v="24683"/>
    <n v="27884"/>
    <n v="20548"/>
    <n v="145766"/>
    <n v="178407"/>
    <n v="192555"/>
    <n v="186842"/>
  </r>
  <r>
    <n v="2017"/>
    <n v="40222"/>
    <s v="4R06-094"/>
    <s v="Wake County DSS(TRACS)"/>
    <s v="Active"/>
    <s v="Full Reporter"/>
    <s v="Raleigh"/>
    <x v="20"/>
    <n v="2010"/>
    <x v="142"/>
    <x v="138"/>
    <n v="518"/>
    <n v="884891"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n v="12616"/>
    <s v=""/>
    <s v=""/>
    <n v="37807"/>
    <s v=""/>
    <s v=""/>
    <m/>
  </r>
  <r>
    <n v="2017"/>
    <n v="40222"/>
    <s v="4R06-094"/>
    <s v="Wake County DSS(TRACS)"/>
    <s v="Active"/>
    <s v="Full Reporter"/>
    <s v="Raleigh"/>
    <x v="20"/>
    <n v="2010"/>
    <x v="142"/>
    <x v="138"/>
    <n v="518"/>
    <n v="884891"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n v="8848"/>
    <s v=""/>
    <s v=""/>
    <s v=""/>
    <s v=""/>
    <m/>
  </r>
  <r>
    <n v="2017"/>
    <n v="40223"/>
    <n v="4223"/>
    <s v="Cumberland County(CTP)"/>
    <s v="Active"/>
    <s v="Reduced Reporter"/>
    <s v="Fayetteville"/>
    <x v="20"/>
    <n v="2010"/>
    <x v="144"/>
    <x v="140"/>
    <n v="198"/>
    <n v="310282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2455"/>
    <n v="51636"/>
    <s v=""/>
    <n v="0"/>
    <n v="37378"/>
    <n v="40019"/>
    <n v="23069"/>
    <n v="31468"/>
  </r>
  <r>
    <n v="2017"/>
    <n v="40224"/>
    <n v="4224"/>
    <s v="Buncombe County(Mountain Mobility)"/>
    <s v="Active"/>
    <s v="Full Reporter"/>
    <s v="Asheville "/>
    <x v="20"/>
    <n v="2010"/>
    <x v="140"/>
    <x v="136"/>
    <n v="265"/>
    <n v="28064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8487"/>
    <n v="8082"/>
    <n v="10096"/>
    <n v="127569"/>
    <n v="133454"/>
    <n v="136910"/>
    <n v="131867"/>
    <n v="121843"/>
  </r>
  <r>
    <n v="2017"/>
    <n v="40224"/>
    <n v="4224"/>
    <s v="Buncombe County(Mountain Mobility)"/>
    <s v="Active"/>
    <s v="Full Reporter"/>
    <s v="Asheville "/>
    <x v="20"/>
    <n v="2010"/>
    <x v="140"/>
    <x v="136"/>
    <n v="265"/>
    <n v="280648"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n v="19500"/>
    <n v="20066"/>
    <s v=""/>
    <s v=""/>
    <s v=""/>
    <s v=""/>
    <m/>
  </r>
  <r>
    <n v="2017"/>
    <n v="40224"/>
    <n v="4224"/>
    <s v="Buncombe County(Mountain Mobility)"/>
    <s v="Active"/>
    <s v="Full Reporter"/>
    <s v="Asheville "/>
    <x v="20"/>
    <n v="2010"/>
    <x v="140"/>
    <x v="136"/>
    <n v="265"/>
    <n v="280648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947"/>
    <n v="21891"/>
    <n v="25382"/>
    <n v="32405"/>
    <n v="28646"/>
    <n v="28472"/>
    <n v="27073"/>
    <n v="24236"/>
  </r>
  <r>
    <n v="2017"/>
    <n v="40225"/>
    <n v="4225"/>
    <s v="Alamance County Transportation Authority(ACTA)"/>
    <s v="Active"/>
    <s v="Reduced Reporter"/>
    <s v="Burlington"/>
    <x v="20"/>
    <n v="2010"/>
    <x v="239"/>
    <x v="232"/>
    <n v="90"/>
    <n v="119911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0568"/>
    <n v="27872"/>
    <n v="31058"/>
    <n v="59682"/>
    <n v="72170"/>
    <n v="67690"/>
    <n v="80318"/>
    <n v="73552"/>
  </r>
  <r>
    <n v="2017"/>
    <n v="40226"/>
    <n v="4226"/>
    <s v="Mountain Projects, Inc.(MPI)"/>
    <s v="Active"/>
    <s v="Reduced Reporter"/>
    <s v="Waynesville"/>
    <x v="20"/>
    <n v="2010"/>
    <x v="140"/>
    <x v="136"/>
    <n v="265"/>
    <n v="280648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n v="27267"/>
    <n v="18737"/>
    <n v="23301"/>
    <n v="25764"/>
    <n v="23836"/>
    <n v="14251"/>
    <n v="43825"/>
    <n v="37414"/>
    <n v="39992"/>
    <n v="39649"/>
    <n v="38132"/>
  </r>
  <r>
    <n v="2017"/>
    <n v="40227"/>
    <n v="4227"/>
    <s v="Onslow United Transit System(OUTS)"/>
    <s v="Active"/>
    <s v="Reduced Reporter"/>
    <s v="Jacksonville"/>
    <x v="20"/>
    <n v="2010"/>
    <x v="226"/>
    <x v="218"/>
    <n v="71"/>
    <n v="105419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024"/>
    <n v="18211"/>
    <n v="12694"/>
    <n v="72644"/>
    <n v="77585"/>
    <n v="85054"/>
    <n v="82036"/>
    <n v="84303"/>
  </r>
  <r>
    <n v="2017"/>
    <n v="40227"/>
    <n v="4227"/>
    <s v="Onslow United Transit System(OUTS)"/>
    <s v="Active"/>
    <s v="Reduced Reporter"/>
    <s v="Jacksonville"/>
    <x v="20"/>
    <n v="2010"/>
    <x v="226"/>
    <x v="218"/>
    <n v="71"/>
    <n v="105419"/>
    <s v="Existing 2017"/>
    <s v="DR"/>
    <s v="PT"/>
    <s v="Separate"/>
    <m/>
    <m/>
    <m/>
    <m/>
    <m/>
    <m/>
    <m/>
    <m/>
    <m/>
    <m/>
    <m/>
    <m/>
    <m/>
    <m/>
    <m/>
    <m/>
    <m/>
    <m/>
    <m/>
    <m/>
    <s v=""/>
    <s v=""/>
    <m/>
    <m/>
    <m/>
    <n v="0"/>
    <n v="0"/>
  </r>
  <r>
    <n v="2017"/>
    <n v="40228"/>
    <n v="4228"/>
    <s v="Mecklenburg County DSS(MCTS)"/>
    <s v="Active"/>
    <s v="Full Reporter"/>
    <s v="Charlotte"/>
    <x v="20"/>
    <n v="2010"/>
    <x v="143"/>
    <x v="139"/>
    <n v="741"/>
    <n v="12494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5514"/>
    <n v="2398"/>
    <n v="1544"/>
    <n v="76645"/>
    <n v="69905"/>
    <n v="70967"/>
    <n v="71212"/>
    <n v="78505"/>
  </r>
  <r>
    <n v="2017"/>
    <n v="40228"/>
    <n v="4228"/>
    <s v="Mecklenburg County DSS(MCTS)"/>
    <s v="Active"/>
    <s v="Full Reporter"/>
    <s v="Charlotte"/>
    <x v="20"/>
    <n v="2010"/>
    <x v="143"/>
    <x v="139"/>
    <n v="741"/>
    <n v="1249442"/>
    <s v="Existing 2017"/>
    <s v="DT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46281"/>
    <n v="41918"/>
    <n v="257120"/>
    <n v="0"/>
    <n v="269134"/>
    <n v="276865"/>
    <n v="302445"/>
  </r>
  <r>
    <n v="2017"/>
    <n v="40229"/>
    <n v="4229"/>
    <s v="Henderson County/ Apple Country Public Transit"/>
    <s v="Active"/>
    <s v="Reduced Reporter"/>
    <s v="Hendersonville"/>
    <x v="20"/>
    <n v="2010"/>
    <x v="140"/>
    <x v="136"/>
    <n v="265"/>
    <n v="280648"/>
    <s v="Existing 2017"/>
    <s v="D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3907"/>
    <n v="4856"/>
    <n v="3280"/>
    <n v="2960"/>
    <n v="1798"/>
  </r>
  <r>
    <n v="2017"/>
    <n v="40229"/>
    <n v="4229"/>
    <s v="Henderson County/ Apple Country Public Transit"/>
    <s v="Active"/>
    <s v="Reduced Reporter"/>
    <s v="Hendersonville"/>
    <x v="20"/>
    <n v="2010"/>
    <x v="140"/>
    <x v="136"/>
    <n v="265"/>
    <n v="280648"/>
    <s v="Existing 2017"/>
    <s v="MB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4879"/>
    <n v="103426"/>
    <n v="107331"/>
    <n v="98003"/>
    <n v="89031"/>
  </r>
  <r>
    <n v="2017"/>
    <n v="40230"/>
    <n v="4230"/>
    <s v="City of Atlanta - Department of Public Works - Transit Division(COA DPW)"/>
    <s v="Active"/>
    <s v="Full Reporter"/>
    <s v="Atlanta"/>
    <x v="23"/>
    <n v="2010"/>
    <x v="155"/>
    <x v="151"/>
    <n v="2645"/>
    <n v="4515419"/>
    <s v="Existing 2017"/>
    <s v="S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n v="392906"/>
    <n v="686722"/>
    <n v="401198"/>
  </r>
  <r>
    <n v="2017"/>
    <n v="40231"/>
    <n v="4231"/>
    <s v="Orange County Public Transportation(OCPT)"/>
    <s v="Active"/>
    <s v="Reduced Reporter"/>
    <s v="Hillsborough"/>
    <x v="20"/>
    <n v="2010"/>
    <x v="177"/>
    <x v="169"/>
    <n v="182"/>
    <n v="34760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0570"/>
    <n v="64483.000000000007"/>
    <n v="46829"/>
    <n v="40570"/>
    <n v="36818"/>
    <n v="36438"/>
  </r>
  <r>
    <n v="2017"/>
    <n v="40231"/>
    <n v="4231"/>
    <s v="Orange County Public Transportation(OCPT)"/>
    <s v="Active"/>
    <s v="Reduced Reporter"/>
    <s v="Hillsborough"/>
    <x v="20"/>
    <n v="2010"/>
    <x v="177"/>
    <x v="169"/>
    <n v="182"/>
    <n v="347602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536"/>
    <n v="15920"/>
    <n v="15333"/>
    <n v="15806"/>
    <n v="16690"/>
    <n v="15935"/>
    <n v="18638"/>
    <n v="24223"/>
  </r>
  <r>
    <n v="2017"/>
    <n v="40232"/>
    <n v="4232"/>
    <s v="Central Florida Commuter Rail(SunRail)"/>
    <s v="Active"/>
    <s v="Full Reporter"/>
    <s v="Sanford"/>
    <x v="24"/>
    <n v="2010"/>
    <x v="166"/>
    <x v="159"/>
    <n v="598"/>
    <n v="1510516"/>
    <s v="Existing 2017"/>
    <s v="CR"/>
    <s v="PT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69939"/>
    <n v="959037"/>
    <n v="910380"/>
    <n v="901156"/>
  </r>
  <r>
    <n v="2017"/>
    <n v="40233"/>
    <n v="4233"/>
    <s v="City of Salisbury - Salisbury(Salisbury Transit)"/>
    <s v="Active"/>
    <s v="Reduced Reporter"/>
    <s v="Salisbury"/>
    <x v="20"/>
    <n v="2010"/>
    <x v="227"/>
    <x v="219"/>
    <n v="180"/>
    <n v="214881"/>
    <s v="Existing 2017"/>
    <s v="DR"/>
    <s v="PT"/>
    <s v="Separate"/>
    <m/>
    <m/>
    <m/>
    <m/>
    <m/>
    <m/>
    <m/>
    <m/>
    <m/>
    <m/>
    <m/>
    <m/>
    <m/>
    <m/>
    <m/>
    <m/>
    <m/>
    <m/>
    <m/>
    <m/>
    <s v=""/>
    <s v=""/>
    <m/>
    <m/>
    <m/>
    <n v="0"/>
    <n v="0"/>
  </r>
  <r>
    <n v="2017"/>
    <n v="40233"/>
    <n v="4233"/>
    <s v="City of Salisbury - Salisbury(Salisbury Transit)"/>
    <s v="Active"/>
    <s v="Reduced Reporter"/>
    <s v="Salisbury"/>
    <x v="20"/>
    <n v="2010"/>
    <x v="227"/>
    <x v="219"/>
    <n v="180"/>
    <n v="214881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91981"/>
    <n v="165956"/>
    <n v="161048"/>
    <n v="146418"/>
    <n v="162345"/>
  </r>
  <r>
    <n v="2017"/>
    <n v="40234"/>
    <n v="4234"/>
    <s v="Autonomous Municipality of Ponce(MAP)"/>
    <s v="Active"/>
    <s v="Reduced Reporter"/>
    <s v="Ponce"/>
    <x v="27"/>
    <n v="2010"/>
    <x v="240"/>
    <x v="233"/>
    <n v="44"/>
    <n v="149539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n v="370"/>
    <n v="421"/>
    <n v="908"/>
  </r>
  <r>
    <n v="2017"/>
    <n v="40234"/>
    <n v="4234"/>
    <s v="Autonomous Municipality of Ponce(MAP)"/>
    <s v="Active"/>
    <s v="Reduced Reporter"/>
    <s v="Ponce"/>
    <x v="27"/>
    <n v="2010"/>
    <x v="240"/>
    <x v="233"/>
    <n v="44"/>
    <n v="149539"/>
    <s v="Existing 2017"/>
    <s v="MB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926716"/>
    <n v="1026086"/>
    <n v="689982"/>
    <n v="599126"/>
    <n v="655555"/>
  </r>
  <r>
    <n v="2017"/>
    <n v="40235"/>
    <n v="4235"/>
    <s v="Aiken Area Council on Aging, Inc."/>
    <s v="Active"/>
    <s v="Rural Reporter"/>
    <s v="Aiken"/>
    <x v="26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881"/>
    <n v="1307"/>
    <s v=""/>
    <s v=""/>
    <s v=""/>
    <s v=""/>
    <n v="39404"/>
    <n v="42616"/>
    <n v="28743"/>
    <n v="29334"/>
    <n v="39476"/>
  </r>
  <r>
    <n v="2017"/>
    <n v="40235"/>
    <n v="4235"/>
    <s v="Aiken Area Council on Aging, Inc."/>
    <s v="Active"/>
    <s v="Rural Reporter"/>
    <s v="Aiken"/>
    <x v="26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n v="1313"/>
    <n v="1814"/>
    <n v="4348"/>
    <n v="6583"/>
    <n v="11938"/>
    <n v="36486"/>
    <n v="41503"/>
    <n v="11659"/>
    <n v="5321"/>
  </r>
  <r>
    <n v="2017"/>
    <n v="40236"/>
    <n v="4236"/>
    <s v="City of Marietta"/>
    <s v="Active"/>
    <s v="Building Reporter"/>
    <s v="Marietta"/>
    <x v="23"/>
    <n v="2010"/>
    <x v="155"/>
    <x v="151"/>
    <n v="2645"/>
    <n v="4515419"/>
    <s v="Existing 2017"/>
    <s v="MB"/>
    <s v="DO"/>
    <s v="Build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  <n v="0"/>
    <n v="0"/>
  </r>
  <r>
    <n v="2017"/>
    <n v="40237"/>
    <n v="4237"/>
    <s v="Lancaster County Council on Aging(Lancaster Area Ride Service)"/>
    <s v="Active"/>
    <s v="Reduced Reporter"/>
    <s v="Lancaster"/>
    <x v="26"/>
    <n v="2010"/>
    <x v="143"/>
    <x v="139"/>
    <n v="741"/>
    <n v="1249442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18623"/>
    <n v="26741"/>
    <n v="25310"/>
    <n v="25262"/>
    <n v="26895"/>
  </r>
  <r>
    <n v="2017"/>
    <n v="40238"/>
    <m/>
    <s v="City of Coconut Creek"/>
    <s v="Active"/>
    <s v="Reduced Reporter"/>
    <s v="Coconut Creek"/>
    <x v="24"/>
    <n v="2010"/>
    <x v="162"/>
    <x v="120"/>
    <n v="1239"/>
    <n v="5502379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141302"/>
    <n v="140976"/>
    <n v="123444"/>
  </r>
  <r>
    <n v="2017"/>
    <n v="40239"/>
    <m/>
    <s v="City of Deerfield Beach/ North East Focal Point Senior Center"/>
    <s v="Active"/>
    <s v="Reduced Reporter"/>
    <s v="Deerfield Beach"/>
    <x v="24"/>
    <n v="2010"/>
    <x v="162"/>
    <x v="120"/>
    <n v="1239"/>
    <n v="5502379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n v="4350"/>
    <n v="4482"/>
    <n v="5022"/>
  </r>
  <r>
    <n v="2017"/>
    <n v="40239"/>
    <m/>
    <s v="City of Deerfield Beach/ North East Focal Point Senior Center"/>
    <s v="Active"/>
    <s v="Reduced Reporter"/>
    <s v="Deerfield Beach"/>
    <x v="24"/>
    <n v="2010"/>
    <x v="162"/>
    <x v="120"/>
    <n v="1239"/>
    <n v="5502379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70739"/>
    <n v="62731"/>
    <n v="55753"/>
  </r>
  <r>
    <n v="2017"/>
    <n v="40240"/>
    <m/>
    <s v="City of Lighthouse Point"/>
    <s v="Active"/>
    <s v="Reduced Reporter"/>
    <s v="Lighthouse Point"/>
    <x v="24"/>
    <n v="2010"/>
    <x v="162"/>
    <x v="120"/>
    <n v="1239"/>
    <n v="5502379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12197"/>
    <n v="11764"/>
    <n v="11392"/>
  </r>
  <r>
    <n v="2017"/>
    <n v="40241"/>
    <m/>
    <s v="City of Miramar - Public Works Department"/>
    <s v="Active"/>
    <s v="Reduced Reporter"/>
    <s v="Miramar"/>
    <x v="24"/>
    <n v="2010"/>
    <x v="162"/>
    <x v="120"/>
    <n v="1239"/>
    <n v="5502379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n v="442"/>
    <n v="161"/>
    <n v="102"/>
  </r>
  <r>
    <n v="2017"/>
    <n v="40241"/>
    <m/>
    <s v="City of Miramar - Public Works Department"/>
    <s v="Active"/>
    <s v="Reduced Reporter"/>
    <s v="Miramar"/>
    <x v="24"/>
    <n v="2010"/>
    <x v="162"/>
    <x v="120"/>
    <n v="1239"/>
    <n v="5502379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n v="170095"/>
    <n v="170616"/>
    <n v="142298"/>
  </r>
  <r>
    <n v="2017"/>
    <n v="40244"/>
    <m/>
    <s v="Spartanburg Regional Health Services, Inc.(SRHS)"/>
    <s v="Active"/>
    <s v="Full Reporter"/>
    <s v="Spartanburg"/>
    <x v="26"/>
    <n v="2010"/>
    <x v="196"/>
    <x v="188"/>
    <n v="190"/>
    <n v="180786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n v="141727"/>
    <n v="141629"/>
    <n v="134710"/>
  </r>
  <r>
    <n v="2017"/>
    <n v="40245"/>
    <m/>
    <s v="Clay County Council on Aging, Inc.(Clay Transit)"/>
    <s v="Active"/>
    <s v="Full Reporter"/>
    <s v="Green Cove Springs"/>
    <x v="24"/>
    <n v="2010"/>
    <x v="169"/>
    <x v="162"/>
    <n v="530"/>
    <n v="1065219"/>
    <s v="Existing 2017"/>
    <s v="DR"/>
    <s v="DO"/>
    <s v="Operating"/>
    <m/>
    <m/>
    <m/>
    <m/>
    <m/>
    <m/>
    <m/>
    <m/>
    <m/>
    <m/>
    <m/>
    <m/>
    <m/>
    <m/>
    <m/>
    <m/>
    <s v=""/>
    <n v="4189"/>
    <n v="76022"/>
    <s v=""/>
    <s v=""/>
    <s v=""/>
    <s v=""/>
    <n v="78150"/>
    <n v="81096"/>
    <n v="94970"/>
    <n v="86573"/>
  </r>
  <r>
    <n v="2017"/>
    <n v="40245"/>
    <m/>
    <s v="Clay County Council on Aging, Inc.(Clay Transit)"/>
    <s v="Active"/>
    <s v="Full Reporter"/>
    <s v="Green Cove Springs"/>
    <x v="24"/>
    <n v="2010"/>
    <x v="169"/>
    <x v="162"/>
    <n v="530"/>
    <n v="1065219"/>
    <s v="Existing 2017"/>
    <s v="MB"/>
    <s v="DO"/>
    <s v="Operating"/>
    <m/>
    <m/>
    <m/>
    <m/>
    <m/>
    <m/>
    <m/>
    <m/>
    <m/>
    <m/>
    <m/>
    <m/>
    <m/>
    <m/>
    <m/>
    <m/>
    <s v=""/>
    <n v="72401"/>
    <n v="5787"/>
    <n v="24398"/>
    <n v="38454"/>
    <n v="48530"/>
    <n v="50805"/>
    <n v="59584"/>
    <n v="54362"/>
    <n v="51887"/>
    <n v="42842"/>
  </r>
  <r>
    <n v="2017"/>
    <n v="40246"/>
    <m/>
    <s v="Center for Pan Asian Community Services, Inc.(CPACS)"/>
    <s v="Active"/>
    <s v="Reduced Reporter"/>
    <s v="Chamblee"/>
    <x v="23"/>
    <n v="2010"/>
    <x v="155"/>
    <x v="151"/>
    <n v="2645"/>
    <n v="4515419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6984"/>
    <n v="10200"/>
  </r>
  <r>
    <n v="2017"/>
    <n v="40246"/>
    <m/>
    <s v="Center for Pan Asian Community Services, Inc.(CPACS)"/>
    <s v="Active"/>
    <s v="Reduced Reporter"/>
    <s v="Chamblee"/>
    <x v="23"/>
    <n v="2010"/>
    <x v="155"/>
    <x v="151"/>
    <n v="2645"/>
    <n v="4515419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3654"/>
    <n v="7204"/>
  </r>
  <r>
    <n v="2017"/>
    <n v="40247"/>
    <m/>
    <s v="Shelby County Government(MAR)"/>
    <s v="Active"/>
    <s v="Reduced Reporter"/>
    <s v="Memphis"/>
    <x v="19"/>
    <n v="2010"/>
    <x v="138"/>
    <x v="56"/>
    <n v="497"/>
    <n v="1060061"/>
    <s v="Existing 2017"/>
    <s v="VP"/>
    <s v="PT"/>
    <s v="Operating"/>
    <m/>
    <m/>
    <m/>
    <m/>
    <m/>
    <m/>
    <m/>
    <m/>
    <m/>
    <m/>
    <m/>
    <m/>
    <m/>
    <m/>
    <m/>
    <m/>
    <m/>
    <m/>
    <m/>
    <m/>
    <s v=""/>
    <s v=""/>
    <n v="0"/>
    <m/>
    <m/>
    <n v="41378"/>
    <n v="49648"/>
  </r>
  <r>
    <n v="2017"/>
    <n v="40248"/>
    <m/>
    <s v="Town of Hillsboro Beach"/>
    <s v="Active"/>
    <s v="Reduced Reporter"/>
    <s v="Hillsboro Beach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18904"/>
    <n v="18301"/>
  </r>
  <r>
    <n v="2017"/>
    <n v="40249"/>
    <m/>
    <s v="City of Hallandale Beach(COHB)"/>
    <s v="Active"/>
    <s v="Reduced Reporter"/>
    <s v="Hallandale Beach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251559"/>
    <n v="234260"/>
  </r>
  <r>
    <n v="2017"/>
    <n v="40250"/>
    <m/>
    <s v="City of Lauderdale Lakes"/>
    <s v="Active"/>
    <s v="Reduced Reporter"/>
    <s v="Lauderdale Lakes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95244"/>
    <n v="90181"/>
  </r>
  <r>
    <n v="2017"/>
    <n v="40251"/>
    <m/>
    <s v="City of Pembroke Pines"/>
    <s v="Active"/>
    <s v="Reduced Reporter"/>
    <s v="Pembrokes Pines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195684"/>
    <n v="175786"/>
  </r>
  <r>
    <n v="2017"/>
    <n v="40252"/>
    <m/>
    <s v="Link Transit - Burlington"/>
    <s v="Active"/>
    <s v="Reduced Reporter"/>
    <s v="Burlington"/>
    <x v="20"/>
    <n v="2010"/>
    <x v="239"/>
    <x v="232"/>
    <n v="90"/>
    <n v="119911"/>
    <s v="Existing 2017"/>
    <s v="DR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66"/>
    <n v="2348"/>
  </r>
  <r>
    <n v="2017"/>
    <n v="40252"/>
    <m/>
    <s v="Link Transit - Burlington"/>
    <s v="Active"/>
    <s v="Reduced Reporter"/>
    <s v="Burlington"/>
    <x v="20"/>
    <n v="2010"/>
    <x v="239"/>
    <x v="232"/>
    <n v="90"/>
    <n v="119911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9149"/>
    <n v="80111"/>
  </r>
  <r>
    <n v="2017"/>
    <n v="40253"/>
    <m/>
    <s v="City of Coral Springs"/>
    <s v="Active"/>
    <s v="Reduced Reporter"/>
    <s v="Coral Springs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77689"/>
    <n v="76072"/>
  </r>
  <r>
    <n v="2017"/>
    <n v="40254"/>
    <m/>
    <s v="City of Lauderhill"/>
    <s v="Active"/>
    <s v="Reduced Reporter"/>
    <s v="Lauderhill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573365"/>
    <n v="520351"/>
  </r>
  <r>
    <n v="2017"/>
    <n v="40255"/>
    <m/>
    <s v="City of Hollywood"/>
    <s v="Active"/>
    <s v="Reduced Reporter"/>
    <s v="Hollywood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40520"/>
    <n v="75936"/>
  </r>
  <r>
    <n v="2017"/>
    <n v="40256"/>
    <m/>
    <s v="City of Margate"/>
    <s v="Active"/>
    <s v="Reduced Reporter"/>
    <s v="Margate"/>
    <x v="24"/>
    <n v="2010"/>
    <x v="162"/>
    <x v="120"/>
    <n v="1239"/>
    <n v="5502379"/>
    <s v="Existing 2017"/>
    <s v="DR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17296"/>
    <n v="16632"/>
  </r>
  <r>
    <n v="2017"/>
    <n v="40256"/>
    <m/>
    <s v="City of Margate"/>
    <s v="Active"/>
    <s v="Reduced Reporter"/>
    <s v="Margate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71323"/>
    <n v="93473"/>
  </r>
  <r>
    <n v="2017"/>
    <n v="40257"/>
    <m/>
    <s v="City of Pompano Beach"/>
    <s v="Active"/>
    <s v="Reduced Reporter"/>
    <s v="Pompano Beach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113418"/>
    <n v="105461"/>
  </r>
  <r>
    <n v="2017"/>
    <n v="40258"/>
    <m/>
    <s v="The Looper Group, Inc."/>
    <s v="Active"/>
    <s v="Full Reporter"/>
    <s v="St. Petersburg"/>
    <x v="24"/>
    <n v="2010"/>
    <x v="160"/>
    <x v="108"/>
    <n v="957"/>
    <n v="2441770"/>
    <s v="Existing 2017"/>
    <s v="MB"/>
    <s v="DO"/>
    <s v="Operating"/>
    <m/>
    <m/>
    <m/>
    <m/>
    <m/>
    <m/>
    <m/>
    <m/>
    <m/>
    <m/>
    <m/>
    <m/>
    <m/>
    <m/>
    <m/>
    <m/>
    <m/>
    <m/>
    <m/>
    <m/>
    <s v=""/>
    <s v=""/>
    <m/>
    <m/>
    <m/>
    <n v="48869"/>
    <n v="49677"/>
  </r>
  <r>
    <n v="2017"/>
    <n v="40259"/>
    <m/>
    <s v="Jolley Trolley Transportation of Clearwater, Inc.(PSTA)"/>
    <s v="Active"/>
    <s v="Full Reporter"/>
    <s v="Clearwater"/>
    <x v="24"/>
    <n v="2010"/>
    <x v="160"/>
    <x v="108"/>
    <n v="957"/>
    <n v="2441770"/>
    <s v="Existing 2017"/>
    <s v="MB"/>
    <s v="DO"/>
    <s v="Discontinued"/>
    <m/>
    <m/>
    <m/>
    <m/>
    <m/>
    <m/>
    <m/>
    <m/>
    <m/>
    <m/>
    <m/>
    <m/>
    <m/>
    <m/>
    <m/>
    <m/>
    <m/>
    <m/>
    <m/>
    <m/>
    <s v=""/>
    <s v=""/>
    <m/>
    <m/>
    <m/>
    <n v="396493"/>
    <n v="440049"/>
  </r>
  <r>
    <n v="2017"/>
    <n v="40260"/>
    <m/>
    <s v="Town of Lauderdale-By-The-Sea"/>
    <s v="Active"/>
    <s v="Reduced Reporter"/>
    <s v="Lauderdale-By-The-Sea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39005"/>
    <n v="38077"/>
  </r>
  <r>
    <n v="2017"/>
    <n v="40261"/>
    <m/>
    <s v="City of Dania Beach"/>
    <s v="Active"/>
    <s v="Reduced Reporter"/>
    <s v="Dania Beach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46295"/>
    <n v="42886"/>
  </r>
  <r>
    <n v="2017"/>
    <n v="40262"/>
    <m/>
    <s v="Town of Davie"/>
    <s v="Active"/>
    <s v="Reduced Reporter"/>
    <s v="Davie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180330"/>
    <n v="219745"/>
  </r>
  <r>
    <n v="2017"/>
    <n v="40263"/>
    <m/>
    <s v="City of West Park"/>
    <s v="Active"/>
    <s v="Reduced Reporter"/>
    <s v="West Park"/>
    <x v="24"/>
    <n v="2010"/>
    <x v="162"/>
    <x v="120"/>
    <n v="1239"/>
    <n v="5502379"/>
    <s v="Existing 2017"/>
    <s v="MB"/>
    <s v="PT"/>
    <s v="Operating"/>
    <m/>
    <m/>
    <m/>
    <m/>
    <m/>
    <m/>
    <m/>
    <m/>
    <m/>
    <m/>
    <m/>
    <m/>
    <m/>
    <m/>
    <m/>
    <m/>
    <m/>
    <m/>
    <m/>
    <m/>
    <s v=""/>
    <s v=""/>
    <m/>
    <m/>
    <m/>
    <n v="7125"/>
    <n v="9628"/>
  </r>
  <r>
    <n v="2017"/>
    <n v="40265"/>
    <m/>
    <s v="North Central Alabama Regional Council of Governments(NARCOG)"/>
    <s v="Active"/>
    <s v="Full Reporter"/>
    <s v="Decatur"/>
    <x v="25"/>
    <n v="2010"/>
    <x v="187"/>
    <x v="102"/>
    <n v="58"/>
    <n v="70436"/>
    <s v="New in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174826"/>
  </r>
  <r>
    <n v="1993"/>
    <n v="40901"/>
    <n v="4901"/>
    <s v="Government of Puerto Rico"/>
    <s v="Inactive"/>
    <s v="Full Reporter"/>
    <s v="Santurce"/>
    <x v="27"/>
    <n v="1990"/>
    <x v="190"/>
    <x v="91"/>
    <n v="198"/>
    <n v="1221086"/>
    <s v="Pre 2017"/>
    <s v="PB"/>
    <s v="PT"/>
    <s v="Discontinued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m/>
    <s v=""/>
    <m/>
    <m/>
  </r>
  <r>
    <n v="2017"/>
    <n v="40903"/>
    <s v="4R03-042"/>
    <s v="Macon County Transit(MCT)"/>
    <s v="Active"/>
    <s v="Rural Reporter"/>
    <s v="Oglethrope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4568"/>
    <n v="7668"/>
    <n v="5903"/>
    <n v="3038"/>
    <n v="3038"/>
    <n v="5703"/>
    <n v="6866"/>
    <n v="7711"/>
    <n v="7934"/>
    <n v="6126"/>
    <n v="6514"/>
  </r>
  <r>
    <n v="2017"/>
    <n v="40903"/>
    <s v="4R03-042"/>
    <s v="Macon County Transit(MCT)"/>
    <s v="Active"/>
    <s v="Rural Reporter"/>
    <s v="Oglethrope"/>
    <x v="23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04"/>
    <s v="4R03-011"/>
    <s v="Rabun County"/>
    <s v="Active"/>
    <s v="Rural Reporter"/>
    <s v="Tiger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996"/>
    <n v="1033"/>
    <n v="1237"/>
    <n v="1920"/>
    <n v="2980"/>
    <n v="2862"/>
    <n v="2723"/>
    <n v="11550"/>
    <n v="11479"/>
    <n v="10809"/>
    <n v="10412"/>
  </r>
  <r>
    <n v="2017"/>
    <n v="40905"/>
    <s v="4R03-035"/>
    <s v="Three Rivers Regional Commission(COATS)"/>
    <s v="Active"/>
    <s v="Rural Reporter"/>
    <s v="Griffin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9943"/>
    <n v="12263"/>
    <n v="13271"/>
    <n v="8309"/>
    <n v="6639"/>
    <n v="11378"/>
    <n v="9676"/>
    <n v="70739"/>
    <n v="62316"/>
    <n v="79420"/>
    <n v="70089"/>
  </r>
  <r>
    <n v="2017"/>
    <n v="40905"/>
    <s v="4R03-035"/>
    <s v="Three Rivers Regional Commission(COATS)"/>
    <s v="Active"/>
    <s v="Rural Reporter"/>
    <s v="Griffin"/>
    <x v="23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06"/>
    <s v="4R03-099"/>
    <s v="Ware County"/>
    <s v="Active"/>
    <s v="Rural Reporter"/>
    <s v="Waycross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517"/>
    <n v="3946"/>
    <n v="9264"/>
    <n v="4187"/>
    <n v="4099"/>
    <n v="4572"/>
    <n v="20506"/>
    <n v="13569"/>
    <n v="13946"/>
    <n v="9714"/>
  </r>
  <r>
    <n v="2017"/>
    <n v="40907"/>
    <s v="4R01-003"/>
    <s v="Blount County Commission"/>
    <s v="Active"/>
    <s v="Rural Reporter"/>
    <s v="Oneonta"/>
    <x v="2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51027"/>
    <n v="44394"/>
    <n v="27230"/>
    <n v="6246"/>
    <n v="8858"/>
    <n v="13673"/>
    <n v="13345"/>
    <n v="38836"/>
    <n v="31098"/>
    <n v="28408"/>
    <n v="28395"/>
  </r>
  <r>
    <n v="2017"/>
    <n v="40908"/>
    <s v="4R03-039"/>
    <s v="Heard County Transit(HCT)"/>
    <s v="Active"/>
    <s v="Rural Reporter"/>
    <s v="Franklin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645"/>
    <n v="2497"/>
    <n v="2463"/>
    <n v="1263"/>
    <n v="1263"/>
    <n v="2287"/>
    <n v="3023"/>
    <n v="6037"/>
    <n v="5291"/>
    <n v="4694"/>
    <n v="3758"/>
  </r>
  <r>
    <n v="2017"/>
    <n v="40908"/>
    <s v="4R03-039"/>
    <s v="Heard County Transit(HCT)"/>
    <s v="Active"/>
    <s v="Rural Reporter"/>
    <s v="Franklin"/>
    <x v="23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09"/>
    <s v="4R04-024"/>
    <s v="Middle Kentucky River Area Development Council, Inc.(MKRADC)"/>
    <s v="Active"/>
    <s v="Rural Reporter"/>
    <s v="Jackson"/>
    <x v="2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822"/>
    <n v="1059"/>
    <n v="2331"/>
    <n v="2476"/>
    <n v="1348"/>
    <n v="1269"/>
    <n v="998"/>
    <n v="18365"/>
    <n v="16961"/>
    <n v="18118"/>
    <n v="19856"/>
  </r>
  <r>
    <n v="2017"/>
    <n v="40910"/>
    <s v="4R03-043"/>
    <s v="Peach County Transit(PCT)"/>
    <s v="Active"/>
    <s v="Rural Reporter"/>
    <s v="Fort Valley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412"/>
    <n v="4061"/>
    <n v="5804"/>
    <n v="5133"/>
    <n v="5391"/>
    <n v="6591"/>
    <n v="6046"/>
    <n v="15326"/>
    <n v="11328"/>
    <n v="10241"/>
    <n v="8536"/>
  </r>
  <r>
    <n v="2017"/>
    <n v="40910"/>
    <s v="4R03-043"/>
    <s v="Peach County Transit(PCT)"/>
    <s v="Active"/>
    <s v="Rural Reporter"/>
    <s v="Fort Valley"/>
    <x v="23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11"/>
    <s v="4R01-021"/>
    <s v="Macon-Russell Community Action Agency"/>
    <s v="Active"/>
    <s v="Rural Reporter"/>
    <s v="Tuskegee"/>
    <x v="2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2496"/>
    <n v="13856"/>
    <n v="11238"/>
    <n v="8408"/>
    <n v="7872"/>
    <n v="6342"/>
    <n v="1917"/>
    <n v="3709"/>
    <n v="4596"/>
    <n v="4736"/>
    <n v="4569"/>
  </r>
  <r>
    <n v="2017"/>
    <n v="40912"/>
    <s v="4R03-055"/>
    <s v="Crisp County Transit"/>
    <s v="Active"/>
    <s v="Rural Reporter"/>
    <s v="Cordele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8527"/>
    <n v="13646"/>
    <n v="14286"/>
    <n v="10590"/>
    <n v="9807"/>
    <n v="6260"/>
    <n v="6741"/>
    <n v="21082"/>
    <n v="21659"/>
    <n v="19972"/>
    <n v="21218"/>
  </r>
  <r>
    <n v="2017"/>
    <n v="40913"/>
    <s v="4R06-015"/>
    <s v="Graham County(Graham County Transit)"/>
    <s v="Active"/>
    <s v="Rural Reporter"/>
    <s v="Robbinsville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5924"/>
    <n v="7969"/>
    <n v="8541"/>
    <n v="8028"/>
    <n v="10533"/>
    <n v="12266"/>
    <n v="16596"/>
    <n v="25141"/>
    <n v="25161"/>
    <n v="20308"/>
    <n v="20686"/>
  </r>
  <r>
    <n v="2017"/>
    <n v="40913"/>
    <s v="4R06-015"/>
    <s v="Graham County(Graham County Transit)"/>
    <s v="Active"/>
    <s v="Rural Reporter"/>
    <s v="Robbinsville"/>
    <x v="20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9140"/>
    <s v=""/>
    <s v=""/>
    <s v=""/>
    <s v=""/>
    <s v=""/>
    <s v=""/>
    <s v=""/>
    <s v=""/>
    <s v=""/>
    <m/>
  </r>
  <r>
    <n v="2017"/>
    <n v="40915"/>
    <s v="4R06-014"/>
    <s v="Duplin County(Duplin County Transportation)"/>
    <s v="Active"/>
    <s v="Rural Reporter"/>
    <s v="Kenansville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0833"/>
    <n v="23477"/>
    <n v="22488"/>
    <n v="39636"/>
    <n v="43503"/>
    <n v="34698"/>
    <n v="32264"/>
    <n v="37613"/>
    <n v="38318"/>
    <n v="40900"/>
    <n v="39262"/>
  </r>
  <r>
    <n v="2017"/>
    <n v="40916"/>
    <s v="4R05-016"/>
    <s v="United Community Action Committee, Inc.(UCAC)"/>
    <s v="Active"/>
    <s v="Rural Reporter"/>
    <s v="Ashland"/>
    <x v="2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19158"/>
    <s v=""/>
    <s v=""/>
    <n v="29806"/>
    <n v="28228"/>
    <n v="41872"/>
    <n v="46917"/>
    <n v="48649"/>
    <n v="66706"/>
  </r>
  <r>
    <n v="2017"/>
    <n v="40916"/>
    <s v="4R05-016"/>
    <s v="United Community Action Committee, Inc.(UCAC)"/>
    <s v="Active"/>
    <s v="Rural Reporter"/>
    <s v="Ashland"/>
    <x v="21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17809"/>
    <n v="16126"/>
    <s v=""/>
    <n v="21044"/>
    <n v="26859"/>
    <s v=""/>
    <s v=""/>
    <s v=""/>
    <s v=""/>
    <s v=""/>
    <m/>
  </r>
  <r>
    <n v="2017"/>
    <n v="40918"/>
    <s v="4R06-050"/>
    <s v="Wilkes Transportation Authority(Wilkes Transportation Authority (WTA))"/>
    <s v="Active"/>
    <s v="Rural Reporter"/>
    <s v="North Wilkesboro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8083"/>
    <n v="10430"/>
    <s v=""/>
    <n v="29112"/>
    <n v="31131"/>
    <n v="6346"/>
    <n v="7759"/>
    <n v="56058"/>
    <n v="44386"/>
    <n v="49646"/>
    <n v="60815"/>
  </r>
  <r>
    <n v="2017"/>
    <n v="40918"/>
    <s v="4R06-050"/>
    <s v="Wilkes Transportation Authority(Wilkes Transportation Authority (WTA))"/>
    <s v="Active"/>
    <s v="Rural Reporter"/>
    <s v="North Wilkesboro"/>
    <x v="2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n v="6832"/>
    <n v="13776"/>
    <n v="17382"/>
    <n v="31036"/>
    <n v="25065"/>
    <n v="11726"/>
    <n v="14526"/>
    <n v="14515"/>
    <n v="14590"/>
  </r>
  <r>
    <n v="2017"/>
    <n v="40920"/>
    <s v="4R02-008"/>
    <s v="Ride Solution"/>
    <s v="Active"/>
    <s v="Rural Reporter"/>
    <s v="Palatka"/>
    <x v="2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n v="70810"/>
  </r>
  <r>
    <n v="2017"/>
    <n v="40920"/>
    <s v="4R02-008"/>
    <s v="Ride Solution"/>
    <s v="Active"/>
    <s v="Rural Reporter"/>
    <s v="Palatka"/>
    <x v="24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n v="44124"/>
    <n v="43289"/>
    <n v="153020"/>
    <n v="157836"/>
    <n v="148399"/>
    <n v="88981"/>
    <n v="141619"/>
    <n v="143448"/>
    <n v="125905"/>
    <n v="42497"/>
  </r>
  <r>
    <n v="2017"/>
    <n v="40920"/>
    <s v="4R02-008"/>
    <s v="Ride Solution"/>
    <s v="Active"/>
    <s v="Rural Reporter"/>
    <s v="Palatka"/>
    <x v="24"/>
    <n v="2010"/>
    <x v="9"/>
    <x v="8"/>
    <m/>
    <m/>
    <s v="Existing 2017"/>
    <s v="VP"/>
    <s v="DO"/>
    <s v="Operating"/>
    <m/>
    <m/>
    <m/>
    <m/>
    <m/>
    <m/>
    <m/>
    <m/>
    <m/>
    <m/>
    <m/>
    <m/>
    <m/>
    <m/>
    <m/>
    <m/>
    <s v=""/>
    <n v="22600"/>
    <n v="22301"/>
    <s v=""/>
    <s v=""/>
    <s v=""/>
    <n v="9435"/>
    <s v=""/>
    <s v=""/>
    <s v=""/>
    <n v="17640"/>
  </r>
  <r>
    <n v="2017"/>
    <n v="40921"/>
    <s v="4R06-039"/>
    <s v="Randolph County Senior Adult Association Inc.(Regional Coordinated Area Transp System (RCATS))"/>
    <s v="Active"/>
    <s v="Rural Reporter"/>
    <s v="Asheboro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7733"/>
    <n v="30086"/>
    <n v="31283"/>
    <n v="39168"/>
    <n v="45230"/>
    <n v="31458"/>
    <n v="27914"/>
    <n v="66149"/>
    <n v="69922"/>
    <n v="62369"/>
    <n v="64632"/>
  </r>
  <r>
    <n v="2017"/>
    <n v="40921"/>
    <s v="4R06-039"/>
    <s v="Randolph County Senior Adult Association Inc.(Regional Coordinated Area Transp System (RCATS))"/>
    <s v="Active"/>
    <s v="Rural Reporter"/>
    <s v="Asheboro"/>
    <x v="20"/>
    <n v="2010"/>
    <x v="9"/>
    <x v="8"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n v="2261"/>
    <s v=""/>
    <n v="662"/>
    <s v=""/>
    <s v=""/>
    <s v=""/>
    <m/>
  </r>
  <r>
    <n v="2017"/>
    <n v="40921"/>
    <s v="4R06-039"/>
    <s v="Randolph County Senior Adult Association Inc.(Regional Coordinated Area Transp System (RCATS))"/>
    <s v="Active"/>
    <s v="Rural Reporter"/>
    <s v="Asheboro"/>
    <x v="20"/>
    <n v="2010"/>
    <x v="9"/>
    <x v="8"/>
    <m/>
    <m/>
    <s v="New in 2017"/>
    <s v="DT"/>
    <s v="PT"/>
    <s v="Operating"/>
    <m/>
    <m/>
    <m/>
    <m/>
    <m/>
    <m/>
    <m/>
    <m/>
    <m/>
    <m/>
    <m/>
    <m/>
    <m/>
    <m/>
    <m/>
    <m/>
    <m/>
    <m/>
    <m/>
    <m/>
    <m/>
    <m/>
    <m/>
    <m/>
    <m/>
    <m/>
    <n v="4032"/>
  </r>
  <r>
    <n v="2017"/>
    <n v="40922"/>
    <s v="4R05-015"/>
    <s v="South Central Community Action Agency, Inc.(SCCAA)"/>
    <s v="Active"/>
    <s v="Rural Reporter"/>
    <s v="D'Lo"/>
    <x v="2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26945"/>
    <s v=""/>
    <s v=""/>
    <n v="14532"/>
    <n v="9260"/>
    <n v="13480"/>
    <n v="19575"/>
    <n v="22581"/>
    <n v="22620"/>
  </r>
  <r>
    <n v="2017"/>
    <n v="40922"/>
    <s v="4R05-015"/>
    <s v="South Central Community Action Agency, Inc.(SCCAA)"/>
    <s v="Active"/>
    <s v="Rural Reporter"/>
    <s v="D'Lo"/>
    <x v="21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28982"/>
    <n v="29457"/>
    <s v=""/>
    <n v="31651"/>
    <n v="23041"/>
    <s v=""/>
    <s v=""/>
    <s v=""/>
    <s v=""/>
    <s v=""/>
    <m/>
  </r>
  <r>
    <n v="2017"/>
    <n v="40923"/>
    <s v="4R02-021"/>
    <s v="Liberty County Board of County Commissioners(Liberty Transit)"/>
    <s v="Active"/>
    <s v="Rural Reporter"/>
    <s v="Bristol"/>
    <x v="2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n v="31164"/>
    <s v=""/>
    <n v="32825"/>
    <n v="31423"/>
    <n v="30777"/>
    <n v="32877"/>
  </r>
  <r>
    <n v="2017"/>
    <n v="40924"/>
    <s v="4R03-032"/>
    <s v="Warren County Commission Transit(WCT)"/>
    <s v="Active"/>
    <s v="Rural Reporter"/>
    <s v="Warrenton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833"/>
    <n v="9210"/>
    <n v="7834"/>
    <n v="15283"/>
    <n v="8877"/>
    <n v="7879"/>
    <n v="2516"/>
    <n v="6266"/>
    <n v="4684"/>
    <n v="5232"/>
    <n v="4866"/>
  </r>
  <r>
    <n v="2017"/>
    <n v="40925"/>
    <s v="4R03-044"/>
    <s v="Pulaski County Transit(PCT)"/>
    <s v="Active"/>
    <s v="Rural Reporter"/>
    <s v="Hawkinsville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6413"/>
    <n v="6502"/>
    <n v="5681"/>
    <n v="4868"/>
    <n v="5050"/>
    <n v="5467"/>
    <n v="5347"/>
    <n v="6238"/>
    <n v="5018"/>
    <n v="5100"/>
    <n v="4651"/>
  </r>
  <r>
    <n v="2017"/>
    <n v="40926"/>
    <s v="4R01-012"/>
    <s v="Escambia County Commission(ECATS)"/>
    <s v="Active"/>
    <s v="Rural Reporter"/>
    <s v="Brewton"/>
    <x v="2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45841"/>
    <n v="64107"/>
    <n v="33203"/>
    <n v="28314"/>
    <n v="31149"/>
    <n v="29981"/>
    <n v="26380"/>
    <n v="37687"/>
    <n v="34843"/>
    <n v="26660"/>
    <n v="26997"/>
  </r>
  <r>
    <n v="2017"/>
    <n v="40928"/>
    <s v="4R01-005"/>
    <s v="Baldwin County Commission(BRATS)"/>
    <s v="Active"/>
    <s v="Full Reporter"/>
    <s v="Robertsdale"/>
    <x v="25"/>
    <n v="2010"/>
    <x v="241"/>
    <x v="234"/>
    <n v="55"/>
    <n v="57383"/>
    <s v="Existing 2017"/>
    <s v="CB"/>
    <s v="DO"/>
    <s v="Discontinued"/>
    <m/>
    <m/>
    <m/>
    <m/>
    <m/>
    <m/>
    <m/>
    <m/>
    <m/>
    <m/>
    <m/>
    <m/>
    <m/>
    <m/>
    <m/>
    <m/>
    <m/>
    <m/>
    <m/>
    <m/>
    <s v=""/>
    <s v=""/>
    <m/>
    <m/>
    <m/>
    <n v="13359"/>
    <m/>
  </r>
  <r>
    <n v="2017"/>
    <n v="40928"/>
    <s v="4R01-005"/>
    <s v="Baldwin County Commission(BRATS)"/>
    <s v="Active"/>
    <s v="Full Reporter"/>
    <s v="Robertsdale"/>
    <x v="25"/>
    <n v="2010"/>
    <x v="241"/>
    <x v="234"/>
    <n v="55"/>
    <n v="57383"/>
    <s v="Existing 2017"/>
    <s v="DR"/>
    <s v="DO"/>
    <s v="Operating"/>
    <s v=""/>
    <s v=""/>
    <s v=""/>
    <s v=""/>
    <s v=""/>
    <s v=""/>
    <s v=""/>
    <s v=""/>
    <s v=""/>
    <s v=""/>
    <s v=""/>
    <s v=""/>
    <s v=""/>
    <s v=""/>
    <s v=""/>
    <s v=""/>
    <s v=""/>
    <s v=""/>
    <n v="190386"/>
    <n v="302247"/>
    <n v="326992"/>
    <n v="302248"/>
    <n v="312235"/>
    <n v="325004"/>
    <n v="331209"/>
    <n v="392701"/>
    <n v="365783"/>
  </r>
  <r>
    <n v="2017"/>
    <n v="40929"/>
    <s v="4R06-051"/>
    <s v="Rockingham County Council on Aging(Rockingham Public Access Transportation)"/>
    <s v="Active"/>
    <s v="Rural Reporter"/>
    <s v="Reidsville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0152"/>
    <n v="10163"/>
    <n v="11083"/>
    <n v="11196"/>
    <n v="13467"/>
    <n v="14952"/>
    <n v="13368"/>
    <n v="60544"/>
    <n v="63022"/>
    <n v="59018"/>
    <n v="58943"/>
  </r>
  <r>
    <n v="2017"/>
    <n v="40929"/>
    <s v="4R06-051"/>
    <s v="Rockingham County Council on Aging(Rockingham Public Access Transportation)"/>
    <s v="Active"/>
    <s v="Rural Reporter"/>
    <s v="Reidsville"/>
    <x v="2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6071"/>
    <n v="15647"/>
    <n v="21627"/>
    <n v="29971"/>
    <n v="34045"/>
  </r>
  <r>
    <n v="2017"/>
    <n v="40931"/>
    <s v="4R03-015"/>
    <s v="Baldwin County Transit(BCT)"/>
    <s v="Active"/>
    <s v="Rural Reporter"/>
    <s v="Milledgeville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6464"/>
    <n v="5203"/>
    <n v="11590"/>
    <n v="11285"/>
    <n v="11058"/>
    <n v="11079"/>
    <n v="11169"/>
    <n v="11622"/>
    <n v="10601"/>
    <n v="9693"/>
    <n v="9516"/>
  </r>
  <r>
    <n v="2017"/>
    <n v="40933"/>
    <s v="4R06-043"/>
    <s v="Sampson County(Sampson Area Transit)"/>
    <s v="Active"/>
    <s v="Rural Reporter"/>
    <s v="Clinton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1252"/>
    <n v="12578"/>
    <n v="15900"/>
    <n v="18144"/>
    <n v="27186"/>
    <n v="25416"/>
    <n v="24215"/>
    <n v="32674"/>
    <n v="30532"/>
    <n v="33216"/>
    <n v="35781"/>
  </r>
  <r>
    <n v="2017"/>
    <n v="40934"/>
    <s v="4R06-038"/>
    <s v="Polk County Transportation Authority"/>
    <s v="Active"/>
    <s v="Rural Reporter"/>
    <s v="Columbus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0299"/>
    <n v="11270"/>
    <n v="11576"/>
    <n v="35580"/>
    <n v="13991"/>
    <n v="15937"/>
    <n v="13028"/>
    <n v="40420"/>
    <n v="39520"/>
    <n v="40329"/>
    <n v="38999"/>
  </r>
  <r>
    <n v="2017"/>
    <n v="40934"/>
    <s v="4R06-038"/>
    <s v="Polk County Transportation Authority"/>
    <s v="Active"/>
    <s v="Rural Reporter"/>
    <s v="Columbus"/>
    <x v="2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s v=""/>
    <n v="293"/>
    <n v="449"/>
  </r>
  <r>
    <n v="2017"/>
    <n v="40936"/>
    <s v="4R03-034"/>
    <s v="Wilkinson County Commission Transit(WCT)"/>
    <s v="Active"/>
    <s v="Rural Reporter"/>
    <s v="Irwinton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757"/>
    <n v="7270"/>
    <n v="4784"/>
    <n v="8052"/>
    <n v="5903"/>
    <n v="8601"/>
    <n v="10800"/>
    <n v="8236"/>
    <n v="9401"/>
    <n v="8145"/>
    <n v="8057"/>
  </r>
  <r>
    <n v="2017"/>
    <n v="40938"/>
    <s v="4R06-075"/>
    <s v="Pender Adult Services, Inc."/>
    <s v="Active"/>
    <s v="Rural Reporter"/>
    <s v="Burgaw"/>
    <x v="20"/>
    <n v="2010"/>
    <x v="9"/>
    <x v="8"/>
    <m/>
    <m/>
    <s v="New in 2017"/>
    <s v="DR"/>
    <s v="DO"/>
    <s v="Operating"/>
    <m/>
    <m/>
    <m/>
    <m/>
    <m/>
    <m/>
    <m/>
    <m/>
    <m/>
    <m/>
    <m/>
    <m/>
    <m/>
    <m/>
    <m/>
    <m/>
    <m/>
    <m/>
    <m/>
    <m/>
    <m/>
    <m/>
    <m/>
    <m/>
    <m/>
    <m/>
    <n v="24800"/>
  </r>
  <r>
    <n v="2017"/>
    <n v="40938"/>
    <s v="4R06-075"/>
    <s v="Pender Adult Services, Inc."/>
    <s v="Active"/>
    <s v="Rural Reporter"/>
    <s v="Burgaw"/>
    <x v="20"/>
    <n v="2010"/>
    <x v="9"/>
    <x v="8"/>
    <m/>
    <m/>
    <s v="Existing 2017"/>
    <s v="DR"/>
    <s v="PT"/>
    <s v="Discontinued"/>
    <m/>
    <m/>
    <m/>
    <m/>
    <m/>
    <m/>
    <m/>
    <m/>
    <m/>
    <m/>
    <m/>
    <m/>
    <m/>
    <m/>
    <m/>
    <m/>
    <s v=""/>
    <s v=""/>
    <s v=""/>
    <n v="18984"/>
    <n v="12837"/>
    <n v="15426"/>
    <n v="6324"/>
    <n v="22296"/>
    <n v="26845"/>
    <n v="23063"/>
    <m/>
  </r>
  <r>
    <n v="2017"/>
    <n v="40938"/>
    <s v="4R06-075"/>
    <s v="Pender Adult Services, Inc."/>
    <s v="Active"/>
    <s v="Rural Reporter"/>
    <s v="Burgaw"/>
    <x v="20"/>
    <n v="2010"/>
    <x v="9"/>
    <x v="8"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n v="4"/>
    <s v=""/>
    <s v=""/>
    <s v=""/>
    <s v=""/>
    <s v=""/>
    <m/>
  </r>
  <r>
    <n v="2017"/>
    <n v="40940"/>
    <s v="4R03-064"/>
    <s v="Tift Transit System"/>
    <s v="Active"/>
    <s v="Rural Reporter"/>
    <s v="Tifton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0580"/>
    <n v="9380"/>
    <n v="10744"/>
    <n v="10598"/>
    <n v="10581"/>
    <n v="11272"/>
    <n v="9606"/>
    <n v="11719"/>
    <n v="10443"/>
    <n v="12973"/>
    <n v="11201"/>
  </r>
  <r>
    <n v="2017"/>
    <n v="40941"/>
    <s v="4R04-019"/>
    <s v="Rural Transit Enterprises Coordinated, Inc.(RTEC)"/>
    <s v="Active"/>
    <s v="Rural Reporter"/>
    <s v="Mt. Vernon"/>
    <x v="2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87996"/>
    <n v="92813"/>
    <n v="95935"/>
    <n v="108024"/>
    <n v="115535"/>
    <n v="168090"/>
    <n v="239837"/>
    <n v="759255"/>
    <n v="714260"/>
    <n v="671393"/>
    <n v="649105"/>
  </r>
  <r>
    <n v="2017"/>
    <n v="40942"/>
    <s v="4R06-074"/>
    <s v="Lincoln County(TLC)"/>
    <s v="Active"/>
    <s v="Rural Reporter"/>
    <s v="Lincolnton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856"/>
    <n v="3024"/>
    <n v="4875"/>
    <n v="4801"/>
    <n v="7143"/>
    <n v="48714"/>
    <n v="38816"/>
    <n v="37711"/>
    <n v="39341"/>
  </r>
  <r>
    <n v="2017"/>
    <n v="40942"/>
    <s v="4R06-074"/>
    <s v="Lincoln County(TLC)"/>
    <s v="Active"/>
    <s v="Rural Reporter"/>
    <s v="Lincolnton"/>
    <x v="2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n v="1750"/>
    <n v="1152"/>
    <n v="1245"/>
    <n v="23922"/>
    <n v="29266"/>
    <n v="28206"/>
    <n v="25392"/>
    <n v="5478"/>
    <n v="5511"/>
  </r>
  <r>
    <n v="2017"/>
    <n v="40943"/>
    <s v="4R06-024"/>
    <s v="Johnston Co. Council on Aging Inc.(Johnston Co. Area Transit Services (JCATS))"/>
    <s v="Active"/>
    <s v="Rural Reporter"/>
    <s v="Smithfield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7394"/>
    <n v="12552"/>
    <n v="14294"/>
    <n v="13416"/>
    <n v="48031"/>
    <n v="60153"/>
    <n v="55655"/>
    <n v="104994"/>
    <n v="101397"/>
    <n v="96358"/>
    <n v="84629"/>
  </r>
  <r>
    <n v="2017"/>
    <n v="40943"/>
    <s v="4R06-024"/>
    <s v="Johnston Co. Council on Aging Inc.(Johnston Co. Area Transit Services (JCATS))"/>
    <s v="Active"/>
    <s v="Rural Reporter"/>
    <s v="Smithfield"/>
    <x v="20"/>
    <n v="2010"/>
    <x v="9"/>
    <x v="8"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44"/>
    <s v="4R06-012"/>
    <s v="Carteret County(Carteret County Area Transp. System)"/>
    <s v="Active"/>
    <s v="Rural Reporter"/>
    <s v="Morehead City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7206"/>
    <n v="14110"/>
    <n v="14762"/>
    <n v="40416"/>
    <n v="27624"/>
    <n v="23830"/>
    <n v="40213"/>
    <n v="61710"/>
    <n v="57505"/>
    <n v="60547"/>
    <n v="62086"/>
  </r>
  <r>
    <n v="2017"/>
    <n v="40944"/>
    <s v="4R06-012"/>
    <s v="Carteret County(Carteret County Area Transp. System)"/>
    <s v="Active"/>
    <s v="Rural Reporter"/>
    <s v="Morehead City"/>
    <x v="2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n v="2500"/>
    <s v=""/>
    <s v=""/>
    <s v=""/>
    <s v=""/>
    <s v=""/>
    <n v="4079"/>
    <n v="6314"/>
    <n v="12901"/>
  </r>
  <r>
    <n v="2017"/>
    <n v="40945"/>
    <s v="4R03-028"/>
    <s v="Putnam County CommissionTransit(PCT)"/>
    <s v="Active"/>
    <s v="Rural Reporter"/>
    <s v="Eatonton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4173"/>
    <n v="22664"/>
    <n v="22664"/>
    <n v="23184"/>
    <n v="18137"/>
    <n v="16865"/>
    <n v="16899"/>
    <n v="15245"/>
    <n v="15884"/>
    <n v="16841"/>
    <n v="17268"/>
  </r>
  <r>
    <n v="2017"/>
    <n v="40946"/>
    <s v="4R03-041"/>
    <s v="Jones County Transit"/>
    <s v="Active"/>
    <s v="Rural Reporter"/>
    <s v="Gray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6717"/>
    <n v="16344"/>
    <n v="4886"/>
    <n v="4496"/>
    <n v="3662"/>
    <n v="3143"/>
    <n v="3160"/>
    <n v="5183"/>
    <n v="6556"/>
    <n v="4696"/>
    <n v="4063"/>
  </r>
  <r>
    <n v="2017"/>
    <n v="40946"/>
    <s v="4R03-041"/>
    <s v="Jones County Transit"/>
    <s v="Active"/>
    <s v="Rural Reporter"/>
    <s v="Gray"/>
    <x v="23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47"/>
    <s v="4R06-061"/>
    <s v="Gates County(Gates County Inter-Regional Transportation System)"/>
    <s v="Active"/>
    <s v="Rural Reporter"/>
    <s v="Gatesville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5813"/>
    <n v="22151"/>
    <n v="13107"/>
    <n v="12144"/>
    <n v="1436"/>
    <n v="2819"/>
    <n v="2759"/>
    <n v="30976"/>
    <n v="25016"/>
    <n v="22490"/>
    <n v="20269"/>
  </r>
  <r>
    <n v="2017"/>
    <n v="40948"/>
    <s v="4R04-001"/>
    <s v="Bluegrass Community Action Agency(BGCAA)"/>
    <s v="Active"/>
    <s v="Rural Reporter"/>
    <s v="Frankfort"/>
    <x v="2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6863"/>
    <n v="36803"/>
    <n v="34492"/>
    <n v="45559"/>
    <n v="51269"/>
    <n v="58462"/>
    <n v="34616"/>
    <n v="206104"/>
    <n v="206069"/>
    <n v="216346"/>
    <n v="228050"/>
  </r>
  <r>
    <n v="2017"/>
    <n v="40948"/>
    <s v="4R04-001"/>
    <s v="Bluegrass Community Action Agency(BGCAA)"/>
    <s v="Active"/>
    <s v="Rural Reporter"/>
    <s v="Frankfort"/>
    <x v="2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1861"/>
    <n v="2818"/>
    <n v="2043"/>
    <n v="3803"/>
    <n v="3957"/>
  </r>
  <r>
    <n v="2014"/>
    <n v="40949"/>
    <s v="4R02-015"/>
    <s v="Crooms, Inc"/>
    <s v="Inactive"/>
    <s v="Rural Reporter"/>
    <m/>
    <x v="24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s v=""/>
    <n v="9895"/>
    <s v=""/>
    <s v=""/>
    <s v=""/>
    <s v=""/>
    <s v=""/>
    <n v="8064"/>
    <s v=""/>
    <s v=""/>
    <m/>
  </r>
  <r>
    <n v="2014"/>
    <n v="40949"/>
    <s v="4R02-015"/>
    <s v="Crooms, Inc"/>
    <s v="Inactive"/>
    <s v="Rural Reporter"/>
    <m/>
    <x v="24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s v=""/>
    <s v=""/>
    <n v="16632"/>
    <n v="13168"/>
    <s v=""/>
    <s v=""/>
    <s v=""/>
    <s v=""/>
    <s v=""/>
    <s v=""/>
    <m/>
  </r>
  <r>
    <n v="2017"/>
    <n v="40950"/>
    <s v="4R08-001"/>
    <s v="First Tennessee Human Resource Agency(N.E.T.  Trans)"/>
    <s v="Active"/>
    <s v="Reduced Reporter"/>
    <s v="Johnson City"/>
    <x v="19"/>
    <n v="2010"/>
    <x v="179"/>
    <x v="171"/>
    <n v="110"/>
    <n v="120415"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24835"/>
    <n v="44007"/>
    <s v=""/>
    <s v=""/>
    <s v=""/>
    <s v=""/>
    <m/>
  </r>
  <r>
    <n v="2017"/>
    <n v="40950"/>
    <s v="4R08-001"/>
    <s v="First Tennessee Human Resource Agency(N.E.T.  Trans)"/>
    <s v="Active"/>
    <s v="Reduced Reporter"/>
    <s v="Johnson City"/>
    <x v="19"/>
    <n v="2010"/>
    <x v="179"/>
    <x v="171"/>
    <n v="110"/>
    <n v="120415"/>
    <s v="Existing 2017"/>
    <s v="DR"/>
    <s v="DO"/>
    <s v="Operating"/>
    <m/>
    <m/>
    <m/>
    <m/>
    <m/>
    <m/>
    <m/>
    <m/>
    <m/>
    <m/>
    <m/>
    <m/>
    <m/>
    <m/>
    <m/>
    <m/>
    <n v="114302"/>
    <n v="112270"/>
    <n v="113376"/>
    <n v="106324"/>
    <n v="157347"/>
    <n v="79470"/>
    <n v="89647"/>
    <n v="145439"/>
    <n v="157446"/>
    <n v="163433"/>
    <n v="172679"/>
  </r>
  <r>
    <n v="2017"/>
    <n v="40950"/>
    <s v="4R08-001"/>
    <s v="First Tennessee Human Resource Agency(N.E.T.  Trans)"/>
    <s v="Active"/>
    <s v="Reduced Reporter"/>
    <s v="Johnson City"/>
    <x v="19"/>
    <n v="2010"/>
    <x v="179"/>
    <x v="171"/>
    <n v="110"/>
    <n v="120415"/>
    <s v="Existing 2017"/>
    <s v="MB"/>
    <s v="DO"/>
    <s v="Discontinued"/>
    <m/>
    <m/>
    <m/>
    <m/>
    <m/>
    <m/>
    <m/>
    <m/>
    <m/>
    <m/>
    <m/>
    <m/>
    <m/>
    <m/>
    <m/>
    <m/>
    <s v=""/>
    <s v=""/>
    <s v=""/>
    <s v=""/>
    <s v=""/>
    <s v=""/>
    <n v="8724"/>
    <n v="9006"/>
    <s v=""/>
    <s v=""/>
    <m/>
  </r>
  <r>
    <n v="2017"/>
    <n v="40951"/>
    <s v="4R03-017"/>
    <s v="Burke County Transit(BCT)"/>
    <s v="Active"/>
    <s v="Rural Reporter"/>
    <s v="Waynesboro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7010"/>
    <n v="10652"/>
    <n v="13725"/>
    <n v="11031"/>
    <n v="7204"/>
    <n v="6010"/>
    <n v="6546"/>
    <n v="18088"/>
    <n v="18283"/>
    <n v="18542"/>
    <n v="16990"/>
  </r>
  <r>
    <n v="2017"/>
    <n v="40952"/>
    <s v="4R07-020"/>
    <s v="Williamsburg County Transit System(WCTS)"/>
    <s v="Active"/>
    <s v="Rural Reporter"/>
    <s v="Kingstree"/>
    <x v="26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103086"/>
    <s v=""/>
    <s v=""/>
    <s v=""/>
    <s v=""/>
    <s v=""/>
    <m/>
  </r>
  <r>
    <n v="2017"/>
    <n v="40952"/>
    <s v="4R07-020"/>
    <s v="Williamsburg County Transit System(WCTS)"/>
    <s v="Active"/>
    <s v="Rural Reporter"/>
    <s v="Kingstree"/>
    <x v="26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9361"/>
    <n v="12245"/>
    <n v="4483"/>
    <n v="7677"/>
    <n v="6932"/>
    <n v="50414"/>
    <n v="101054"/>
    <n v="93815"/>
    <n v="91646"/>
    <n v="91889"/>
  </r>
  <r>
    <n v="2017"/>
    <n v="40952"/>
    <s v="4R07-020"/>
    <s v="Williamsburg County Transit System(WCTS)"/>
    <s v="Active"/>
    <s v="Rural Reporter"/>
    <s v="Kingstree"/>
    <x v="26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53473"/>
    <n v="152144"/>
    <n v="124873"/>
    <n v="83653"/>
    <s v=""/>
    <n v="97067"/>
    <n v="96023"/>
    <n v="91745"/>
    <n v="91852"/>
    <n v="83039"/>
    <n v="80137"/>
  </r>
  <r>
    <n v="2017"/>
    <n v="40952"/>
    <s v="4R07-020"/>
    <s v="Williamsburg County Transit System(WCTS)"/>
    <s v="Active"/>
    <s v="Rural Reporter"/>
    <s v="Kingstree"/>
    <x v="26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n v="75691"/>
    <s v=""/>
    <n v="16706"/>
    <s v=""/>
    <s v=""/>
    <s v=""/>
    <s v=""/>
    <s v=""/>
    <s v=""/>
    <s v=""/>
    <m/>
  </r>
  <r>
    <n v="2017"/>
    <n v="40953"/>
    <s v="4R04-015"/>
    <s v="Pennyrile Allied Community Services, Inc.(PACS)"/>
    <s v="Active"/>
    <s v="Rural Reporter"/>
    <s v="Hopkinsville"/>
    <x v="2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49899"/>
    <n v="163618"/>
    <n v="153360"/>
    <n v="176727"/>
    <n v="169262"/>
    <n v="137261"/>
    <n v="112542"/>
    <n v="195883"/>
    <n v="204360"/>
    <n v="194609"/>
    <n v="176823"/>
  </r>
  <r>
    <n v="2017"/>
    <n v="40953"/>
    <s v="4R04-015"/>
    <s v="Pennyrile Allied Community Services, Inc.(PACS)"/>
    <s v="Active"/>
    <s v="Rural Reporter"/>
    <s v="Hopkinsville"/>
    <x v="2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s v=""/>
    <s v=""/>
    <n v="7303"/>
    <n v="26778"/>
    <n v="44527"/>
  </r>
  <r>
    <n v="2017"/>
    <n v="40954"/>
    <s v="4R08-007"/>
    <s v="South Central Tennessee Development District(SCTDD)"/>
    <s v="Active"/>
    <s v="Rural Reporter"/>
    <s v="Mt. Pleasant"/>
    <x v="19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10179"/>
    <s v=""/>
    <n v="10666"/>
    <n v="13601"/>
    <s v=""/>
    <s v=""/>
    <m/>
  </r>
  <r>
    <n v="2017"/>
    <n v="40954"/>
    <s v="4R08-007"/>
    <s v="South Central Tennessee Development District(SCTDD)"/>
    <s v="Active"/>
    <s v="Rural Reporter"/>
    <s v="Mt. Pleasant"/>
    <x v="1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94269"/>
    <n v="89725"/>
    <n v="96496"/>
    <n v="233691"/>
    <n v="177966"/>
    <n v="123135"/>
    <n v="156187"/>
    <n v="271185"/>
    <n v="283752"/>
    <n v="244514"/>
    <n v="217700"/>
  </r>
  <r>
    <n v="2017"/>
    <n v="40954"/>
    <s v="4R08-007"/>
    <s v="South Central Tennessee Development District(SCTDD)"/>
    <s v="Active"/>
    <s v="Rural Reporter"/>
    <s v="Mt. Pleasant"/>
    <x v="19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3372"/>
    <s v=""/>
    <s v=""/>
    <s v=""/>
    <s v=""/>
    <n v="13400"/>
    <n v="27623"/>
    <n v="35740"/>
  </r>
  <r>
    <n v="2017"/>
    <n v="40955"/>
    <s v="4R05-005"/>
    <s v="Hinds County Human Resource Agency(HCHRA)"/>
    <s v="Active"/>
    <s v="Rural Reporter"/>
    <s v="Jackson"/>
    <x v="2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47406"/>
    <s v=""/>
    <s v=""/>
    <n v="45388"/>
    <n v="48575"/>
    <n v="37188"/>
    <n v="28025"/>
    <n v="32107"/>
    <n v="37547"/>
  </r>
  <r>
    <n v="2017"/>
    <n v="40955"/>
    <s v="4R05-005"/>
    <s v="Hinds County Human Resource Agency(HCHRA)"/>
    <s v="Active"/>
    <s v="Rural Reporter"/>
    <s v="Jackson"/>
    <x v="21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n v="60858"/>
    <n v="48995"/>
    <s v=""/>
    <n v="40257"/>
    <n v="52960"/>
    <s v=""/>
    <s v=""/>
    <s v=""/>
    <s v=""/>
    <s v=""/>
    <m/>
  </r>
  <r>
    <n v="2017"/>
    <n v="40956"/>
    <s v="4R03-019"/>
    <s v="Dodge County Transit(DCT)"/>
    <s v="Active"/>
    <s v="Rural Reporter"/>
    <s v="Eastman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4375"/>
    <n v="24411"/>
    <n v="25344"/>
    <n v="23815"/>
    <n v="23279"/>
    <n v="17246"/>
    <n v="14860"/>
    <n v="15117"/>
    <n v="14796"/>
    <n v="13947"/>
    <n v="8372"/>
  </r>
  <r>
    <n v="2017"/>
    <n v="40957"/>
    <s v="4R05-020"/>
    <s v="N-Route(N-Route)"/>
    <s v="Active"/>
    <s v="Rural Reporter"/>
    <s v="Vicksburg"/>
    <x v="2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s v=""/>
    <n v="36754"/>
    <n v="44952"/>
    <n v="44547"/>
    <n v="47394"/>
    <n v="48704"/>
    <n v="50062"/>
  </r>
  <r>
    <n v="2017"/>
    <n v="40957"/>
    <s v="4R05-020"/>
    <s v="N-Route(N-Route)"/>
    <s v="Active"/>
    <s v="Rural Reporter"/>
    <s v="Vicksburg"/>
    <x v="21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n v="35504"/>
    <n v="57864"/>
    <n v="49993"/>
    <n v="35201"/>
    <s v=""/>
    <s v=""/>
    <s v=""/>
    <s v=""/>
    <s v=""/>
    <m/>
  </r>
  <r>
    <n v="2017"/>
    <n v="40958"/>
    <s v="1R05-005"/>
    <s v="Orocovis"/>
    <s v="Active"/>
    <s v="Rural Reporter"/>
    <s v="Orocovis"/>
    <x v="27"/>
    <n v="2010"/>
    <x v="9"/>
    <x v="8"/>
    <m/>
    <m/>
    <s v="Existing 2017"/>
    <s v="DR"/>
    <s v="DO"/>
    <s v="Discontinued"/>
    <m/>
    <m/>
    <m/>
    <m/>
    <m/>
    <m/>
    <m/>
    <m/>
    <m/>
    <m/>
    <m/>
    <m/>
    <m/>
    <m/>
    <m/>
    <m/>
    <n v="337"/>
    <s v=""/>
    <n v="1120"/>
    <n v="445"/>
    <n v="378"/>
    <n v="560"/>
    <n v="733"/>
    <n v="2400"/>
    <n v="619"/>
    <n v="1606"/>
    <m/>
  </r>
  <r>
    <n v="2017"/>
    <n v="40958"/>
    <s v="1R05-005"/>
    <s v="Orocovis"/>
    <s v="Active"/>
    <s v="Rural Reporter"/>
    <s v="Orocovis"/>
    <x v="27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76"/>
    <s v=""/>
    <n v="3006"/>
    <n v="1920"/>
    <n v="1680"/>
    <n v="1900"/>
    <n v="26751"/>
    <n v="24000"/>
    <n v="17642"/>
    <n v="16348"/>
    <n v="6588"/>
  </r>
  <r>
    <n v="2017"/>
    <n v="40958"/>
    <s v="1R05-005"/>
    <s v="Orocovis"/>
    <s v="Active"/>
    <s v="Rural Reporter"/>
    <s v="Orocovis"/>
    <x v="27"/>
    <n v="2010"/>
    <x v="9"/>
    <x v="8"/>
    <m/>
    <m/>
    <s v="Existing 2017"/>
    <s v="OT"/>
    <s v="DO"/>
    <s v="Discontinued"/>
    <m/>
    <m/>
    <m/>
    <m/>
    <m/>
    <m/>
    <m/>
    <m/>
    <m/>
    <m/>
    <m/>
    <m/>
    <m/>
    <m/>
    <m/>
    <m/>
    <s v=""/>
    <n v="103"/>
    <s v=""/>
    <s v=""/>
    <s v=""/>
    <s v=""/>
    <s v=""/>
    <s v=""/>
    <s v=""/>
    <s v=""/>
    <m/>
  </r>
  <r>
    <n v="2017"/>
    <n v="40959"/>
    <s v="4R06-064"/>
    <s v="Washington County(Riverlight Transit)"/>
    <s v="Active"/>
    <s v="Rural Reporter"/>
    <s v="Plymouth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8740"/>
    <n v="16009"/>
    <n v="14441"/>
    <n v="924"/>
    <n v="5366"/>
    <n v="1897"/>
    <n v="1136"/>
    <n v="17232"/>
    <n v="16267"/>
    <n v="14935"/>
    <n v="12163"/>
  </r>
  <r>
    <n v="2017"/>
    <n v="40959"/>
    <s v="4R06-064"/>
    <s v="Washington County(Riverlight Transit)"/>
    <s v="Active"/>
    <s v="Rural Reporter"/>
    <s v="Plymouth"/>
    <x v="20"/>
    <n v="2010"/>
    <x v="9"/>
    <x v="8"/>
    <m/>
    <m/>
    <s v="Existing 2017"/>
    <s v="DT"/>
    <s v="DO"/>
    <s v="Discontinued"/>
    <m/>
    <m/>
    <m/>
    <m/>
    <m/>
    <m/>
    <m/>
    <m/>
    <m/>
    <m/>
    <m/>
    <m/>
    <m/>
    <m/>
    <m/>
    <m/>
    <s v=""/>
    <s v=""/>
    <s v=""/>
    <s v=""/>
    <s v=""/>
    <s v=""/>
    <s v=""/>
    <s v=""/>
    <s v=""/>
    <s v=""/>
    <m/>
  </r>
  <r>
    <n v="2017"/>
    <n v="40960"/>
    <s v="4R01-013"/>
    <s v="Etowah County Commission"/>
    <s v="Active"/>
    <s v="Rural Reporter"/>
    <s v="Gadsden"/>
    <x v="2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2821"/>
    <n v="14837"/>
    <n v="6908"/>
    <n v="21455"/>
    <n v="17002"/>
    <n v="15988"/>
    <n v="14018"/>
    <n v="13513"/>
    <n v="14784"/>
    <n v="15145"/>
    <n v="7886"/>
  </r>
  <r>
    <n v="2017"/>
    <n v="40961"/>
    <s v="4R03-025"/>
    <s v="Lincoln County Transit(LCT)"/>
    <s v="Active"/>
    <s v="Rural Reporter"/>
    <s v="Lincolnton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9378"/>
    <n v="19621"/>
    <n v="14129"/>
    <n v="12171"/>
    <n v="13212"/>
    <n v="11999"/>
    <n v="10703"/>
    <n v="11184"/>
    <n v="11246"/>
    <n v="10359"/>
    <n v="9833"/>
  </r>
  <r>
    <n v="2017"/>
    <n v="40963"/>
    <s v="4R01-022"/>
    <s v="Madison County Commission(TRAM)"/>
    <s v="Active"/>
    <s v="Rural Reporter"/>
    <s v="Huntsville"/>
    <x v="2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6023"/>
    <n v="27265"/>
    <n v="16491"/>
    <n v="27244"/>
    <n v="23712"/>
    <n v="22235"/>
    <n v="20562"/>
    <n v="15409"/>
    <n v="13996"/>
    <n v="17713"/>
    <n v="16865"/>
  </r>
  <r>
    <n v="2017"/>
    <n v="40964"/>
    <s v="4R03-054"/>
    <s v="Cook County Transit"/>
    <s v="Active"/>
    <s v="Rural Reporter"/>
    <s v="Adel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2573"/>
    <n v="2483"/>
    <n v="4923"/>
    <n v="3308"/>
    <n v="2961"/>
    <n v="2402"/>
    <n v="3619"/>
    <n v="23433"/>
    <n v="21929"/>
    <n v="22838"/>
    <n v="22743"/>
  </r>
  <r>
    <n v="2017"/>
    <n v="40965"/>
    <s v="4R01-010"/>
    <s v="Cullman County Commission(CARTS)"/>
    <s v="Active"/>
    <s v="Rural Reporter"/>
    <s v="Cullman"/>
    <x v="2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35649"/>
    <n v="33714"/>
    <n v="29035"/>
    <n v="33187"/>
    <n v="17083"/>
    <n v="17424"/>
    <n v="17101"/>
    <n v="60425"/>
    <n v="80650"/>
    <n v="82499"/>
    <n v="79061"/>
  </r>
  <r>
    <n v="2017"/>
    <n v="40967"/>
    <s v="4R03-094"/>
    <s v="Lowndes County"/>
    <s v="Active"/>
    <s v="Rural Reporter"/>
    <s v="Valdosta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8932"/>
    <n v="8469"/>
    <n v="8723"/>
    <n v="9842"/>
    <n v="11444"/>
    <n v="10042"/>
    <n v="9516"/>
    <n v="35506"/>
    <n v="37463"/>
    <n v="28920"/>
    <n v="27035"/>
  </r>
  <r>
    <n v="2017"/>
    <n v="40968"/>
    <s v="4R02-016"/>
    <s v="Gulf County ARC"/>
    <s v="Active"/>
    <s v="Rural Reporter"/>
    <s v="Port St. Joe"/>
    <x v="24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n v="4400"/>
    <s v=""/>
    <s v=""/>
    <s v=""/>
    <s v=""/>
    <s v=""/>
    <n v="22611"/>
    <n v="22445"/>
    <n v="24934"/>
    <n v="26386"/>
  </r>
  <r>
    <n v="2017"/>
    <n v="40969"/>
    <s v="4R05-025"/>
    <s v="Madison County Citizens Services Agency(MCCSA)"/>
    <s v="Active"/>
    <s v="Rural Reporter"/>
    <s v="Canton"/>
    <x v="21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n v="12389"/>
    <s v=""/>
    <s v=""/>
    <n v="13361"/>
    <n v="20996"/>
    <n v="19466"/>
    <n v="23671"/>
    <n v="42807"/>
    <n v="65054"/>
  </r>
  <r>
    <n v="2017"/>
    <n v="40969"/>
    <s v="4R05-025"/>
    <s v="Madison County Citizens Services Agency(MCCSA)"/>
    <s v="Active"/>
    <s v="Rural Reporter"/>
    <s v="Canton"/>
    <x v="21"/>
    <n v="2010"/>
    <x v="9"/>
    <x v="8"/>
    <m/>
    <m/>
    <s v="Existing 2017"/>
    <s v="MB"/>
    <s v="DO"/>
    <s v="Discontinued"/>
    <m/>
    <m/>
    <m/>
    <m/>
    <m/>
    <m/>
    <m/>
    <m/>
    <m/>
    <m/>
    <m/>
    <m/>
    <m/>
    <m/>
    <m/>
    <m/>
    <s v=""/>
    <n v="8686"/>
    <s v=""/>
    <n v="9843"/>
    <n v="11381"/>
    <s v=""/>
    <s v=""/>
    <s v=""/>
    <s v=""/>
    <s v=""/>
    <m/>
  </r>
  <r>
    <n v="2017"/>
    <n v="40971"/>
    <s v="4R04-009"/>
    <s v="Licking Valley CAP(LVCAP)"/>
    <s v="Active"/>
    <s v="Rural Reporter"/>
    <s v="Flemingsburg"/>
    <x v="2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5129"/>
    <n v="7533"/>
    <n v="7548"/>
    <n v="53638"/>
    <n v="7160"/>
    <n v="8883"/>
    <n v="7838"/>
    <n v="30432"/>
    <n v="33025"/>
    <n v="35670"/>
    <n v="36729"/>
  </r>
  <r>
    <n v="2017"/>
    <n v="40972"/>
    <s v="4R04-025"/>
    <s v="Gateway Community Services Organization(GCSO)"/>
    <s v="Active"/>
    <s v="Rural Reporter"/>
    <s v="West Liberty"/>
    <x v="2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57"/>
    <n v="1990"/>
    <n v="1328"/>
    <n v="1204"/>
    <n v="1474"/>
    <n v="1425"/>
    <n v="1361"/>
    <n v="1249"/>
    <n v="1701"/>
    <n v="2344"/>
    <n v="5367"/>
  </r>
  <r>
    <n v="2017"/>
    <n v="40974"/>
    <s v="4R07-027"/>
    <s v="Bamberg County Office On Aging(BCOOA)"/>
    <s v="Active"/>
    <s v="Rural Reporter"/>
    <s v="Bamberg"/>
    <x v="26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s v=""/>
    <s v=""/>
    <s v=""/>
    <s v=""/>
    <n v="7403"/>
    <n v="12168"/>
    <n v="14743"/>
    <n v="39631"/>
    <n v="48298"/>
    <n v="47454"/>
    <n v="42912"/>
  </r>
  <r>
    <n v="2017"/>
    <n v="40976"/>
    <s v="4R06-028"/>
    <s v="Madison County Transportation Authority(Madison County Transportation)"/>
    <s v="Active"/>
    <s v="Rural Reporter"/>
    <s v="Marshall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1188"/>
    <n v="27100"/>
    <n v="29986"/>
    <n v="24964"/>
    <n v="25764"/>
    <n v="25325"/>
    <n v="25181"/>
    <n v="25038"/>
    <n v="23892"/>
    <n v="15949"/>
    <n v="18332"/>
  </r>
  <r>
    <n v="2017"/>
    <n v="40977"/>
    <s v="4R03-023"/>
    <s v="Jefferson County Transit(JCT)"/>
    <s v="Active"/>
    <s v="Rural Reporter"/>
    <s v="Louisville"/>
    <x v="23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5952"/>
    <n v="19118"/>
    <n v="19390"/>
    <n v="20114"/>
    <n v="18594"/>
    <n v="15953"/>
    <n v="15784"/>
    <n v="25703"/>
    <n v="27913"/>
    <n v="26833"/>
    <n v="28265"/>
  </r>
  <r>
    <n v="2017"/>
    <n v="40978"/>
    <s v="4R08-005"/>
    <s v="Upper-Cumberland Human Resource Agency (UCHRA)"/>
    <s v="Active"/>
    <s v="Rural Reporter"/>
    <s v="Cookeville"/>
    <x v="19"/>
    <n v="2010"/>
    <x v="9"/>
    <x v="8"/>
    <m/>
    <m/>
    <s v="Existing 2017"/>
    <s v="CB"/>
    <s v="DO"/>
    <s v="Discontinued"/>
    <m/>
    <m/>
    <m/>
    <m/>
    <m/>
    <m/>
    <m/>
    <m/>
    <m/>
    <m/>
    <m/>
    <m/>
    <m/>
    <m/>
    <m/>
    <m/>
    <s v=""/>
    <s v=""/>
    <s v=""/>
    <s v=""/>
    <n v="22833"/>
    <n v="25511"/>
    <s v=""/>
    <s v=""/>
    <s v=""/>
    <s v=""/>
    <m/>
  </r>
  <r>
    <n v="2017"/>
    <n v="40978"/>
    <s v="4R08-005"/>
    <s v="Upper-Cumberland Human Resource Agency (UCHRA)"/>
    <s v="Active"/>
    <s v="Rural Reporter"/>
    <s v="Cookeville"/>
    <x v="19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193643"/>
    <n v="175094"/>
    <n v="154630"/>
    <n v="153110"/>
    <n v="205390"/>
    <n v="125853"/>
    <n v="128546"/>
    <n v="180388"/>
    <n v="171247"/>
    <n v="95436"/>
    <n v="111201"/>
  </r>
  <r>
    <n v="2017"/>
    <n v="40978"/>
    <s v="4R08-005"/>
    <s v="Upper-Cumberland Human Resource Agency (UCHRA)"/>
    <s v="Active"/>
    <s v="Rural Reporter"/>
    <s v="Cookeville"/>
    <x v="19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n v="4399"/>
    <s v=""/>
    <s v=""/>
    <n v="24774"/>
    <n v="32179"/>
    <n v="30531"/>
    <n v="31808"/>
    <n v="67056"/>
  </r>
  <r>
    <n v="2017"/>
    <n v="40979"/>
    <s v="4R04-022"/>
    <s v="KY River Foothills Development Council, Inc.(KRFDC)"/>
    <s v="Active"/>
    <s v="Rural Reporter"/>
    <s v="Richmond"/>
    <x v="22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42826"/>
    <n v="48196"/>
    <n v="93758"/>
    <n v="146136"/>
    <n v="142374"/>
    <n v="126793"/>
    <n v="92384"/>
    <n v="116012"/>
    <n v="114350"/>
    <n v="139383"/>
    <n v="129157"/>
  </r>
  <r>
    <n v="2017"/>
    <n v="40979"/>
    <s v="4R04-022"/>
    <s v="KY River Foothills Development Council, Inc.(KRFDC)"/>
    <s v="Active"/>
    <s v="Rural Reporter"/>
    <s v="Richmond"/>
    <x v="22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s v=""/>
    <s v=""/>
    <s v=""/>
    <s v=""/>
    <s v=""/>
    <s v=""/>
    <n v="29137"/>
    <n v="108188"/>
    <n v="91220"/>
    <n v="90802"/>
    <n v="105017"/>
  </r>
  <r>
    <n v="2016"/>
    <n v="40981"/>
    <s v="1R05-001"/>
    <s v="Adjuntas"/>
    <s v="Inactive"/>
    <s v="Rural Reporter"/>
    <m/>
    <x v="27"/>
    <n v="2010"/>
    <x v="9"/>
    <x v="8"/>
    <m/>
    <m/>
    <s v="Pre 2017"/>
    <s v="DR"/>
    <s v="DO"/>
    <s v="Discontinued"/>
    <m/>
    <m/>
    <m/>
    <m/>
    <m/>
    <m/>
    <m/>
    <m/>
    <m/>
    <m/>
    <m/>
    <m/>
    <m/>
    <m/>
    <m/>
    <m/>
    <n v="3050"/>
    <n v="2406"/>
    <s v=""/>
    <s v=""/>
    <s v=""/>
    <s v=""/>
    <s v=""/>
    <s v=""/>
    <s v=""/>
    <s v=""/>
    <m/>
  </r>
  <r>
    <n v="2016"/>
    <n v="40981"/>
    <s v="1R05-001"/>
    <s v="Adjuntas"/>
    <s v="Inactive"/>
    <s v="Rural Reporter"/>
    <m/>
    <x v="27"/>
    <n v="2010"/>
    <x v="9"/>
    <x v="8"/>
    <m/>
    <m/>
    <s v="Pre 2017"/>
    <s v="MB"/>
    <s v="DO"/>
    <s v="Discontinued"/>
    <m/>
    <m/>
    <m/>
    <m/>
    <m/>
    <m/>
    <m/>
    <m/>
    <m/>
    <m/>
    <m/>
    <m/>
    <m/>
    <m/>
    <m/>
    <m/>
    <n v="2122"/>
    <s v=""/>
    <n v="780"/>
    <n v="1248"/>
    <n v="819"/>
    <n v="640"/>
    <n v="700"/>
    <n v="710"/>
    <n v="650"/>
    <n v="662"/>
    <m/>
  </r>
  <r>
    <n v="2016"/>
    <n v="40981"/>
    <s v="1R05-001"/>
    <s v="Adjuntas"/>
    <s v="Inactive"/>
    <s v="Rural Reporter"/>
    <m/>
    <x v="27"/>
    <n v="2010"/>
    <x v="9"/>
    <x v="8"/>
    <m/>
    <m/>
    <s v="Pre 2017"/>
    <s v="OT"/>
    <s v="DO"/>
    <s v="Discontinued"/>
    <m/>
    <m/>
    <m/>
    <m/>
    <m/>
    <m/>
    <m/>
    <m/>
    <m/>
    <m/>
    <m/>
    <m/>
    <m/>
    <m/>
    <m/>
    <m/>
    <s v=""/>
    <n v="1581"/>
    <s v=""/>
    <s v=""/>
    <s v=""/>
    <s v=""/>
    <s v=""/>
    <s v=""/>
    <s v=""/>
    <s v=""/>
    <m/>
  </r>
  <r>
    <n v="2017"/>
    <n v="40982"/>
    <s v="4R01-024"/>
    <s v="H.EL.P., Inc. "/>
    <s v="Active"/>
    <s v="Rural Reporter"/>
    <s v="Carrollton"/>
    <x v="25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81580"/>
    <n v="10726"/>
    <n v="82414"/>
    <n v="8461"/>
    <n v="5114"/>
    <n v="3224"/>
    <n v="1706"/>
    <n v="12421"/>
    <n v="11937"/>
    <n v="12741"/>
    <n v="9672"/>
  </r>
  <r>
    <n v="2017"/>
    <n v="40983"/>
    <s v="4R06-042"/>
    <s v="Rutherford County(Rutherford County Transit)"/>
    <s v="Active"/>
    <s v="Rural Reporter"/>
    <s v="Spindale"/>
    <x v="20"/>
    <n v="2010"/>
    <x v="9"/>
    <x v="8"/>
    <m/>
    <m/>
    <s v="Existing 2017"/>
    <s v="DR"/>
    <s v="DO"/>
    <s v="Operating"/>
    <m/>
    <m/>
    <m/>
    <m/>
    <m/>
    <m/>
    <m/>
    <m/>
    <m/>
    <m/>
    <m/>
    <m/>
    <m/>
    <m/>
    <m/>
    <m/>
    <n v="3918"/>
    <n v="5652"/>
    <n v="5401"/>
    <n v="5772"/>
    <n v="5960"/>
    <n v="9663"/>
    <n v="4967"/>
    <n v="49263"/>
    <n v="43131"/>
    <n v="45598"/>
    <n v="47641"/>
  </r>
  <r>
    <n v="2017"/>
    <n v="40983"/>
    <s v="4R06-042"/>
    <s v="Rutherford County(Rutherford County Transit)"/>
    <s v="Active"/>
    <s v="Rural Reporter"/>
    <s v="Spindale"/>
    <x v="20"/>
    <n v="2010"/>
    <x v="9"/>
    <x v="8"/>
    <m/>
    <m/>
    <s v="Existing 2017"/>
    <s v="MB"/>
    <s v="DO"/>
    <s v="Operating"/>
    <m/>
    <m/>
    <m/>
    <m/>
    <m/>
    <m/>
    <m/>
    <m/>
    <m/>
    <m/>
    <m/>
    <m/>
    <m/>
    <m/>
    <m/>
    <m/>
    <n v="18334"/>
    <n v="19826"/>
    <n v="15295"/>
    <n v="16872"/>
    <n v="17452"/>
    <n v="7328"/>
    <n v="8211"/>
    <n v="5044"/>
    <n v="4667"/>
    <n v="6018"/>
    <n v="8930"/>
  </r>
  <r>
    <n v="2017"/>
    <n v="40984"/>
    <s v="4R06-105"/>
    <s v="Western Carolina Community Action(WCCA)"/>
    <s v="Active"/>
    <s v="Rural Reporter"/>
    <s v="Hendersonville"/>
    <x v="20"/>
    <n v="2010"/>
    <x v="140"/>
    <x v="136"/>
    <n v="265"/>
    <n v="280648"/>
    <s v="Existing 2017"/>
    <s v="DR"/>
    <s v="DO"/>
    <s v="Operating"/>
    <m/>
    <m/>
    <m/>
    <m/>
    <m/>
    <m/>
    <m/>
    <m/>
    <m/>
    <m/>
    <m/>
    <m/>
    <m/>
    <m/>
    <m/>
    <m/>
    <s v=""/>
    <s v=""/>
    <n v="47280"/>
    <n v="44100"/>
    <s v=""/>
    <n v="33787"/>
    <s v=""/>
    <s v=""/>
    <s v=""/>
    <n v="35733"/>
    <n v="33950"/>
  </r>
  <r>
    <n v="2017"/>
    <n v="40984"/>
    <s v="4R06-105"/>
    <s v="Western Carolina Community Action(WCCA)"/>
    <s v="Active"/>
    <s v="Rural Reporter"/>
    <s v="Hendersonville"/>
    <x v="20"/>
    <n v="2010"/>
    <x v="140"/>
    <x v="136"/>
    <n v="265"/>
    <n v="280648"/>
    <s v="Existing 2017"/>
    <s v="MB"/>
    <s v="DO"/>
    <s v="Operating"/>
    <m/>
    <m/>
    <m/>
    <m/>
    <m/>
    <m/>
    <m/>
    <m/>
    <m/>
    <m/>
    <m/>
    <m/>
    <m/>
    <m/>
    <m/>
    <m/>
    <s v=""/>
    <s v=""/>
    <n v="92257"/>
    <s v=""/>
    <s v=""/>
    <s v=""/>
    <s v=""/>
    <s v=""/>
    <s v=""/>
    <n v="1295"/>
    <n v="17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53" firstHeaderRow="1" firstDataRow="1" firstDataCol="1"/>
  <pivotFields count="44">
    <pivotField showAll="0"/>
    <pivotField numFmtId="165" showAll="0"/>
    <pivotField showAll="0"/>
    <pivotField showAll="0"/>
    <pivotField showAll="0"/>
    <pivotField showAll="0"/>
    <pivotField showAll="0"/>
    <pivotField axis="axisRow" showAll="0">
      <items count="30">
        <item sd="0" x="3"/>
        <item sd="0" x="25"/>
        <item sd="0" x="8"/>
        <item sd="0" x="15"/>
        <item sd="0" x="16"/>
        <item sd="0" x="24"/>
        <item sd="0" x="23"/>
        <item sd="0" x="2"/>
        <item sd="0" x="22"/>
        <item sd="0" x="6"/>
        <item sd="0" x="17"/>
        <item sd="0" x="7"/>
        <item sd="0" x="21"/>
        <item x="20"/>
        <item sd="0" x="5"/>
        <item sd="0" x="11"/>
        <item sd="0" x="10"/>
        <item sd="0" x="18"/>
        <item sd="0" x="1"/>
        <item sd="0" x="12"/>
        <item sd="0" x="27"/>
        <item sd="0" x="4"/>
        <item sd="0" x="26"/>
        <item sd="0" x="19"/>
        <item sd="0" x="14"/>
        <item sd="0" x="28"/>
        <item sd="0" x="9"/>
        <item sd="0" x="0"/>
        <item sd="0" x="13"/>
        <item t="default"/>
      </items>
    </pivotField>
    <pivotField showAll="0"/>
    <pivotField axis="axisRow" showAll="0">
      <items count="243">
        <item x="116"/>
        <item x="210"/>
        <item x="10"/>
        <item x="154"/>
        <item x="31"/>
        <item x="60"/>
        <item x="82"/>
        <item x="91"/>
        <item x="92"/>
        <item x="8"/>
        <item x="195"/>
        <item x="186"/>
        <item x="222"/>
        <item x="140"/>
        <item x="174"/>
        <item x="155"/>
        <item x="78"/>
        <item x="192"/>
        <item x="156"/>
        <item x="105"/>
        <item x="54"/>
        <item x="57"/>
        <item x="134"/>
        <item x="15"/>
        <item x="26"/>
        <item x="61"/>
        <item x="170"/>
        <item x="125"/>
        <item x="7"/>
        <item x="218"/>
        <item x="35"/>
        <item x="230"/>
        <item x="14"/>
        <item x="45"/>
        <item x="110"/>
        <item x="62"/>
        <item x="75"/>
        <item x="239"/>
        <item x="49"/>
        <item x="161"/>
        <item x="184"/>
        <item x="84"/>
        <item x="209"/>
        <item x="143"/>
        <item x="107"/>
        <item x="136"/>
        <item x="152"/>
        <item x="199"/>
        <item x="228"/>
        <item x="27"/>
        <item x="189"/>
        <item x="157"/>
        <item x="227"/>
        <item x="59"/>
        <item x="24"/>
        <item x="108"/>
        <item x="47"/>
        <item x="241"/>
        <item x="176"/>
        <item x="187"/>
        <item x="206"/>
        <item x="104"/>
        <item x="50"/>
        <item x="177"/>
        <item x="133"/>
        <item x="236"/>
        <item x="63"/>
        <item x="94"/>
        <item x="4"/>
        <item x="23"/>
        <item x="225"/>
        <item x="144"/>
        <item x="188"/>
        <item x="180"/>
        <item x="221"/>
        <item x="208"/>
        <item x="214"/>
        <item x="115"/>
        <item x="119"/>
        <item x="175"/>
        <item x="163"/>
        <item x="219"/>
        <item x="198"/>
        <item x="145"/>
        <item x="71"/>
        <item x="217"/>
        <item x="29"/>
        <item x="200"/>
        <item x="201"/>
        <item x="178"/>
        <item x="148"/>
        <item x="109"/>
        <item x="95"/>
        <item x="128"/>
        <item x="42"/>
        <item x="183"/>
        <item x="127"/>
        <item x="197"/>
        <item x="146"/>
        <item x="237"/>
        <item x="85"/>
        <item x="191"/>
        <item x="20"/>
        <item x="18"/>
        <item x="73"/>
        <item x="149"/>
        <item x="181"/>
        <item x="169"/>
        <item x="226"/>
        <item x="179"/>
        <item x="93"/>
        <item x="12"/>
        <item x="194"/>
        <item x="76"/>
        <item x="137"/>
        <item x="164"/>
        <item x="97"/>
        <item x="129"/>
        <item x="224"/>
        <item x="48"/>
        <item x="25"/>
        <item x="40"/>
        <item x="56"/>
        <item x="132"/>
        <item x="150"/>
        <item x="11"/>
        <item x="151"/>
        <item x="90"/>
        <item x="216"/>
        <item x="58"/>
        <item x="34"/>
        <item x="30"/>
        <item x="212"/>
        <item x="19"/>
        <item x="138"/>
        <item x="162"/>
        <item x="193"/>
        <item x="171"/>
        <item x="113"/>
        <item x="172"/>
        <item x="124"/>
        <item x="235"/>
        <item x="22"/>
        <item x="232"/>
        <item x="205"/>
        <item x="51"/>
        <item x="139"/>
        <item x="36"/>
        <item x="238"/>
        <item x="46"/>
        <item x="83"/>
        <item x="68"/>
        <item x="64"/>
        <item x="28"/>
        <item x="87"/>
        <item x="215"/>
        <item x="44"/>
        <item x="43"/>
        <item x="211"/>
        <item x="13"/>
        <item x="6"/>
        <item x="166"/>
        <item x="153"/>
        <item x="185"/>
        <item x="165"/>
        <item x="231"/>
        <item x="86"/>
        <item x="168"/>
        <item x="120"/>
        <item x="69"/>
        <item x="98"/>
        <item x="37"/>
        <item x="16"/>
        <item x="240"/>
        <item x="203"/>
        <item x="41"/>
        <item x="5"/>
        <item x="55"/>
        <item x="118"/>
        <item x="72"/>
        <item x="65"/>
        <item x="33"/>
        <item x="142"/>
        <item x="99"/>
        <item x="88"/>
        <item x="89"/>
        <item x="70"/>
        <item x="233"/>
        <item x="202"/>
        <item x="182"/>
        <item x="17"/>
        <item x="130"/>
        <item x="190"/>
        <item x="159"/>
        <item x="158"/>
        <item x="96"/>
        <item x="0"/>
        <item x="207"/>
        <item x="196"/>
        <item x="1"/>
        <item x="220"/>
        <item x="38"/>
        <item x="52"/>
        <item x="223"/>
        <item x="111"/>
        <item x="135"/>
        <item x="204"/>
        <item x="67"/>
        <item x="167"/>
        <item x="160"/>
        <item x="80"/>
        <item x="173"/>
        <item x="77"/>
        <item x="122"/>
        <item x="66"/>
        <item x="79"/>
        <item x="74"/>
        <item x="234"/>
        <item x="121"/>
        <item x="123"/>
        <item x="32"/>
        <item x="2"/>
        <item x="102"/>
        <item x="53"/>
        <item x="81"/>
        <item x="114"/>
        <item x="21"/>
        <item x="126"/>
        <item x="106"/>
        <item x="117"/>
        <item x="100"/>
        <item x="103"/>
        <item x="141"/>
        <item x="131"/>
        <item x="147"/>
        <item x="213"/>
        <item x="39"/>
        <item x="3"/>
        <item x="229"/>
        <item x="101"/>
        <item x="112"/>
        <item x="9"/>
        <item t="default"/>
      </items>
    </pivotField>
    <pivotField showAll="0"/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7"/>
    <field x="9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r="1">
      <x v="13"/>
    </i>
    <i r="1">
      <x v="37"/>
    </i>
    <i r="1">
      <x v="43"/>
    </i>
    <i r="1">
      <x v="52"/>
    </i>
    <i r="1">
      <x v="63"/>
    </i>
    <i r="1">
      <x v="71"/>
    </i>
    <i r="1">
      <x v="82"/>
    </i>
    <i r="1">
      <x v="83"/>
    </i>
    <i r="1">
      <x v="85"/>
    </i>
    <i r="1">
      <x v="87"/>
    </i>
    <i r="1">
      <x v="88"/>
    </i>
    <i r="1">
      <x v="97"/>
    </i>
    <i r="1">
      <x v="98"/>
    </i>
    <i r="1">
      <x v="108"/>
    </i>
    <i r="1">
      <x v="148"/>
    </i>
    <i r="1">
      <x v="182"/>
    </i>
    <i r="1">
      <x v="188"/>
    </i>
    <i r="1">
      <x v="232"/>
    </i>
    <i r="1">
      <x v="234"/>
    </i>
    <i r="1">
      <x v="241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Items count="1">
    <i/>
  </colItems>
  <dataFields count="1">
    <dataField name="Sum of 2017" fld="4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53" firstHeaderRow="1" firstDataRow="1" firstDataCol="1"/>
  <pivotFields count="44">
    <pivotField showAll="0"/>
    <pivotField numFmtId="165" showAll="0"/>
    <pivotField showAll="0"/>
    <pivotField showAll="0"/>
    <pivotField showAll="0"/>
    <pivotField showAll="0"/>
    <pivotField showAll="0"/>
    <pivotField axis="axisRow" showAll="0">
      <items count="30">
        <item sd="0" x="3"/>
        <item sd="0" x="25"/>
        <item sd="0" x="8"/>
        <item sd="0" x="15"/>
        <item sd="0" x="16"/>
        <item sd="0" x="24"/>
        <item sd="0" x="23"/>
        <item sd="0" x="2"/>
        <item sd="0" x="22"/>
        <item sd="0" x="6"/>
        <item sd="0" x="17"/>
        <item sd="0" x="7"/>
        <item sd="0" x="21"/>
        <item x="20"/>
        <item sd="0" x="5"/>
        <item sd="0" x="11"/>
        <item sd="0" x="10"/>
        <item sd="0" x="18"/>
        <item sd="0" x="1"/>
        <item sd="0" x="12"/>
        <item sd="0" x="27"/>
        <item sd="0" x="4"/>
        <item sd="0" x="26"/>
        <item sd="0" x="19"/>
        <item sd="0" x="14"/>
        <item sd="0" x="28"/>
        <item sd="0" x="9"/>
        <item sd="0" x="0"/>
        <item sd="0" x="13"/>
        <item t="default"/>
      </items>
    </pivotField>
    <pivotField showAll="0"/>
    <pivotField axis="axisRow" showAll="0">
      <items count="243">
        <item x="116"/>
        <item x="210"/>
        <item x="10"/>
        <item x="154"/>
        <item x="31"/>
        <item x="60"/>
        <item x="82"/>
        <item x="91"/>
        <item x="92"/>
        <item x="8"/>
        <item x="195"/>
        <item x="186"/>
        <item x="222"/>
        <item x="140"/>
        <item x="174"/>
        <item x="155"/>
        <item x="78"/>
        <item x="192"/>
        <item x="156"/>
        <item x="105"/>
        <item x="54"/>
        <item x="57"/>
        <item x="134"/>
        <item x="15"/>
        <item x="26"/>
        <item x="61"/>
        <item x="170"/>
        <item x="125"/>
        <item x="7"/>
        <item x="218"/>
        <item x="35"/>
        <item x="230"/>
        <item x="14"/>
        <item x="45"/>
        <item x="110"/>
        <item x="62"/>
        <item x="75"/>
        <item x="239"/>
        <item x="49"/>
        <item x="161"/>
        <item x="184"/>
        <item x="84"/>
        <item x="209"/>
        <item x="143"/>
        <item x="107"/>
        <item x="136"/>
        <item x="152"/>
        <item x="199"/>
        <item x="228"/>
        <item x="27"/>
        <item x="189"/>
        <item x="157"/>
        <item x="227"/>
        <item x="59"/>
        <item x="24"/>
        <item x="108"/>
        <item x="47"/>
        <item x="241"/>
        <item x="176"/>
        <item x="187"/>
        <item x="206"/>
        <item x="104"/>
        <item x="50"/>
        <item x="177"/>
        <item x="133"/>
        <item x="236"/>
        <item x="63"/>
        <item x="94"/>
        <item x="4"/>
        <item x="23"/>
        <item x="225"/>
        <item x="144"/>
        <item x="188"/>
        <item x="180"/>
        <item x="221"/>
        <item x="208"/>
        <item x="214"/>
        <item x="115"/>
        <item x="119"/>
        <item x="175"/>
        <item x="163"/>
        <item x="219"/>
        <item x="198"/>
        <item x="145"/>
        <item x="71"/>
        <item x="217"/>
        <item x="29"/>
        <item x="200"/>
        <item x="201"/>
        <item x="178"/>
        <item x="148"/>
        <item x="109"/>
        <item x="95"/>
        <item x="128"/>
        <item x="42"/>
        <item x="183"/>
        <item x="127"/>
        <item x="197"/>
        <item x="146"/>
        <item x="237"/>
        <item x="85"/>
        <item x="191"/>
        <item x="20"/>
        <item x="18"/>
        <item x="73"/>
        <item x="149"/>
        <item x="181"/>
        <item x="169"/>
        <item x="226"/>
        <item x="179"/>
        <item x="93"/>
        <item x="12"/>
        <item x="194"/>
        <item x="76"/>
        <item x="137"/>
        <item x="164"/>
        <item x="97"/>
        <item x="129"/>
        <item x="224"/>
        <item x="48"/>
        <item x="25"/>
        <item x="40"/>
        <item x="56"/>
        <item x="132"/>
        <item x="150"/>
        <item x="11"/>
        <item x="151"/>
        <item x="90"/>
        <item x="216"/>
        <item x="58"/>
        <item x="34"/>
        <item x="30"/>
        <item x="212"/>
        <item x="19"/>
        <item x="138"/>
        <item x="162"/>
        <item x="193"/>
        <item x="171"/>
        <item x="113"/>
        <item x="172"/>
        <item x="124"/>
        <item x="235"/>
        <item x="22"/>
        <item x="232"/>
        <item x="205"/>
        <item x="51"/>
        <item x="139"/>
        <item x="36"/>
        <item x="238"/>
        <item x="46"/>
        <item x="83"/>
        <item x="68"/>
        <item x="64"/>
        <item x="28"/>
        <item x="87"/>
        <item x="215"/>
        <item x="44"/>
        <item x="43"/>
        <item x="211"/>
        <item x="13"/>
        <item x="6"/>
        <item x="166"/>
        <item x="153"/>
        <item x="185"/>
        <item x="165"/>
        <item x="231"/>
        <item x="86"/>
        <item x="168"/>
        <item x="120"/>
        <item x="69"/>
        <item x="98"/>
        <item x="37"/>
        <item x="16"/>
        <item x="240"/>
        <item x="203"/>
        <item x="41"/>
        <item x="5"/>
        <item x="55"/>
        <item x="118"/>
        <item x="72"/>
        <item x="65"/>
        <item x="33"/>
        <item x="142"/>
        <item x="99"/>
        <item x="88"/>
        <item x="89"/>
        <item x="70"/>
        <item x="233"/>
        <item x="202"/>
        <item x="182"/>
        <item x="17"/>
        <item x="130"/>
        <item x="190"/>
        <item x="159"/>
        <item x="158"/>
        <item x="96"/>
        <item x="0"/>
        <item x="207"/>
        <item x="196"/>
        <item x="1"/>
        <item x="220"/>
        <item x="38"/>
        <item x="52"/>
        <item x="223"/>
        <item x="111"/>
        <item x="135"/>
        <item x="204"/>
        <item x="67"/>
        <item x="167"/>
        <item x="160"/>
        <item x="80"/>
        <item x="173"/>
        <item x="77"/>
        <item x="122"/>
        <item x="66"/>
        <item x="79"/>
        <item x="74"/>
        <item x="234"/>
        <item x="121"/>
        <item x="123"/>
        <item x="32"/>
        <item x="2"/>
        <item x="102"/>
        <item x="53"/>
        <item x="81"/>
        <item x="114"/>
        <item x="21"/>
        <item x="126"/>
        <item x="106"/>
        <item x="117"/>
        <item x="100"/>
        <item x="103"/>
        <item x="141"/>
        <item x="131"/>
        <item x="147"/>
        <item x="213"/>
        <item x="39"/>
        <item x="3"/>
        <item x="229"/>
        <item x="101"/>
        <item x="112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7"/>
    <field x="9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r="1">
      <x v="13"/>
    </i>
    <i r="1">
      <x v="37"/>
    </i>
    <i r="1">
      <x v="43"/>
    </i>
    <i r="1">
      <x v="52"/>
    </i>
    <i r="1">
      <x v="63"/>
    </i>
    <i r="1">
      <x v="71"/>
    </i>
    <i r="1">
      <x v="82"/>
    </i>
    <i r="1">
      <x v="83"/>
    </i>
    <i r="1">
      <x v="85"/>
    </i>
    <i r="1">
      <x v="87"/>
    </i>
    <i r="1">
      <x v="88"/>
    </i>
    <i r="1">
      <x v="97"/>
    </i>
    <i r="1">
      <x v="98"/>
    </i>
    <i r="1">
      <x v="108"/>
    </i>
    <i r="1">
      <x v="148"/>
    </i>
    <i r="1">
      <x v="182"/>
    </i>
    <i r="1">
      <x v="188"/>
    </i>
    <i r="1">
      <x v="232"/>
    </i>
    <i r="1">
      <x v="234"/>
    </i>
    <i r="1">
      <x v="241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Items count="1">
    <i/>
  </colItems>
  <dataFields count="1">
    <dataField name="Sum of 2017" fld="4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4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53" firstHeaderRow="1" firstDataRow="1" firstDataCol="1"/>
  <pivotFields count="44">
    <pivotField showAll="0"/>
    <pivotField numFmtId="165" showAll="0"/>
    <pivotField showAll="0"/>
    <pivotField showAll="0"/>
    <pivotField showAll="0"/>
    <pivotField showAll="0"/>
    <pivotField showAll="0"/>
    <pivotField axis="axisRow" showAll="0">
      <items count="30">
        <item sd="0" x="3"/>
        <item sd="0" x="25"/>
        <item sd="0" x="8"/>
        <item sd="0" x="15"/>
        <item sd="0" x="16"/>
        <item sd="0" x="24"/>
        <item sd="0" x="23"/>
        <item sd="0" x="2"/>
        <item sd="0" x="22"/>
        <item sd="0" x="6"/>
        <item sd="0" x="17"/>
        <item sd="0" x="7"/>
        <item sd="0" x="21"/>
        <item x="20"/>
        <item sd="0" x="5"/>
        <item sd="0" x="11"/>
        <item sd="0" x="10"/>
        <item sd="0" x="18"/>
        <item sd="0" x="1"/>
        <item sd="0" x="12"/>
        <item sd="0" x="27"/>
        <item sd="0" x="4"/>
        <item sd="0" x="26"/>
        <item sd="0" x="19"/>
        <item sd="0" x="14"/>
        <item sd="0" x="28"/>
        <item sd="0" x="9"/>
        <item sd="0" x="0"/>
        <item sd="0" x="13"/>
        <item t="default"/>
      </items>
    </pivotField>
    <pivotField showAll="0"/>
    <pivotField axis="axisRow" showAll="0">
      <items count="243">
        <item x="116"/>
        <item x="210"/>
        <item x="10"/>
        <item x="154"/>
        <item x="31"/>
        <item x="60"/>
        <item x="82"/>
        <item x="91"/>
        <item x="92"/>
        <item x="8"/>
        <item x="195"/>
        <item x="186"/>
        <item x="222"/>
        <item x="140"/>
        <item x="174"/>
        <item x="155"/>
        <item x="78"/>
        <item x="192"/>
        <item x="156"/>
        <item x="105"/>
        <item x="54"/>
        <item x="57"/>
        <item x="134"/>
        <item x="15"/>
        <item x="26"/>
        <item x="61"/>
        <item x="170"/>
        <item x="125"/>
        <item x="7"/>
        <item x="218"/>
        <item x="35"/>
        <item x="230"/>
        <item x="14"/>
        <item x="45"/>
        <item x="110"/>
        <item x="62"/>
        <item x="75"/>
        <item x="239"/>
        <item x="49"/>
        <item x="161"/>
        <item x="184"/>
        <item x="84"/>
        <item x="209"/>
        <item x="143"/>
        <item x="107"/>
        <item x="136"/>
        <item x="152"/>
        <item x="199"/>
        <item x="228"/>
        <item x="27"/>
        <item x="189"/>
        <item x="157"/>
        <item x="227"/>
        <item x="59"/>
        <item x="24"/>
        <item x="108"/>
        <item x="47"/>
        <item x="241"/>
        <item x="176"/>
        <item x="187"/>
        <item x="206"/>
        <item x="104"/>
        <item x="50"/>
        <item x="177"/>
        <item x="133"/>
        <item x="236"/>
        <item x="63"/>
        <item x="94"/>
        <item x="4"/>
        <item x="23"/>
        <item x="225"/>
        <item x="144"/>
        <item x="188"/>
        <item x="180"/>
        <item x="221"/>
        <item x="208"/>
        <item x="214"/>
        <item x="115"/>
        <item x="119"/>
        <item x="175"/>
        <item x="163"/>
        <item x="219"/>
        <item x="198"/>
        <item x="145"/>
        <item x="71"/>
        <item x="217"/>
        <item x="29"/>
        <item x="200"/>
        <item x="201"/>
        <item x="178"/>
        <item x="148"/>
        <item x="109"/>
        <item x="95"/>
        <item x="128"/>
        <item x="42"/>
        <item x="183"/>
        <item x="127"/>
        <item x="197"/>
        <item x="146"/>
        <item x="237"/>
        <item x="85"/>
        <item x="191"/>
        <item x="20"/>
        <item x="18"/>
        <item x="73"/>
        <item x="149"/>
        <item x="181"/>
        <item x="169"/>
        <item x="226"/>
        <item x="179"/>
        <item x="93"/>
        <item x="12"/>
        <item x="194"/>
        <item x="76"/>
        <item x="137"/>
        <item x="164"/>
        <item x="97"/>
        <item x="129"/>
        <item x="224"/>
        <item x="48"/>
        <item x="25"/>
        <item x="40"/>
        <item x="56"/>
        <item x="132"/>
        <item x="150"/>
        <item x="11"/>
        <item x="151"/>
        <item x="90"/>
        <item x="216"/>
        <item x="58"/>
        <item x="34"/>
        <item x="30"/>
        <item x="212"/>
        <item x="19"/>
        <item x="138"/>
        <item x="162"/>
        <item x="193"/>
        <item x="171"/>
        <item x="113"/>
        <item x="172"/>
        <item x="124"/>
        <item x="235"/>
        <item x="22"/>
        <item x="232"/>
        <item x="205"/>
        <item x="51"/>
        <item x="139"/>
        <item x="36"/>
        <item x="238"/>
        <item x="46"/>
        <item x="83"/>
        <item x="68"/>
        <item x="64"/>
        <item x="28"/>
        <item x="87"/>
        <item x="215"/>
        <item x="44"/>
        <item x="43"/>
        <item x="211"/>
        <item x="13"/>
        <item x="6"/>
        <item x="166"/>
        <item x="153"/>
        <item x="185"/>
        <item x="165"/>
        <item x="231"/>
        <item x="86"/>
        <item x="168"/>
        <item x="120"/>
        <item x="69"/>
        <item x="98"/>
        <item x="37"/>
        <item x="16"/>
        <item x="240"/>
        <item x="203"/>
        <item x="41"/>
        <item x="5"/>
        <item x="55"/>
        <item x="118"/>
        <item x="72"/>
        <item x="65"/>
        <item x="33"/>
        <item x="142"/>
        <item x="99"/>
        <item x="88"/>
        <item x="89"/>
        <item x="70"/>
        <item x="233"/>
        <item x="202"/>
        <item x="182"/>
        <item x="17"/>
        <item x="130"/>
        <item x="190"/>
        <item x="159"/>
        <item x="158"/>
        <item x="96"/>
        <item x="0"/>
        <item x="207"/>
        <item x="196"/>
        <item x="1"/>
        <item x="220"/>
        <item x="38"/>
        <item x="52"/>
        <item x="223"/>
        <item x="111"/>
        <item x="135"/>
        <item x="204"/>
        <item x="67"/>
        <item x="167"/>
        <item x="160"/>
        <item x="80"/>
        <item x="173"/>
        <item x="77"/>
        <item x="122"/>
        <item x="66"/>
        <item x="79"/>
        <item x="74"/>
        <item x="234"/>
        <item x="121"/>
        <item x="123"/>
        <item x="32"/>
        <item x="2"/>
        <item x="102"/>
        <item x="53"/>
        <item x="81"/>
        <item x="114"/>
        <item x="21"/>
        <item x="126"/>
        <item x="106"/>
        <item x="117"/>
        <item x="100"/>
        <item x="103"/>
        <item x="141"/>
        <item x="131"/>
        <item x="147"/>
        <item x="213"/>
        <item x="39"/>
        <item x="3"/>
        <item x="229"/>
        <item x="101"/>
        <item x="112"/>
        <item x="9"/>
        <item t="default"/>
      </items>
    </pivotField>
    <pivotField showAll="0">
      <items count="236">
        <item x="2"/>
        <item x="65"/>
        <item x="120"/>
        <item x="69"/>
        <item x="100"/>
        <item x="151"/>
        <item x="32"/>
        <item x="210"/>
        <item x="0"/>
        <item x="184"/>
        <item x="108"/>
        <item x="103"/>
        <item x="181"/>
        <item x="109"/>
        <item x="5"/>
        <item x="199"/>
        <item x="96"/>
        <item x="148"/>
        <item x="159"/>
        <item x="59"/>
        <item x="139"/>
        <item x="30"/>
        <item x="162"/>
        <item x="56"/>
        <item x="147"/>
        <item x="135"/>
        <item x="42"/>
        <item x="63"/>
        <item x="39"/>
        <item x="41"/>
        <item x="138"/>
        <item x="163"/>
        <item x="50"/>
        <item x="83"/>
        <item x="70"/>
        <item x="89"/>
        <item x="154"/>
        <item x="35"/>
        <item x="61"/>
        <item x="101"/>
        <item x="43"/>
        <item x="176"/>
        <item x="73"/>
        <item x="209"/>
        <item x="200"/>
        <item x="180"/>
        <item x="155"/>
        <item x="36"/>
        <item x="177"/>
        <item x="93"/>
        <item x="66"/>
        <item x="68"/>
        <item x="95"/>
        <item x="187"/>
        <item x="170"/>
        <item x="143"/>
        <item x="1"/>
        <item x="112"/>
        <item x="152"/>
        <item x="94"/>
        <item x="134"/>
        <item x="194"/>
        <item x="145"/>
        <item x="6"/>
        <item x="158"/>
        <item x="169"/>
        <item x="161"/>
        <item x="164"/>
        <item x="168"/>
        <item x="191"/>
        <item x="208"/>
        <item x="140"/>
        <item x="201"/>
        <item x="81"/>
        <item x="146"/>
        <item x="182"/>
        <item x="136"/>
        <item x="97"/>
        <item x="165"/>
        <item x="157"/>
        <item x="57"/>
        <item x="153"/>
        <item x="7"/>
        <item x="79"/>
        <item x="4"/>
        <item x="58"/>
        <item x="160"/>
        <item x="15"/>
        <item x="99"/>
        <item x="51"/>
        <item x="49"/>
        <item x="137"/>
        <item x="189"/>
        <item x="196"/>
        <item x="219"/>
        <item x="116"/>
        <item x="221"/>
        <item x="10"/>
        <item x="87"/>
        <item x="40"/>
        <item x="144"/>
        <item x="38"/>
        <item x="85"/>
        <item x="204"/>
        <item x="12"/>
        <item x="92"/>
        <item x="60"/>
        <item x="45"/>
        <item x="156"/>
        <item x="107"/>
        <item x="188"/>
        <item x="11"/>
        <item x="205"/>
        <item x="141"/>
        <item x="44"/>
        <item x="142"/>
        <item x="190"/>
        <item x="31"/>
        <item x="62"/>
        <item x="202"/>
        <item x="16"/>
        <item x="84"/>
        <item x="233"/>
        <item x="33"/>
        <item x="198"/>
        <item x="212"/>
        <item x="27"/>
        <item x="224"/>
        <item x="115"/>
        <item x="119"/>
        <item x="214"/>
        <item x="67"/>
        <item x="206"/>
        <item x="225"/>
        <item x="216"/>
        <item x="211"/>
        <item x="3"/>
        <item x="166"/>
        <item x="171"/>
        <item x="232"/>
        <item x="192"/>
        <item x="75"/>
        <item x="46"/>
        <item x="88"/>
        <item x="13"/>
        <item x="122"/>
        <item x="203"/>
        <item x="47"/>
        <item x="118"/>
        <item x="74"/>
        <item x="185"/>
        <item x="55"/>
        <item x="218"/>
        <item x="226"/>
        <item x="25"/>
        <item x="128"/>
        <item x="150"/>
        <item x="77"/>
        <item x="105"/>
        <item x="222"/>
        <item x="18"/>
        <item x="172"/>
        <item x="53"/>
        <item x="54"/>
        <item x="48"/>
        <item x="111"/>
        <item x="217"/>
        <item x="24"/>
        <item x="104"/>
        <item x="175"/>
        <item x="90"/>
        <item x="178"/>
        <item x="17"/>
        <item x="223"/>
        <item x="127"/>
        <item x="179"/>
        <item x="186"/>
        <item x="117"/>
        <item x="183"/>
        <item x="229"/>
        <item x="195"/>
        <item x="124"/>
        <item x="173"/>
        <item x="213"/>
        <item x="114"/>
        <item x="149"/>
        <item x="102"/>
        <item x="123"/>
        <item x="14"/>
        <item x="110"/>
        <item x="129"/>
        <item x="215"/>
        <item x="91"/>
        <item x="197"/>
        <item x="193"/>
        <item x="64"/>
        <item x="86"/>
        <item x="19"/>
        <item x="126"/>
        <item x="220"/>
        <item x="113"/>
        <item x="71"/>
        <item x="21"/>
        <item x="167"/>
        <item x="78"/>
        <item x="132"/>
        <item x="9"/>
        <item x="20"/>
        <item x="22"/>
        <item x="52"/>
        <item x="207"/>
        <item x="174"/>
        <item x="37"/>
        <item x="34"/>
        <item x="228"/>
        <item x="130"/>
        <item x="82"/>
        <item x="76"/>
        <item x="234"/>
        <item x="28"/>
        <item x="125"/>
        <item x="133"/>
        <item x="98"/>
        <item x="29"/>
        <item x="131"/>
        <item x="72"/>
        <item x="23"/>
        <item x="106"/>
        <item x="230"/>
        <item x="121"/>
        <item x="80"/>
        <item x="26"/>
        <item x="231"/>
        <item x="227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7"/>
    <field x="9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r="1">
      <x v="13"/>
    </i>
    <i r="1">
      <x v="37"/>
    </i>
    <i r="1">
      <x v="43"/>
    </i>
    <i r="1">
      <x v="52"/>
    </i>
    <i r="1">
      <x v="63"/>
    </i>
    <i r="1">
      <x v="71"/>
    </i>
    <i r="1">
      <x v="82"/>
    </i>
    <i r="1">
      <x v="83"/>
    </i>
    <i r="1">
      <x v="85"/>
    </i>
    <i r="1">
      <x v="87"/>
    </i>
    <i r="1">
      <x v="88"/>
    </i>
    <i r="1">
      <x v="97"/>
    </i>
    <i r="1">
      <x v="98"/>
    </i>
    <i r="1">
      <x v="108"/>
    </i>
    <i r="1">
      <x v="148"/>
    </i>
    <i r="1">
      <x v="182"/>
    </i>
    <i r="1">
      <x v="188"/>
    </i>
    <i r="1">
      <x v="232"/>
    </i>
    <i r="1">
      <x v="234"/>
    </i>
    <i r="1">
      <x v="241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Items count="1">
    <i/>
  </colItems>
  <dataFields count="1">
    <dataField name="Sum of 2017" fld="4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28" sqref="J28"/>
    </sheetView>
  </sheetViews>
  <sheetFormatPr defaultColWidth="9.140625" defaultRowHeight="15" x14ac:dyDescent="0.25"/>
  <cols>
    <col min="1" max="1" width="26.42578125" customWidth="1"/>
    <col min="2" max="2" width="29.7109375" bestFit="1" customWidth="1"/>
    <col min="3" max="3" width="12.140625" style="5" customWidth="1"/>
    <col min="4" max="4" width="10.7109375" customWidth="1"/>
    <col min="5" max="5" width="14.7109375" style="5" customWidth="1"/>
    <col min="6" max="6" width="12.7109375" customWidth="1"/>
    <col min="7" max="7" width="12.7109375" style="5" customWidth="1"/>
    <col min="8" max="8" width="14.7109375" style="5" customWidth="1"/>
    <col min="9" max="10" width="11.85546875" style="5" customWidth="1"/>
    <col min="11" max="11" width="14.7109375" style="5" customWidth="1"/>
    <col min="12" max="12" width="11.85546875" style="5" customWidth="1"/>
    <col min="13" max="13" width="14.28515625" style="7" customWidth="1"/>
    <col min="14" max="14" width="14.7109375" style="5" customWidth="1"/>
    <col min="15" max="15" width="17.5703125" style="7" customWidth="1"/>
    <col min="16" max="16" width="12.7109375" style="7" customWidth="1"/>
    <col min="17" max="17" width="14.7109375" style="5" customWidth="1"/>
    <col min="18" max="18" width="14.7109375" style="7" customWidth="1"/>
    <col min="19" max="19" width="12.85546875" style="7" customWidth="1"/>
    <col min="20" max="20" width="13.28515625" style="7" customWidth="1"/>
    <col min="21" max="21" width="13.5703125" style="7" customWidth="1"/>
    <col min="22" max="25" width="14.7109375" customWidth="1"/>
    <col min="26" max="26" width="10.85546875" style="7" customWidth="1"/>
  </cols>
  <sheetData>
    <row r="1" spans="1:26" ht="60" x14ac:dyDescent="0.25">
      <c r="A1" s="1" t="s">
        <v>0</v>
      </c>
      <c r="B1" s="1" t="s">
        <v>1</v>
      </c>
      <c r="C1" s="2" t="s">
        <v>2</v>
      </c>
      <c r="D1" s="3" t="s">
        <v>43</v>
      </c>
      <c r="E1" s="3" t="s">
        <v>56</v>
      </c>
      <c r="F1" s="2" t="s">
        <v>46</v>
      </c>
      <c r="G1" s="3" t="s">
        <v>45</v>
      </c>
      <c r="H1" s="3" t="s">
        <v>57</v>
      </c>
      <c r="I1" s="2" t="s">
        <v>50</v>
      </c>
      <c r="J1" s="3" t="s">
        <v>53</v>
      </c>
      <c r="K1" s="3" t="s">
        <v>58</v>
      </c>
      <c r="L1" s="2" t="s">
        <v>49</v>
      </c>
      <c r="M1" s="3" t="s">
        <v>54</v>
      </c>
      <c r="N1" s="3" t="s">
        <v>59</v>
      </c>
      <c r="O1" s="4" t="s">
        <v>51</v>
      </c>
      <c r="P1" s="3" t="s">
        <v>55</v>
      </c>
      <c r="Q1" s="3" t="s">
        <v>60</v>
      </c>
      <c r="R1" s="4" t="s">
        <v>61</v>
      </c>
      <c r="S1" s="4" t="s">
        <v>64</v>
      </c>
      <c r="T1" s="4" t="s">
        <v>47</v>
      </c>
      <c r="U1" s="4" t="s">
        <v>48</v>
      </c>
      <c r="V1" s="40" t="s">
        <v>124</v>
      </c>
      <c r="W1" s="40" t="s">
        <v>120</v>
      </c>
      <c r="X1" s="40" t="s">
        <v>121</v>
      </c>
      <c r="Y1" s="40" t="s">
        <v>122</v>
      </c>
      <c r="Z1" s="4" t="s">
        <v>44</v>
      </c>
    </row>
    <row r="2" spans="1:26" x14ac:dyDescent="0.25">
      <c r="A2" t="s">
        <v>3</v>
      </c>
      <c r="B2" t="s">
        <v>25</v>
      </c>
      <c r="C2" s="5">
        <v>119911</v>
      </c>
      <c r="D2" s="6">
        <f>C2/C$21</f>
        <v>2.2915269629122006E-2</v>
      </c>
      <c r="E2" s="7">
        <f>D2*E$21</f>
        <v>24489.278252461063</v>
      </c>
      <c r="F2" s="5">
        <f t="shared" ref="F2:F20" si="0">IF(C2&gt;1000000,C2,0)</f>
        <v>0</v>
      </c>
      <c r="G2" s="6">
        <f>F2/F$21</f>
        <v>0</v>
      </c>
      <c r="H2" s="7">
        <f>G2*H$21</f>
        <v>0</v>
      </c>
      <c r="I2" s="5">
        <f>NC_VRH!G4</f>
        <v>67581</v>
      </c>
      <c r="J2" s="6">
        <f>I2/I$21</f>
        <v>1.5135396864927429E-2</v>
      </c>
      <c r="K2" s="7">
        <f>J2*K$21</f>
        <v>11052.930355107706</v>
      </c>
      <c r="L2" s="5">
        <f>NC_VRM!G4</f>
        <v>910100</v>
      </c>
      <c r="M2" s="6">
        <f>L2/L$21</f>
        <v>1.298821250856343E-2</v>
      </c>
      <c r="N2" s="7">
        <f>M2*N$21</f>
        <v>9484.9054554459926</v>
      </c>
      <c r="O2" s="11">
        <f>NC_UPT!G4</f>
        <v>156011</v>
      </c>
      <c r="P2" s="6">
        <f>O2/O$21</f>
        <v>2.3598088750086785E-3</v>
      </c>
      <c r="Q2" s="7">
        <f>P2*Q$21</f>
        <v>1723.2982643009836</v>
      </c>
      <c r="R2" s="7">
        <f>SUM(E2,H2,K2,N2,Q2)</f>
        <v>46750.412327315746</v>
      </c>
      <c r="S2" s="7">
        <f>IF(R2&lt;$E$29,(IF(I2=0,($E$29*0.4),$E$29)),0)</f>
        <v>53434.409999999996</v>
      </c>
      <c r="T2" s="7">
        <f>IF(S2&gt;0,S2-R2,0)</f>
        <v>6683.9976726842506</v>
      </c>
      <c r="U2" s="7">
        <f>IF(S2=0,(R2/U$22)*(-T$21),0)</f>
        <v>0</v>
      </c>
      <c r="V2" s="41">
        <f>R2+T2+U2</f>
        <v>53434.409999999996</v>
      </c>
      <c r="W2" s="41">
        <f>Y2*0.1</f>
        <v>6679.3012500000004</v>
      </c>
      <c r="X2" s="41">
        <f>Y2*0.1</f>
        <v>6679.3012500000004</v>
      </c>
      <c r="Y2" s="41">
        <f>V2/0.8</f>
        <v>66793.012499999997</v>
      </c>
      <c r="Z2" s="6">
        <f>V2/V$21</f>
        <v>1.4999999999999998E-2</v>
      </c>
    </row>
    <row r="3" spans="1:26" x14ac:dyDescent="0.25">
      <c r="A3" s="23" t="s">
        <v>4</v>
      </c>
      <c r="B3" s="23" t="s">
        <v>24</v>
      </c>
      <c r="C3" s="24">
        <v>214881</v>
      </c>
      <c r="D3" s="25">
        <f t="shared" ref="D3:D20" si="1">C3/C$21</f>
        <v>4.1064256433316092E-2</v>
      </c>
      <c r="E3" s="26">
        <f t="shared" ref="E3:E20" si="2">D3*E$21</f>
        <v>43884.886292058989</v>
      </c>
      <c r="F3" s="24">
        <f t="shared" si="0"/>
        <v>0</v>
      </c>
      <c r="G3" s="25">
        <f t="shared" ref="G3:G20" si="3">F3/F$21</f>
        <v>0</v>
      </c>
      <c r="H3" s="26">
        <f t="shared" ref="H3:H20" si="4">G3*H$21</f>
        <v>0</v>
      </c>
      <c r="I3" s="24">
        <f>NC_VRH!G5</f>
        <v>139829</v>
      </c>
      <c r="J3" s="25">
        <f t="shared" ref="J3:P20" si="5">I3/I$21</f>
        <v>3.1316012018554586E-2</v>
      </c>
      <c r="K3" s="26">
        <f t="shared" ref="K3:K20" si="6">J3*K$21</f>
        <v>22869.152552113101</v>
      </c>
      <c r="L3" s="24">
        <f>NC_VRM!G5</f>
        <v>2139529</v>
      </c>
      <c r="M3" s="25">
        <f t="shared" si="5"/>
        <v>3.0533630722156032E-2</v>
      </c>
      <c r="N3" s="26">
        <f t="shared" ref="N3:N20" si="7">M3*N$21</f>
        <v>22297.802751549178</v>
      </c>
      <c r="O3" s="27">
        <f>NC_UPT!G5</f>
        <v>767970</v>
      </c>
      <c r="P3" s="25">
        <f t="shared" si="5"/>
        <v>1.1616247711638376E-2</v>
      </c>
      <c r="Q3" s="26">
        <f t="shared" ref="Q3:Q20" si="8">P3*Q$21</f>
        <v>8483.0003527650388</v>
      </c>
      <c r="R3" s="26">
        <f t="shared" ref="R3:R20" si="9">SUM(E3,H3,K3,N3,Q3)</f>
        <v>97534.841948486297</v>
      </c>
      <c r="S3" s="26">
        <f t="shared" ref="S3:S20" si="10">IF(R3&lt;$E$29,(IF(I3=0,($E$29*0.4),$E$29)),0)</f>
        <v>0</v>
      </c>
      <c r="T3" s="26">
        <f t="shared" ref="T3:T20" si="11">IF(S3&gt;0,S3-R3,0)</f>
        <v>0</v>
      </c>
      <c r="U3" s="26">
        <f t="shared" ref="U3:U20" si="12">IF(S3=0,(R3/U$22)*(-T$21),0)</f>
        <v>-2752.6440037290308</v>
      </c>
      <c r="V3" s="41">
        <f t="shared" ref="V3:V20" si="13">R3+T3+U3</f>
        <v>94782.197944757267</v>
      </c>
      <c r="W3" s="41">
        <f t="shared" ref="W3:W21" si="14">Y3*0.1</f>
        <v>11847.774743094658</v>
      </c>
      <c r="X3" s="41">
        <f t="shared" ref="X3:X21" si="15">Y3*0.1</f>
        <v>11847.774743094658</v>
      </c>
      <c r="Y3" s="41">
        <f t="shared" ref="Y3:Y21" si="16">V3/0.8</f>
        <v>118477.74743094658</v>
      </c>
      <c r="Z3" s="25">
        <f t="shared" ref="Z3:Z20" si="17">V3/V$21</f>
        <v>2.6607067789676329E-2</v>
      </c>
    </row>
    <row r="4" spans="1:26" x14ac:dyDescent="0.25">
      <c r="A4" t="s">
        <v>5</v>
      </c>
      <c r="B4" t="s">
        <v>41</v>
      </c>
      <c r="C4" s="5">
        <v>884891</v>
      </c>
      <c r="D4" s="6">
        <f t="shared" si="1"/>
        <v>0.16910471814415193</v>
      </c>
      <c r="E4" s="7">
        <f t="shared" si="2"/>
        <v>180720.21684498107</v>
      </c>
      <c r="F4" s="5">
        <f t="shared" si="0"/>
        <v>0</v>
      </c>
      <c r="G4" s="6">
        <f t="shared" si="3"/>
        <v>0</v>
      </c>
      <c r="H4" s="7">
        <f t="shared" si="4"/>
        <v>0</v>
      </c>
      <c r="I4" s="5">
        <f>NC_VRH!G6</f>
        <v>790621</v>
      </c>
      <c r="J4" s="6">
        <f t="shared" si="5"/>
        <v>0.17706696563746893</v>
      </c>
      <c r="K4" s="7">
        <f t="shared" si="6"/>
        <v>129306.74080415514</v>
      </c>
      <c r="L4" s="5">
        <f>NC_VRM!G6</f>
        <v>10043334</v>
      </c>
      <c r="M4" s="6">
        <f t="shared" si="5"/>
        <v>0.14333035522083329</v>
      </c>
      <c r="N4" s="7">
        <f t="shared" si="7"/>
        <v>104669.89720631382</v>
      </c>
      <c r="O4" s="11">
        <f>NC_UPT!G6</f>
        <v>8927672</v>
      </c>
      <c r="P4" s="6">
        <f t="shared" si="5"/>
        <v>0.13503919351049912</v>
      </c>
      <c r="Q4" s="7">
        <f t="shared" si="8"/>
        <v>98615.108305494432</v>
      </c>
      <c r="R4" s="7">
        <f t="shared" si="9"/>
        <v>513311.9631609444</v>
      </c>
      <c r="S4" s="7">
        <f t="shared" si="10"/>
        <v>0</v>
      </c>
      <c r="T4" s="7">
        <f t="shared" si="11"/>
        <v>0</v>
      </c>
      <c r="U4" s="7">
        <f t="shared" si="12"/>
        <v>-14486.772820974251</v>
      </c>
      <c r="V4" s="41">
        <f t="shared" si="13"/>
        <v>498825.19033997017</v>
      </c>
      <c r="W4" s="41">
        <f t="shared" si="14"/>
        <v>62353.148792496271</v>
      </c>
      <c r="X4" s="41">
        <f t="shared" si="15"/>
        <v>62353.148792496271</v>
      </c>
      <c r="Y4" s="41">
        <f t="shared" si="16"/>
        <v>623531.48792496265</v>
      </c>
      <c r="Z4" s="6">
        <f t="shared" si="17"/>
        <v>0.14002920318760048</v>
      </c>
    </row>
    <row r="5" spans="1:26" x14ac:dyDescent="0.25">
      <c r="A5" s="23" t="s">
        <v>22</v>
      </c>
      <c r="B5" s="23" t="s">
        <v>23</v>
      </c>
      <c r="C5" s="24">
        <v>1180484</v>
      </c>
      <c r="D5" s="25">
        <f t="shared" si="1"/>
        <v>0.22559322458210224</v>
      </c>
      <c r="E5" s="26">
        <f t="shared" si="2"/>
        <v>241088.81711084259</v>
      </c>
      <c r="F5" s="24">
        <f t="shared" si="0"/>
        <v>1180484</v>
      </c>
      <c r="G5" s="25">
        <f t="shared" si="3"/>
        <v>1</v>
      </c>
      <c r="H5" s="26">
        <f t="shared" si="4"/>
        <v>302794.99000000005</v>
      </c>
      <c r="I5" s="24">
        <f>NC_VRH!G7</f>
        <v>1260880</v>
      </c>
      <c r="J5" s="25">
        <f t="shared" si="5"/>
        <v>0.28238586583580733</v>
      </c>
      <c r="K5" s="26">
        <f t="shared" si="6"/>
        <v>206218.00248809878</v>
      </c>
      <c r="L5" s="24">
        <f>NC_VRM!G7</f>
        <v>20710576</v>
      </c>
      <c r="M5" s="25">
        <f t="shared" si="5"/>
        <v>0.29556462175887654</v>
      </c>
      <c r="N5" s="26">
        <f t="shared" si="7"/>
        <v>215842.05613430261</v>
      </c>
      <c r="O5" s="27">
        <f>NC_UPT!G7</f>
        <v>25559179</v>
      </c>
      <c r="P5" s="25">
        <f t="shared" si="5"/>
        <v>0.38660592805722316</v>
      </c>
      <c r="Q5" s="26">
        <f t="shared" si="8"/>
        <v>282326.81546594889</v>
      </c>
      <c r="R5" s="26">
        <f t="shared" si="9"/>
        <v>1248270.681199193</v>
      </c>
      <c r="S5" s="26">
        <f t="shared" si="10"/>
        <v>0</v>
      </c>
      <c r="T5" s="26">
        <f t="shared" si="11"/>
        <v>0</v>
      </c>
      <c r="U5" s="26">
        <f t="shared" si="12"/>
        <v>-35228.896023110203</v>
      </c>
      <c r="V5" s="41">
        <f t="shared" si="13"/>
        <v>1213041.7851760827</v>
      </c>
      <c r="W5" s="41">
        <f t="shared" si="14"/>
        <v>151630.22314701034</v>
      </c>
      <c r="X5" s="41">
        <f t="shared" si="15"/>
        <v>151630.22314701034</v>
      </c>
      <c r="Y5" s="41">
        <f t="shared" si="16"/>
        <v>1516302.2314701034</v>
      </c>
      <c r="Z5" s="25">
        <f t="shared" si="17"/>
        <v>0.340522647815167</v>
      </c>
    </row>
    <row r="6" spans="1:26" x14ac:dyDescent="0.25">
      <c r="A6" t="s">
        <v>6</v>
      </c>
      <c r="B6" t="s">
        <v>37</v>
      </c>
      <c r="C6" s="5">
        <v>347602</v>
      </c>
      <c r="D6" s="6">
        <f t="shared" si="1"/>
        <v>6.6427546710660965E-2</v>
      </c>
      <c r="E6" s="7">
        <f t="shared" si="2"/>
        <v>70990.335324632179</v>
      </c>
      <c r="F6" s="5">
        <f t="shared" si="0"/>
        <v>0</v>
      </c>
      <c r="G6" s="6">
        <f t="shared" si="3"/>
        <v>0</v>
      </c>
      <c r="H6" s="7">
        <f t="shared" si="4"/>
        <v>0</v>
      </c>
      <c r="I6" s="5">
        <f>NC_VRH!G8</f>
        <v>690585</v>
      </c>
      <c r="J6" s="6">
        <f t="shared" si="5"/>
        <v>0.15466296805264657</v>
      </c>
      <c r="K6" s="7">
        <f t="shared" si="6"/>
        <v>112945.76743880757</v>
      </c>
      <c r="L6" s="5">
        <f>NC_VRM!G8</f>
        <v>11098094</v>
      </c>
      <c r="M6" s="6">
        <f t="shared" si="5"/>
        <v>0.15838303847051174</v>
      </c>
      <c r="N6" s="7">
        <f t="shared" si="7"/>
        <v>115662.42426728098</v>
      </c>
      <c r="O6" s="11">
        <f>NC_UPT!G8</f>
        <v>14656500</v>
      </c>
      <c r="P6" s="6">
        <f t="shared" si="5"/>
        <v>0.22169294970588418</v>
      </c>
      <c r="Q6" s="7">
        <f t="shared" si="8"/>
        <v>161895.77023881243</v>
      </c>
      <c r="R6" s="7">
        <f t="shared" si="9"/>
        <v>461494.29726953316</v>
      </c>
      <c r="S6" s="7">
        <f t="shared" si="10"/>
        <v>0</v>
      </c>
      <c r="T6" s="7">
        <f t="shared" si="11"/>
        <v>0</v>
      </c>
      <c r="U6" s="7">
        <f t="shared" si="12"/>
        <v>-13024.366316244779</v>
      </c>
      <c r="V6" s="41">
        <f t="shared" si="13"/>
        <v>448469.93095328839</v>
      </c>
      <c r="W6" s="41">
        <f t="shared" si="14"/>
        <v>56058.741369161049</v>
      </c>
      <c r="X6" s="41">
        <f t="shared" si="15"/>
        <v>56058.741369161049</v>
      </c>
      <c r="Y6" s="41">
        <f t="shared" si="16"/>
        <v>560587.41369161045</v>
      </c>
      <c r="Z6" s="6">
        <f t="shared" si="17"/>
        <v>0.1258935761487649</v>
      </c>
    </row>
    <row r="7" spans="1:26" x14ac:dyDescent="0.25">
      <c r="A7" s="23" t="s">
        <v>7</v>
      </c>
      <c r="B7" s="23" t="s">
        <v>26</v>
      </c>
      <c r="C7" s="24">
        <v>310282</v>
      </c>
      <c r="D7" s="25">
        <f t="shared" si="1"/>
        <v>5.9295608335042105E-2</v>
      </c>
      <c r="E7" s="26">
        <f t="shared" si="2"/>
        <v>63368.516939481138</v>
      </c>
      <c r="F7" s="24">
        <f t="shared" si="0"/>
        <v>0</v>
      </c>
      <c r="G7" s="25">
        <f t="shared" si="3"/>
        <v>0</v>
      </c>
      <c r="H7" s="26">
        <f t="shared" si="4"/>
        <v>0</v>
      </c>
      <c r="I7" s="24">
        <f>NC_VRH!G9</f>
        <v>159536</v>
      </c>
      <c r="J7" s="25">
        <f t="shared" si="5"/>
        <v>3.5729578938504349E-2</v>
      </c>
      <c r="K7" s="26">
        <f t="shared" si="6"/>
        <v>26092.249258407879</v>
      </c>
      <c r="L7" s="24">
        <f>NC_VRM!G9</f>
        <v>2559881</v>
      </c>
      <c r="M7" s="25">
        <f t="shared" si="5"/>
        <v>3.6532555130901943E-2</v>
      </c>
      <c r="N7" s="26">
        <f t="shared" si="7"/>
        <v>26678.638899233643</v>
      </c>
      <c r="O7" s="27">
        <f>NC_UPT!G9</f>
        <v>1610180</v>
      </c>
      <c r="P7" s="25">
        <f t="shared" si="5"/>
        <v>2.4355443233883983E-2</v>
      </c>
      <c r="Q7" s="26">
        <f t="shared" si="8"/>
        <v>17786.056106378128</v>
      </c>
      <c r="R7" s="26">
        <f t="shared" si="9"/>
        <v>133925.4612035008</v>
      </c>
      <c r="S7" s="26">
        <f t="shared" si="10"/>
        <v>0</v>
      </c>
      <c r="T7" s="26">
        <f t="shared" si="11"/>
        <v>0</v>
      </c>
      <c r="U7" s="26">
        <f t="shared" si="12"/>
        <v>-3779.6659159315195</v>
      </c>
      <c r="V7" s="41">
        <f t="shared" si="13"/>
        <v>130145.79528756929</v>
      </c>
      <c r="W7" s="41">
        <f t="shared" si="14"/>
        <v>16268.224410946161</v>
      </c>
      <c r="X7" s="41">
        <f t="shared" si="15"/>
        <v>16268.224410946161</v>
      </c>
      <c r="Y7" s="41">
        <f t="shared" si="16"/>
        <v>162682.24410946161</v>
      </c>
      <c r="Z7" s="25">
        <f t="shared" si="17"/>
        <v>3.6534265641064233E-2</v>
      </c>
    </row>
    <row r="8" spans="1:26" x14ac:dyDescent="0.25">
      <c r="A8" t="s">
        <v>8</v>
      </c>
      <c r="B8" t="s">
        <v>36</v>
      </c>
      <c r="C8" s="5">
        <v>280648</v>
      </c>
      <c r="D8" s="6">
        <f t="shared" si="1"/>
        <v>5.363248234835697E-2</v>
      </c>
      <c r="E8" s="7">
        <f t="shared" si="2"/>
        <v>57316.401022397382</v>
      </c>
      <c r="F8" s="5">
        <f t="shared" si="0"/>
        <v>0</v>
      </c>
      <c r="G8" s="6">
        <f t="shared" si="3"/>
        <v>0</v>
      </c>
      <c r="H8" s="7">
        <f t="shared" si="4"/>
        <v>0</v>
      </c>
      <c r="I8" s="5">
        <f>NC_VRH!G10</f>
        <v>162723</v>
      </c>
      <c r="J8" s="6">
        <f t="shared" si="5"/>
        <v>3.6443337388490642E-2</v>
      </c>
      <c r="K8" s="7">
        <f t="shared" si="6"/>
        <v>26613.485834394152</v>
      </c>
      <c r="L8" s="5">
        <f>NC_VRM!G10</f>
        <v>2704326</v>
      </c>
      <c r="M8" s="6">
        <f t="shared" si="5"/>
        <v>3.8593957565578839E-2</v>
      </c>
      <c r="N8" s="7">
        <f t="shared" si="7"/>
        <v>28184.019811783797</v>
      </c>
      <c r="O8" s="11">
        <f>NC_UPT!G10</f>
        <v>2435909</v>
      </c>
      <c r="P8" s="6">
        <f t="shared" si="5"/>
        <v>3.6845348577430534E-2</v>
      </c>
      <c r="Q8" s="7">
        <f t="shared" si="8"/>
        <v>26907.06265388431</v>
      </c>
      <c r="R8" s="7">
        <f t="shared" si="9"/>
        <v>139020.96932245966</v>
      </c>
      <c r="S8" s="7">
        <f t="shared" si="10"/>
        <v>0</v>
      </c>
      <c r="T8" s="7">
        <f t="shared" si="11"/>
        <v>0</v>
      </c>
      <c r="U8" s="7">
        <f t="shared" si="12"/>
        <v>-3923.4721659791962</v>
      </c>
      <c r="V8" s="41">
        <f t="shared" si="13"/>
        <v>135097.49715648047</v>
      </c>
      <c r="W8" s="41">
        <f t="shared" si="14"/>
        <v>16887.187144560059</v>
      </c>
      <c r="X8" s="41">
        <f t="shared" si="15"/>
        <v>16887.187144560059</v>
      </c>
      <c r="Y8" s="41">
        <f t="shared" si="16"/>
        <v>168871.87144560058</v>
      </c>
      <c r="Z8" s="6">
        <f t="shared" si="17"/>
        <v>3.7924297420841864E-2</v>
      </c>
    </row>
    <row r="9" spans="1:26" x14ac:dyDescent="0.25">
      <c r="A9" s="23" t="s">
        <v>9</v>
      </c>
      <c r="B9" s="23" t="s">
        <v>38</v>
      </c>
      <c r="C9" s="24">
        <v>169333</v>
      </c>
      <c r="D9" s="25">
        <f t="shared" si="1"/>
        <v>3.2359928214326594E-2</v>
      </c>
      <c r="E9" s="26">
        <f t="shared" si="2"/>
        <v>34582.673435497898</v>
      </c>
      <c r="F9" s="24">
        <f t="shared" si="0"/>
        <v>0</v>
      </c>
      <c r="G9" s="25">
        <f t="shared" si="3"/>
        <v>0</v>
      </c>
      <c r="H9" s="26">
        <f t="shared" si="4"/>
        <v>0</v>
      </c>
      <c r="I9" s="24">
        <f>NC_VRH!G11</f>
        <v>67898</v>
      </c>
      <c r="J9" s="25">
        <f t="shared" si="5"/>
        <v>1.5206391979030238E-2</v>
      </c>
      <c r="K9" s="26">
        <f t="shared" si="6"/>
        <v>11104.775976252246</v>
      </c>
      <c r="L9" s="24">
        <f>NC_VRM!G11</f>
        <v>1043801</v>
      </c>
      <c r="M9" s="25">
        <f t="shared" si="5"/>
        <v>1.4896285248490293E-2</v>
      </c>
      <c r="N9" s="26">
        <f t="shared" si="7"/>
        <v>10878.314250412022</v>
      </c>
      <c r="O9" s="27">
        <f>NC_UPT!G11</f>
        <v>340647</v>
      </c>
      <c r="P9" s="25">
        <f t="shared" si="5"/>
        <v>5.1525970210118599E-3</v>
      </c>
      <c r="Q9" s="26">
        <f t="shared" si="8"/>
        <v>3762.7884177355259</v>
      </c>
      <c r="R9" s="26">
        <f t="shared" si="9"/>
        <v>60328.552079897687</v>
      </c>
      <c r="S9" s="26">
        <f t="shared" si="10"/>
        <v>0</v>
      </c>
      <c r="T9" s="26">
        <f t="shared" si="11"/>
        <v>0</v>
      </c>
      <c r="U9" s="26">
        <f t="shared" si="12"/>
        <v>-1702.6021042213022</v>
      </c>
      <c r="V9" s="41">
        <f t="shared" si="13"/>
        <v>58625.949975676383</v>
      </c>
      <c r="W9" s="41">
        <f t="shared" si="14"/>
        <v>7328.2437469595479</v>
      </c>
      <c r="X9" s="41">
        <f t="shared" si="15"/>
        <v>7328.2437469595479</v>
      </c>
      <c r="Y9" s="41">
        <f t="shared" si="16"/>
        <v>73282.437469595476</v>
      </c>
      <c r="Z9" s="25">
        <f t="shared" si="17"/>
        <v>1.6457358650261988E-2</v>
      </c>
    </row>
    <row r="10" spans="1:26" x14ac:dyDescent="0.25">
      <c r="A10" t="s">
        <v>10</v>
      </c>
      <c r="B10" t="s">
        <v>27</v>
      </c>
      <c r="C10" s="5">
        <v>61054</v>
      </c>
      <c r="D10" s="6">
        <f t="shared" si="1"/>
        <v>1.1667560706994479E-2</v>
      </c>
      <c r="E10" s="7">
        <f t="shared" si="2"/>
        <v>12468.984450348657</v>
      </c>
      <c r="F10" s="5">
        <f t="shared" si="0"/>
        <v>0</v>
      </c>
      <c r="G10" s="6">
        <f t="shared" si="3"/>
        <v>0</v>
      </c>
      <c r="H10" s="7">
        <f t="shared" si="4"/>
        <v>0</v>
      </c>
      <c r="I10" s="5">
        <f>NC_VRH!G12</f>
        <v>49076</v>
      </c>
      <c r="J10" s="6">
        <f t="shared" si="5"/>
        <v>1.099102908425709E-2</v>
      </c>
      <c r="K10" s="7">
        <f t="shared" si="6"/>
        <v>8026.4217769382767</v>
      </c>
      <c r="L10" s="5">
        <f>NC_VRM!G12</f>
        <v>801042</v>
      </c>
      <c r="M10" s="6">
        <f t="shared" si="5"/>
        <v>1.1431824771217082E-2</v>
      </c>
      <c r="N10" s="7">
        <f t="shared" si="7"/>
        <v>8348.3217622693846</v>
      </c>
      <c r="O10" s="11">
        <f>NC_UPT!G12</f>
        <v>261740</v>
      </c>
      <c r="P10" s="6">
        <f t="shared" si="5"/>
        <v>3.9590565725799555E-3</v>
      </c>
      <c r="Q10" s="7">
        <f t="shared" si="8"/>
        <v>2891.1813122032381</v>
      </c>
      <c r="R10" s="7">
        <f t="shared" si="9"/>
        <v>31734.909301759559</v>
      </c>
      <c r="S10" s="7">
        <f t="shared" si="10"/>
        <v>53434.409999999996</v>
      </c>
      <c r="T10" s="7">
        <f t="shared" si="11"/>
        <v>21699.500698240437</v>
      </c>
      <c r="U10" s="7">
        <f t="shared" si="12"/>
        <v>0</v>
      </c>
      <c r="V10" s="41">
        <f t="shared" si="13"/>
        <v>53434.409999999996</v>
      </c>
      <c r="W10" s="41">
        <f t="shared" si="14"/>
        <v>6679.3012500000004</v>
      </c>
      <c r="X10" s="41">
        <f t="shared" si="15"/>
        <v>6679.3012500000004</v>
      </c>
      <c r="Y10" s="41">
        <f t="shared" si="16"/>
        <v>66793.012499999997</v>
      </c>
      <c r="Z10" s="6">
        <f t="shared" si="17"/>
        <v>1.4999999999999998E-2</v>
      </c>
    </row>
    <row r="11" spans="1:26" x14ac:dyDescent="0.25">
      <c r="A11" s="23" t="s">
        <v>11</v>
      </c>
      <c r="B11" s="23" t="s">
        <v>39</v>
      </c>
      <c r="C11" s="24">
        <v>20279</v>
      </c>
      <c r="D11" s="25">
        <f t="shared" si="1"/>
        <v>3.875363834918941E-3</v>
      </c>
      <c r="E11" s="26">
        <f t="shared" si="2"/>
        <v>4141.5556010846203</v>
      </c>
      <c r="F11" s="24">
        <f t="shared" si="0"/>
        <v>0</v>
      </c>
      <c r="G11" s="25">
        <f t="shared" si="3"/>
        <v>0</v>
      </c>
      <c r="H11" s="26">
        <f t="shared" si="4"/>
        <v>0</v>
      </c>
      <c r="I11" s="24">
        <f>NC_VRH!G13</f>
        <v>0</v>
      </c>
      <c r="J11" s="25">
        <f t="shared" si="5"/>
        <v>0</v>
      </c>
      <c r="K11" s="26">
        <f t="shared" si="6"/>
        <v>0</v>
      </c>
      <c r="L11" s="24">
        <f>NC_VRM!G13</f>
        <v>0</v>
      </c>
      <c r="M11" s="25">
        <f t="shared" si="5"/>
        <v>0</v>
      </c>
      <c r="N11" s="26">
        <f t="shared" si="7"/>
        <v>0</v>
      </c>
      <c r="O11" s="27">
        <f>NC_UPT!G13</f>
        <v>0</v>
      </c>
      <c r="P11" s="25">
        <f t="shared" si="5"/>
        <v>0</v>
      </c>
      <c r="Q11" s="26">
        <f t="shared" si="8"/>
        <v>0</v>
      </c>
      <c r="R11" s="26">
        <f t="shared" si="9"/>
        <v>4141.5556010846203</v>
      </c>
      <c r="S11" s="26">
        <f t="shared" si="10"/>
        <v>21373.763999999999</v>
      </c>
      <c r="T11" s="26">
        <f t="shared" si="11"/>
        <v>17232.20839891538</v>
      </c>
      <c r="U11" s="26">
        <f t="shared" si="12"/>
        <v>0</v>
      </c>
      <c r="V11" s="41">
        <f t="shared" si="13"/>
        <v>21373.763999999999</v>
      </c>
      <c r="W11" s="41">
        <f t="shared" si="14"/>
        <v>2671.7204999999999</v>
      </c>
      <c r="X11" s="41">
        <f t="shared" si="15"/>
        <v>2671.7204999999999</v>
      </c>
      <c r="Y11" s="41">
        <f t="shared" si="16"/>
        <v>26717.204999999998</v>
      </c>
      <c r="Z11" s="25">
        <f t="shared" si="17"/>
        <v>5.9999999999999993E-3</v>
      </c>
    </row>
    <row r="12" spans="1:26" x14ac:dyDescent="0.25">
      <c r="A12" t="s">
        <v>12</v>
      </c>
      <c r="B12" t="s">
        <v>40</v>
      </c>
      <c r="C12" s="5">
        <v>212195</v>
      </c>
      <c r="D12" s="6">
        <f t="shared" si="1"/>
        <v>4.0550955616678569E-2</v>
      </c>
      <c r="E12" s="7">
        <f t="shared" si="2"/>
        <v>43336.327766268107</v>
      </c>
      <c r="F12" s="5">
        <f t="shared" si="0"/>
        <v>0</v>
      </c>
      <c r="G12" s="6">
        <f t="shared" si="3"/>
        <v>0</v>
      </c>
      <c r="H12" s="7">
        <f t="shared" si="4"/>
        <v>0</v>
      </c>
      <c r="I12" s="5">
        <f>NC_VRH!G14</f>
        <v>62766</v>
      </c>
      <c r="J12" s="6">
        <f t="shared" si="5"/>
        <v>1.4057032592356357E-2</v>
      </c>
      <c r="K12" s="7">
        <f t="shared" si="6"/>
        <v>10265.432986618876</v>
      </c>
      <c r="L12" s="5">
        <f>NC_VRM!G14</f>
        <v>1166783</v>
      </c>
      <c r="M12" s="6">
        <f t="shared" si="5"/>
        <v>1.6651385073485511E-2</v>
      </c>
      <c r="N12" s="7">
        <f t="shared" si="7"/>
        <v>12160.011473488232</v>
      </c>
      <c r="O12" s="11">
        <f>NC_UPT!G14</f>
        <v>249206</v>
      </c>
      <c r="P12" s="6">
        <f t="shared" si="5"/>
        <v>3.7694683740596029E-3</v>
      </c>
      <c r="Q12" s="7">
        <f t="shared" si="8"/>
        <v>2752.7306872809668</v>
      </c>
      <c r="R12" s="7">
        <f t="shared" si="9"/>
        <v>68514.502913656193</v>
      </c>
      <c r="S12" s="7">
        <f t="shared" si="10"/>
        <v>0</v>
      </c>
      <c r="T12" s="7">
        <f t="shared" si="11"/>
        <v>0</v>
      </c>
      <c r="U12" s="7">
        <f t="shared" si="12"/>
        <v>-1933.627325846893</v>
      </c>
      <c r="V12" s="41">
        <f t="shared" si="13"/>
        <v>66580.875587809307</v>
      </c>
      <c r="W12" s="41">
        <f t="shared" si="14"/>
        <v>8322.6094484761634</v>
      </c>
      <c r="X12" s="41">
        <f t="shared" si="15"/>
        <v>8322.6094484761634</v>
      </c>
      <c r="Y12" s="41">
        <f t="shared" si="16"/>
        <v>83226.094484761634</v>
      </c>
      <c r="Z12" s="6">
        <f t="shared" si="17"/>
        <v>1.8690449353088008E-2</v>
      </c>
    </row>
    <row r="13" spans="1:26" x14ac:dyDescent="0.25">
      <c r="A13" s="23" t="s">
        <v>13</v>
      </c>
      <c r="B13" s="23" t="s">
        <v>28</v>
      </c>
      <c r="C13" s="24">
        <v>311810</v>
      </c>
      <c r="D13" s="25">
        <f t="shared" si="1"/>
        <v>5.9587612671535825E-2</v>
      </c>
      <c r="E13" s="26">
        <f t="shared" si="2"/>
        <v>63680.578528240811</v>
      </c>
      <c r="F13" s="24">
        <f t="shared" si="0"/>
        <v>0</v>
      </c>
      <c r="G13" s="25">
        <f t="shared" si="3"/>
        <v>0</v>
      </c>
      <c r="H13" s="26">
        <f t="shared" si="4"/>
        <v>0</v>
      </c>
      <c r="I13" s="24">
        <f>NC_VRH!G15</f>
        <v>379509</v>
      </c>
      <c r="J13" s="25">
        <f t="shared" si="5"/>
        <v>8.4994589142092347E-2</v>
      </c>
      <c r="K13" s="26">
        <f t="shared" si="6"/>
        <v>62069.021561334841</v>
      </c>
      <c r="L13" s="24">
        <f>NC_VRM!G15</f>
        <v>6809955</v>
      </c>
      <c r="M13" s="25">
        <f t="shared" si="5"/>
        <v>9.7186180324968757E-2</v>
      </c>
      <c r="N13" s="26">
        <f t="shared" si="7"/>
        <v>70972.178146183607</v>
      </c>
      <c r="O13" s="27">
        <f>NC_UPT!G15</f>
        <v>4705717</v>
      </c>
      <c r="P13" s="25">
        <f t="shared" si="5"/>
        <v>7.117826781367477E-2</v>
      </c>
      <c r="Q13" s="26">
        <f t="shared" si="8"/>
        <v>51979.372854424575</v>
      </c>
      <c r="R13" s="26">
        <f t="shared" si="9"/>
        <v>248701.15109018385</v>
      </c>
      <c r="S13" s="26">
        <f t="shared" si="10"/>
        <v>0</v>
      </c>
      <c r="T13" s="26">
        <f t="shared" si="11"/>
        <v>0</v>
      </c>
      <c r="U13" s="26">
        <f t="shared" si="12"/>
        <v>-7018.8839043843527</v>
      </c>
      <c r="V13" s="41">
        <f t="shared" si="13"/>
        <v>241682.26718579949</v>
      </c>
      <c r="W13" s="41">
        <f t="shared" si="14"/>
        <v>30210.283398224932</v>
      </c>
      <c r="X13" s="41">
        <f t="shared" si="15"/>
        <v>30210.283398224932</v>
      </c>
      <c r="Y13" s="41">
        <f t="shared" si="16"/>
        <v>302102.83398224931</v>
      </c>
      <c r="Z13" s="25">
        <f t="shared" si="17"/>
        <v>6.784455948492725E-2</v>
      </c>
    </row>
    <row r="14" spans="1:26" x14ac:dyDescent="0.25">
      <c r="A14" t="s">
        <v>14</v>
      </c>
      <c r="B14" t="s">
        <v>29</v>
      </c>
      <c r="C14" s="5">
        <v>117798</v>
      </c>
      <c r="D14" s="6">
        <f t="shared" si="1"/>
        <v>2.2511470438669631E-2</v>
      </c>
      <c r="E14" s="7">
        <f t="shared" si="2"/>
        <v>24057.742822455057</v>
      </c>
      <c r="F14" s="5">
        <f t="shared" si="0"/>
        <v>0</v>
      </c>
      <c r="G14" s="6">
        <f t="shared" si="3"/>
        <v>0</v>
      </c>
      <c r="H14" s="7">
        <f t="shared" si="4"/>
        <v>0</v>
      </c>
      <c r="I14" s="5">
        <f>NC_VRH!G16</f>
        <v>51038</v>
      </c>
      <c r="J14" s="6">
        <f t="shared" si="5"/>
        <v>1.1430437329902874E-2</v>
      </c>
      <c r="K14" s="7">
        <f t="shared" si="6"/>
        <v>8347.3085551262502</v>
      </c>
      <c r="L14" s="5">
        <f>NC_VRM!G16</f>
        <v>743266</v>
      </c>
      <c r="M14" s="6">
        <f t="shared" si="5"/>
        <v>1.0607292339731794E-2</v>
      </c>
      <c r="N14" s="7">
        <f t="shared" si="7"/>
        <v>7746.190240904868</v>
      </c>
      <c r="O14" s="11">
        <f>NC_UPT!G16</f>
        <v>443056</v>
      </c>
      <c r="P14" s="6">
        <f t="shared" si="5"/>
        <v>6.701626686104474E-3</v>
      </c>
      <c r="Q14" s="7">
        <f t="shared" si="8"/>
        <v>4893.9987295007186</v>
      </c>
      <c r="R14" s="7">
        <f t="shared" si="9"/>
        <v>45045.240347986895</v>
      </c>
      <c r="S14" s="7">
        <f t="shared" si="10"/>
        <v>53434.409999999996</v>
      </c>
      <c r="T14" s="7">
        <f t="shared" si="11"/>
        <v>8389.1696520131009</v>
      </c>
      <c r="U14" s="7">
        <f t="shared" si="12"/>
        <v>0</v>
      </c>
      <c r="V14" s="41">
        <f t="shared" si="13"/>
        <v>53434.409999999996</v>
      </c>
      <c r="W14" s="41">
        <f t="shared" si="14"/>
        <v>6679.3012500000004</v>
      </c>
      <c r="X14" s="41">
        <f t="shared" si="15"/>
        <v>6679.3012500000004</v>
      </c>
      <c r="Y14" s="41">
        <f t="shared" si="16"/>
        <v>66793.012499999997</v>
      </c>
      <c r="Z14" s="6">
        <f t="shared" si="17"/>
        <v>1.4999999999999998E-2</v>
      </c>
    </row>
    <row r="15" spans="1:26" x14ac:dyDescent="0.25">
      <c r="A15" s="23" t="s">
        <v>15</v>
      </c>
      <c r="B15" s="23" t="s">
        <v>30</v>
      </c>
      <c r="C15" s="24">
        <v>166485</v>
      </c>
      <c r="D15" s="25">
        <f t="shared" si="1"/>
        <v>3.1815668822746682E-2</v>
      </c>
      <c r="E15" s="26">
        <f t="shared" si="2"/>
        <v>34001.029845977268</v>
      </c>
      <c r="F15" s="24">
        <f t="shared" si="0"/>
        <v>0</v>
      </c>
      <c r="G15" s="25">
        <f t="shared" si="3"/>
        <v>0</v>
      </c>
      <c r="H15" s="26">
        <f t="shared" si="4"/>
        <v>0</v>
      </c>
      <c r="I15" s="24">
        <f>NC_VRH!G17</f>
        <v>79608</v>
      </c>
      <c r="J15" s="25">
        <f t="shared" si="5"/>
        <v>1.7828955973175045E-2</v>
      </c>
      <c r="K15" s="26">
        <f t="shared" si="6"/>
        <v>13019.95649234865</v>
      </c>
      <c r="L15" s="24">
        <f>NC_VRM!G17</f>
        <v>1461167</v>
      </c>
      <c r="M15" s="25">
        <f t="shared" si="5"/>
        <v>2.0852595875728051E-2</v>
      </c>
      <c r="N15" s="26">
        <f t="shared" si="7"/>
        <v>15228.030820368807</v>
      </c>
      <c r="O15" s="27">
        <f>NC_UPT!G17</f>
        <v>1103484</v>
      </c>
      <c r="P15" s="25">
        <f t="shared" si="5"/>
        <v>1.6691203419182472E-2</v>
      </c>
      <c r="Q15" s="26">
        <f t="shared" si="8"/>
        <v>12189.089627551306</v>
      </c>
      <c r="R15" s="26">
        <f t="shared" si="9"/>
        <v>74438.106786246033</v>
      </c>
      <c r="S15" s="26">
        <f t="shared" si="10"/>
        <v>0</v>
      </c>
      <c r="T15" s="26">
        <f t="shared" si="11"/>
        <v>0</v>
      </c>
      <c r="U15" s="26">
        <f t="shared" si="12"/>
        <v>-2100.8042275018151</v>
      </c>
      <c r="V15" s="41">
        <f t="shared" si="13"/>
        <v>72337.302558744224</v>
      </c>
      <c r="W15" s="41">
        <f t="shared" si="14"/>
        <v>9042.162819843028</v>
      </c>
      <c r="X15" s="41">
        <f t="shared" si="15"/>
        <v>9042.162819843028</v>
      </c>
      <c r="Y15" s="41">
        <f t="shared" si="16"/>
        <v>90421.628198430277</v>
      </c>
      <c r="Z15" s="25">
        <f t="shared" si="17"/>
        <v>2.0306381943417419E-2</v>
      </c>
    </row>
    <row r="16" spans="1:26" x14ac:dyDescent="0.25">
      <c r="A16" t="s">
        <v>16</v>
      </c>
      <c r="B16" t="s">
        <v>31</v>
      </c>
      <c r="C16" s="5">
        <v>105419</v>
      </c>
      <c r="D16" s="6">
        <f t="shared" si="1"/>
        <v>2.0145814887978689E-2</v>
      </c>
      <c r="E16" s="7">
        <f t="shared" si="2"/>
        <v>21529.594650167146</v>
      </c>
      <c r="F16" s="5">
        <f t="shared" si="0"/>
        <v>0</v>
      </c>
      <c r="G16" s="6">
        <f t="shared" si="3"/>
        <v>0</v>
      </c>
      <c r="H16" s="7">
        <f t="shared" si="4"/>
        <v>0</v>
      </c>
      <c r="I16" s="5">
        <f>NC_VRH!G18</f>
        <v>59803</v>
      </c>
      <c r="J16" s="6">
        <f t="shared" si="5"/>
        <v>1.3393441036878043E-2</v>
      </c>
      <c r="K16" s="7">
        <f t="shared" si="6"/>
        <v>9780.8318022300064</v>
      </c>
      <c r="L16" s="5">
        <f>NC_VRM!G18</f>
        <v>1074668</v>
      </c>
      <c r="M16" s="6">
        <f t="shared" si="5"/>
        <v>1.5336794154656459E-2</v>
      </c>
      <c r="N16" s="7">
        <f t="shared" si="7"/>
        <v>11200.004808255393</v>
      </c>
      <c r="O16" s="11">
        <f>NC_UPT!G18</f>
        <v>221923</v>
      </c>
      <c r="P16" s="6">
        <f t="shared" si="5"/>
        <v>3.356788078844126E-3</v>
      </c>
      <c r="Q16" s="7">
        <f t="shared" si="8"/>
        <v>2451.3625366702809</v>
      </c>
      <c r="R16" s="7">
        <f t="shared" si="9"/>
        <v>44961.793797322825</v>
      </c>
      <c r="S16" s="7">
        <f t="shared" si="10"/>
        <v>53434.409999999996</v>
      </c>
      <c r="T16" s="7">
        <f t="shared" si="11"/>
        <v>8472.6162026771708</v>
      </c>
      <c r="U16" s="7">
        <f t="shared" si="12"/>
        <v>0</v>
      </c>
      <c r="V16" s="41">
        <f t="shared" si="13"/>
        <v>53434.409999999996</v>
      </c>
      <c r="W16" s="41">
        <f t="shared" si="14"/>
        <v>6679.3012500000004</v>
      </c>
      <c r="X16" s="41">
        <f t="shared" si="15"/>
        <v>6679.3012500000004</v>
      </c>
      <c r="Y16" s="41">
        <f t="shared" si="16"/>
        <v>66793.012499999997</v>
      </c>
      <c r="Z16" s="6">
        <f t="shared" si="17"/>
        <v>1.4999999999999998E-2</v>
      </c>
    </row>
    <row r="17" spans="1:26" x14ac:dyDescent="0.25">
      <c r="A17" s="23" t="s">
        <v>17</v>
      </c>
      <c r="B17" s="23" t="s">
        <v>32</v>
      </c>
      <c r="C17" s="24">
        <v>50503</v>
      </c>
      <c r="D17" s="25">
        <f t="shared" si="1"/>
        <v>9.6512401871350299E-3</v>
      </c>
      <c r="E17" s="26">
        <f t="shared" si="2"/>
        <v>10314.166503356997</v>
      </c>
      <c r="F17" s="24">
        <f t="shared" si="0"/>
        <v>0</v>
      </c>
      <c r="G17" s="25">
        <f t="shared" si="3"/>
        <v>0</v>
      </c>
      <c r="H17" s="26">
        <f t="shared" si="4"/>
        <v>0</v>
      </c>
      <c r="I17" s="24">
        <f>NC_VRH!G19</f>
        <v>39517</v>
      </c>
      <c r="J17" s="25">
        <f t="shared" si="5"/>
        <v>8.8502016529991741E-3</v>
      </c>
      <c r="K17" s="26">
        <f t="shared" si="6"/>
        <v>6463.0391506901524</v>
      </c>
      <c r="L17" s="24">
        <f>NC_VRM!G19</f>
        <v>599621</v>
      </c>
      <c r="M17" s="25">
        <f t="shared" si="5"/>
        <v>8.5573068592432831E-3</v>
      </c>
      <c r="N17" s="26">
        <f t="shared" si="7"/>
        <v>6249.1467905724439</v>
      </c>
      <c r="O17" s="27">
        <f>NC_UPT!G19</f>
        <v>69359</v>
      </c>
      <c r="P17" s="25">
        <f t="shared" si="5"/>
        <v>1.0491182273155543E-3</v>
      </c>
      <c r="Q17" s="26">
        <f t="shared" si="8"/>
        <v>766.13985112365117</v>
      </c>
      <c r="R17" s="26">
        <f t="shared" si="9"/>
        <v>23792.492295743246</v>
      </c>
      <c r="S17" s="26">
        <f t="shared" si="10"/>
        <v>53434.409999999996</v>
      </c>
      <c r="T17" s="26">
        <f t="shared" si="11"/>
        <v>29641.91770425675</v>
      </c>
      <c r="U17" s="26">
        <f t="shared" si="12"/>
        <v>0</v>
      </c>
      <c r="V17" s="41">
        <f t="shared" si="13"/>
        <v>53434.409999999996</v>
      </c>
      <c r="W17" s="41">
        <f t="shared" si="14"/>
        <v>6679.3012500000004</v>
      </c>
      <c r="X17" s="41">
        <f t="shared" si="15"/>
        <v>6679.3012500000004</v>
      </c>
      <c r="Y17" s="41">
        <f t="shared" si="16"/>
        <v>66793.012499999997</v>
      </c>
      <c r="Z17" s="25">
        <f t="shared" si="17"/>
        <v>1.4999999999999998E-2</v>
      </c>
    </row>
    <row r="18" spans="1:26" x14ac:dyDescent="0.25">
      <c r="A18" t="s">
        <v>18</v>
      </c>
      <c r="B18" t="s">
        <v>33</v>
      </c>
      <c r="C18" s="5">
        <v>68243</v>
      </c>
      <c r="D18" s="6">
        <f t="shared" si="1"/>
        <v>1.3041395245641959E-2</v>
      </c>
      <c r="E18" s="7">
        <f t="shared" si="2"/>
        <v>13937.185210553662</v>
      </c>
      <c r="F18" s="5">
        <f t="shared" si="0"/>
        <v>0</v>
      </c>
      <c r="G18" s="6">
        <f t="shared" si="3"/>
        <v>0</v>
      </c>
      <c r="H18" s="7">
        <f t="shared" si="4"/>
        <v>0</v>
      </c>
      <c r="I18" s="5">
        <f>NC_VRH!G20</f>
        <v>91063</v>
      </c>
      <c r="J18" s="6">
        <f t="shared" si="5"/>
        <v>2.0394410332946929E-2</v>
      </c>
      <c r="K18" s="7">
        <f t="shared" si="6"/>
        <v>14893.431540331942</v>
      </c>
      <c r="L18" s="5">
        <f>NC_VRM!G20</f>
        <v>1818248</v>
      </c>
      <c r="M18" s="6">
        <f t="shared" si="5"/>
        <v>2.5948567648907194E-2</v>
      </c>
      <c r="N18" s="7">
        <f t="shared" si="7"/>
        <v>18949.467503080719</v>
      </c>
      <c r="O18" s="11">
        <f>NC_UPT!G20</f>
        <v>384762</v>
      </c>
      <c r="P18" s="6">
        <f t="shared" si="5"/>
        <v>5.8198766905288033E-3</v>
      </c>
      <c r="Q18" s="7">
        <f t="shared" si="8"/>
        <v>4250.0829221591748</v>
      </c>
      <c r="R18" s="7">
        <f t="shared" si="9"/>
        <v>52030.167176125498</v>
      </c>
      <c r="S18" s="7">
        <f t="shared" si="10"/>
        <v>53434.409999999996</v>
      </c>
      <c r="T18" s="7">
        <f t="shared" si="11"/>
        <v>1404.2428238744978</v>
      </c>
      <c r="U18" s="7">
        <f t="shared" si="12"/>
        <v>0</v>
      </c>
      <c r="V18" s="41">
        <f t="shared" si="13"/>
        <v>53434.409999999996</v>
      </c>
      <c r="W18" s="41">
        <f t="shared" si="14"/>
        <v>6679.3012500000004</v>
      </c>
      <c r="X18" s="41">
        <f t="shared" si="15"/>
        <v>6679.3012500000004</v>
      </c>
      <c r="Y18" s="41">
        <f t="shared" si="16"/>
        <v>66793.012499999997</v>
      </c>
      <c r="Z18" s="6">
        <f t="shared" si="17"/>
        <v>1.4999999999999998E-2</v>
      </c>
    </row>
    <row r="19" spans="1:26" x14ac:dyDescent="0.25">
      <c r="A19" s="23" t="s">
        <v>19</v>
      </c>
      <c r="B19" s="23" t="s">
        <v>34</v>
      </c>
      <c r="C19" s="24">
        <v>219957</v>
      </c>
      <c r="D19" s="25">
        <f t="shared" si="1"/>
        <v>4.2034291781511197E-2</v>
      </c>
      <c r="E19" s="26">
        <f t="shared" si="2"/>
        <v>44921.55162225799</v>
      </c>
      <c r="F19" s="24">
        <f t="shared" si="0"/>
        <v>0</v>
      </c>
      <c r="G19" s="25">
        <f t="shared" si="3"/>
        <v>0</v>
      </c>
      <c r="H19" s="26">
        <f t="shared" si="4"/>
        <v>0</v>
      </c>
      <c r="I19" s="24">
        <f>NC_VRH!G21</f>
        <v>106976</v>
      </c>
      <c r="J19" s="25">
        <f t="shared" si="5"/>
        <v>2.3958275477167792E-2</v>
      </c>
      <c r="K19" s="26">
        <f t="shared" si="6"/>
        <v>17496.016301445699</v>
      </c>
      <c r="L19" s="24">
        <f>NC_VRM!G21</f>
        <v>1627842</v>
      </c>
      <c r="M19" s="25">
        <f t="shared" si="5"/>
        <v>2.3231246924914746E-2</v>
      </c>
      <c r="N19" s="26">
        <f t="shared" si="7"/>
        <v>16965.088964294158</v>
      </c>
      <c r="O19" s="27">
        <f>NC_UPT!G21</f>
        <v>1422595</v>
      </c>
      <c r="P19" s="25">
        <f t="shared" si="5"/>
        <v>2.1518048769272494E-2</v>
      </c>
      <c r="Q19" s="26">
        <f t="shared" si="8"/>
        <v>15713.99128460979</v>
      </c>
      <c r="R19" s="26">
        <f t="shared" si="9"/>
        <v>95096.648172607631</v>
      </c>
      <c r="S19" s="26">
        <f t="shared" si="10"/>
        <v>0</v>
      </c>
      <c r="T19" s="26">
        <f t="shared" si="11"/>
        <v>0</v>
      </c>
      <c r="U19" s="26">
        <f t="shared" si="12"/>
        <v>-2683.8329066582364</v>
      </c>
      <c r="V19" s="41">
        <f t="shared" si="13"/>
        <v>92412.815265949394</v>
      </c>
      <c r="W19" s="41">
        <f t="shared" si="14"/>
        <v>11551.601908243674</v>
      </c>
      <c r="X19" s="41">
        <f t="shared" si="15"/>
        <v>11551.601908243674</v>
      </c>
      <c r="Y19" s="41">
        <f t="shared" si="16"/>
        <v>115516.01908243673</v>
      </c>
      <c r="Z19" s="25">
        <f t="shared" si="17"/>
        <v>2.5941939454168967E-2</v>
      </c>
    </row>
    <row r="20" spans="1:26" x14ac:dyDescent="0.25">
      <c r="A20" t="s">
        <v>20</v>
      </c>
      <c r="B20" t="s">
        <v>35</v>
      </c>
      <c r="C20" s="5">
        <v>391024</v>
      </c>
      <c r="D20" s="6">
        <f t="shared" si="1"/>
        <v>7.4725591409110115E-2</v>
      </c>
      <c r="E20" s="7">
        <f t="shared" si="2"/>
        <v>79858.357776937351</v>
      </c>
      <c r="F20" s="5">
        <f t="shared" si="0"/>
        <v>0</v>
      </c>
      <c r="G20" s="6">
        <f t="shared" si="3"/>
        <v>0</v>
      </c>
      <c r="H20" s="7">
        <f t="shared" si="4"/>
        <v>0</v>
      </c>
      <c r="I20" s="5">
        <f>NC_VRH!G22</f>
        <v>206087</v>
      </c>
      <c r="J20" s="6">
        <f t="shared" si="5"/>
        <v>4.6155110662794263E-2</v>
      </c>
      <c r="K20" s="7">
        <f t="shared" si="6"/>
        <v>33705.705125598644</v>
      </c>
      <c r="L20" s="5">
        <f>NC_VRM!G22</f>
        <v>2758995</v>
      </c>
      <c r="M20" s="6">
        <f t="shared" si="5"/>
        <v>3.937414940123498E-2</v>
      </c>
      <c r="N20" s="7">
        <f t="shared" si="7"/>
        <v>28753.770714260205</v>
      </c>
      <c r="O20" s="11">
        <f>NC_UPT!G22</f>
        <v>2795800</v>
      </c>
      <c r="P20" s="6">
        <f t="shared" si="5"/>
        <v>4.2289028675857876E-2</v>
      </c>
      <c r="Q20" s="7">
        <f t="shared" si="8"/>
        <v>30882.420389156468</v>
      </c>
      <c r="R20" s="7">
        <f t="shared" si="9"/>
        <v>173200.25400595268</v>
      </c>
      <c r="S20" s="7">
        <f t="shared" si="10"/>
        <v>0</v>
      </c>
      <c r="T20" s="7">
        <f t="shared" si="11"/>
        <v>0</v>
      </c>
      <c r="U20" s="7">
        <f t="shared" si="12"/>
        <v>-4888.0854380800047</v>
      </c>
      <c r="V20" s="41">
        <f t="shared" si="13"/>
        <v>168312.16856787266</v>
      </c>
      <c r="W20" s="41">
        <f t="shared" si="14"/>
        <v>21039.021070984083</v>
      </c>
      <c r="X20" s="41">
        <f t="shared" si="15"/>
        <v>21039.021070984083</v>
      </c>
      <c r="Y20" s="41">
        <f t="shared" si="16"/>
        <v>210390.21070984082</v>
      </c>
      <c r="Z20" s="6">
        <f t="shared" si="17"/>
        <v>4.7248253111021335E-2</v>
      </c>
    </row>
    <row r="21" spans="1:26" s="1" customFormat="1" x14ac:dyDescent="0.25">
      <c r="A21" s="50" t="s">
        <v>21</v>
      </c>
      <c r="B21" s="50"/>
      <c r="C21" s="51">
        <f>SUM(C2:C20)</f>
        <v>5232799</v>
      </c>
      <c r="D21" s="52">
        <f>SUM(D2:D20)</f>
        <v>0.99999999999999978</v>
      </c>
      <c r="E21" s="53">
        <f>$E$25*E22</f>
        <v>1068688.2</v>
      </c>
      <c r="F21" s="51">
        <f>SUM(F2:F20)</f>
        <v>1180484</v>
      </c>
      <c r="G21" s="52">
        <f>SUM(G2:G20)</f>
        <v>1</v>
      </c>
      <c r="H21" s="53">
        <f>$E$25*H22</f>
        <v>302794.99000000005</v>
      </c>
      <c r="I21" s="51">
        <f>SUM(I2:I20)</f>
        <v>4465096</v>
      </c>
      <c r="J21" s="52">
        <f>SUM(J2:J20)</f>
        <v>1</v>
      </c>
      <c r="K21" s="53">
        <f>$E$25*K22</f>
        <v>730270.2699999999</v>
      </c>
      <c r="L21" s="51">
        <f>SUM(L2:L20)</f>
        <v>70071228</v>
      </c>
      <c r="M21" s="52">
        <f>SUM(M2:M20)</f>
        <v>0.99999999999999989</v>
      </c>
      <c r="N21" s="53">
        <f>$E$25*N22</f>
        <v>730270.2699999999</v>
      </c>
      <c r="O21" s="53">
        <f t="shared" ref="O21:Z21" si="18">SUM(O2:O20)</f>
        <v>66111710</v>
      </c>
      <c r="P21" s="52">
        <f>SUM(P2:P20)</f>
        <v>1.0000000000000002</v>
      </c>
      <c r="Q21" s="53">
        <f>$E$25*Q22</f>
        <v>730270.2699999999</v>
      </c>
      <c r="R21" s="53">
        <f>SUM(R2:R20)</f>
        <v>3562294.0000000005</v>
      </c>
      <c r="S21" s="53">
        <f>SUM(S2:S20)</f>
        <v>341980.22399999993</v>
      </c>
      <c r="T21" s="53">
        <f t="shared" si="18"/>
        <v>93523.653152661573</v>
      </c>
      <c r="U21" s="53">
        <f t="shared" si="18"/>
        <v>-93523.653152661558</v>
      </c>
      <c r="V21" s="54">
        <f t="shared" si="18"/>
        <v>3562294.0000000005</v>
      </c>
      <c r="W21" s="54">
        <f t="shared" si="14"/>
        <v>445286.75</v>
      </c>
      <c r="X21" s="54">
        <f t="shared" si="15"/>
        <v>445286.75</v>
      </c>
      <c r="Y21" s="54">
        <f t="shared" si="16"/>
        <v>4452867.5</v>
      </c>
      <c r="Z21" s="52">
        <f t="shared" si="18"/>
        <v>1</v>
      </c>
    </row>
    <row r="22" spans="1:26" x14ac:dyDescent="0.25">
      <c r="B22" s="14"/>
      <c r="C22" s="15"/>
      <c r="D22" s="16" t="s">
        <v>62</v>
      </c>
      <c r="E22" s="20">
        <v>0.3</v>
      </c>
      <c r="F22" s="17"/>
      <c r="G22" s="15"/>
      <c r="H22" s="20">
        <v>8.5000000000000006E-2</v>
      </c>
      <c r="I22" s="15"/>
      <c r="J22" s="15"/>
      <c r="K22" s="20">
        <v>0.20499999999999999</v>
      </c>
      <c r="L22" s="15"/>
      <c r="M22" s="18"/>
      <c r="N22" s="20">
        <v>0.20499999999999999</v>
      </c>
      <c r="O22" s="18"/>
      <c r="P22" s="18"/>
      <c r="Q22" s="21">
        <v>0.20499999999999999</v>
      </c>
      <c r="R22" s="7">
        <f>R21-E25</f>
        <v>0</v>
      </c>
      <c r="U22" s="7">
        <f>SUMIFS(R2:R20,S2:S20,"=0")</f>
        <v>3313837.429152661</v>
      </c>
      <c r="V22" s="42"/>
      <c r="W22" s="42"/>
      <c r="X22" s="42"/>
      <c r="Y22" s="42"/>
    </row>
    <row r="23" spans="1:26" x14ac:dyDescent="0.25">
      <c r="D23" s="12" t="s">
        <v>63</v>
      </c>
      <c r="E23" s="19">
        <f>SUM(E22,H22,K22,N22,Q22)</f>
        <v>0.99999999999999989</v>
      </c>
      <c r="F23" s="61" t="str">
        <f>IF(E23&gt;1,"Error Must not Exceed 100%","ok")</f>
        <v>ok</v>
      </c>
      <c r="G23" s="61"/>
      <c r="U23" s="7">
        <f>T21+U21</f>
        <v>0</v>
      </c>
      <c r="V23" s="42"/>
      <c r="W23" s="42"/>
      <c r="X23" s="42"/>
      <c r="Y23" s="42"/>
    </row>
    <row r="24" spans="1:26" x14ac:dyDescent="0.25">
      <c r="D24" s="6"/>
      <c r="E24" s="9"/>
      <c r="G24" t="s">
        <v>116</v>
      </c>
      <c r="H24">
        <v>1800000</v>
      </c>
      <c r="I24"/>
      <c r="J24"/>
      <c r="K24"/>
      <c r="V24" s="42"/>
      <c r="W24" s="42"/>
      <c r="X24" s="42"/>
      <c r="Y24" s="42"/>
    </row>
    <row r="25" spans="1:26" ht="15.75" thickBot="1" x14ac:dyDescent="0.3">
      <c r="D25" s="10" t="s">
        <v>52</v>
      </c>
      <c r="E25" s="9">
        <f>E26+E27</f>
        <v>3562294</v>
      </c>
      <c r="F25" s="8" t="s">
        <v>118</v>
      </c>
      <c r="G25" s="9"/>
      <c r="H25" s="9"/>
      <c r="I25" s="9"/>
      <c r="J25" s="9"/>
      <c r="K25" s="9"/>
      <c r="L25" s="9"/>
      <c r="N25" s="9"/>
      <c r="Q25" s="9"/>
      <c r="R25" s="13"/>
      <c r="S25" s="13"/>
      <c r="V25" s="42"/>
      <c r="W25" s="42"/>
      <c r="X25" s="42"/>
      <c r="Y25" s="42"/>
    </row>
    <row r="26" spans="1:26" ht="21.75" thickBot="1" x14ac:dyDescent="0.4">
      <c r="D26" s="8" t="s">
        <v>65</v>
      </c>
      <c r="E26" s="22">
        <v>3053690</v>
      </c>
      <c r="F26" s="43"/>
      <c r="G26" s="44" t="s">
        <v>123</v>
      </c>
      <c r="H26" s="45">
        <f>E26</f>
        <v>3053690</v>
      </c>
      <c r="K26" s="48"/>
      <c r="N26" s="49"/>
      <c r="V26" s="42"/>
      <c r="W26" s="42"/>
      <c r="X26" s="42"/>
      <c r="Y26" s="42"/>
    </row>
    <row r="27" spans="1:26" ht="15.75" thickBot="1" x14ac:dyDescent="0.3">
      <c r="D27" s="8" t="s">
        <v>114</v>
      </c>
      <c r="E27" s="38">
        <v>508604</v>
      </c>
      <c r="F27" s="8"/>
      <c r="G27" s="9"/>
      <c r="H27" s="9"/>
      <c r="I27" s="9"/>
      <c r="J27" s="9"/>
      <c r="K27" s="9"/>
      <c r="L27" s="9"/>
      <c r="N27" s="9"/>
      <c r="Q27" s="9"/>
      <c r="R27" s="13"/>
      <c r="S27" s="13"/>
      <c r="V27" s="42"/>
      <c r="W27" s="42"/>
      <c r="X27" s="42"/>
      <c r="Y27" s="42"/>
    </row>
    <row r="28" spans="1:26" ht="21.75" thickBot="1" x14ac:dyDescent="0.4">
      <c r="C28" s="5" t="s">
        <v>115</v>
      </c>
      <c r="E28" s="46">
        <v>1</v>
      </c>
      <c r="F28" s="43"/>
      <c r="G28" s="44" t="s">
        <v>119</v>
      </c>
      <c r="H28" s="45">
        <f>E27</f>
        <v>508604</v>
      </c>
      <c r="K28" s="49"/>
      <c r="N28" s="49"/>
      <c r="V28" s="42"/>
      <c r="W28" s="42"/>
      <c r="X28" s="42"/>
      <c r="Y28" s="42"/>
    </row>
    <row r="29" spans="1:26" ht="21.75" thickBot="1" x14ac:dyDescent="0.4">
      <c r="C29" s="9" t="s">
        <v>66</v>
      </c>
      <c r="D29" s="47">
        <v>1.4999999999999999E-2</v>
      </c>
      <c r="E29" s="5">
        <f>E25*D29</f>
        <v>53434.409999999996</v>
      </c>
      <c r="G29" s="39"/>
      <c r="V29" s="42"/>
      <c r="W29" s="42"/>
      <c r="X29" s="42"/>
      <c r="Y29" s="42"/>
    </row>
    <row r="30" spans="1:26" x14ac:dyDescent="0.25">
      <c r="D30" s="8"/>
      <c r="V30" s="42"/>
      <c r="W30" s="42"/>
      <c r="X30" s="42"/>
      <c r="Y30" s="42"/>
    </row>
    <row r="31" spans="1:26" ht="20.100000000000001" customHeight="1" x14ac:dyDescent="0.25">
      <c r="A31" s="28" t="s">
        <v>42</v>
      </c>
      <c r="B31" s="62" t="s">
        <v>67</v>
      </c>
      <c r="C31" s="62"/>
      <c r="D31" s="62"/>
      <c r="E31" s="63"/>
      <c r="V31" s="42"/>
      <c r="W31" s="42"/>
      <c r="X31" s="42"/>
      <c r="Y31" s="42"/>
    </row>
    <row r="32" spans="1:26" ht="20.100000000000001" customHeight="1" x14ac:dyDescent="0.25">
      <c r="A32" s="29"/>
      <c r="B32" s="64" t="s">
        <v>68</v>
      </c>
      <c r="C32" s="64"/>
      <c r="D32" s="64"/>
      <c r="E32" s="65"/>
    </row>
    <row r="33" spans="1:5" ht="20.100000000000001" customHeight="1" x14ac:dyDescent="0.25">
      <c r="A33" s="29"/>
      <c r="B33" s="66" t="s">
        <v>69</v>
      </c>
      <c r="C33" s="66"/>
      <c r="D33" s="66"/>
      <c r="E33" s="67"/>
    </row>
    <row r="34" spans="1:5" ht="20.100000000000001" customHeight="1" x14ac:dyDescent="0.25">
      <c r="A34" s="29"/>
      <c r="B34" s="68" t="s">
        <v>70</v>
      </c>
      <c r="C34" s="68"/>
      <c r="D34" s="68"/>
      <c r="E34" s="69"/>
    </row>
    <row r="35" spans="1:5" ht="35.1" customHeight="1" x14ac:dyDescent="0.25">
      <c r="A35" s="29"/>
      <c r="B35" s="57" t="s">
        <v>117</v>
      </c>
      <c r="C35" s="57"/>
      <c r="D35" s="57"/>
      <c r="E35" s="58"/>
    </row>
    <row r="36" spans="1:5" ht="35.1" customHeight="1" x14ac:dyDescent="0.25">
      <c r="A36" s="29"/>
      <c r="B36" s="59" t="s">
        <v>113</v>
      </c>
      <c r="C36" s="59"/>
      <c r="D36" s="59"/>
      <c r="E36" s="60"/>
    </row>
    <row r="37" spans="1:5" ht="35.1" customHeight="1" x14ac:dyDescent="0.25">
      <c r="A37" s="29"/>
      <c r="B37" s="57" t="s">
        <v>72</v>
      </c>
      <c r="C37" s="57"/>
      <c r="D37" s="57"/>
      <c r="E37" s="58"/>
    </row>
    <row r="38" spans="1:5" ht="50.1" customHeight="1" x14ac:dyDescent="0.25">
      <c r="A38" s="30"/>
      <c r="B38" s="55" t="s">
        <v>71</v>
      </c>
      <c r="C38" s="55"/>
      <c r="D38" s="55"/>
      <c r="E38" s="56"/>
    </row>
  </sheetData>
  <sortState xmlns:xlrd2="http://schemas.microsoft.com/office/spreadsheetml/2017/richdata2" ref="A2:C20">
    <sortCondition ref="A2:A20"/>
  </sortState>
  <mergeCells count="9">
    <mergeCell ref="B38:E38"/>
    <mergeCell ref="B37:E37"/>
    <mergeCell ref="B36:E36"/>
    <mergeCell ref="B35:E35"/>
    <mergeCell ref="F23:G23"/>
    <mergeCell ref="B31:E31"/>
    <mergeCell ref="B32:E32"/>
    <mergeCell ref="B33:E33"/>
    <mergeCell ref="B34:E34"/>
  </mergeCells>
  <pageMargins left="0.7" right="0.7" top="0.75" bottom="0.75" header="0.3" footer="0.3"/>
  <pageSetup orientation="portrait" r:id="rId1"/>
  <ignoredErrors>
    <ignoredError sqref="F2 F3:F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53"/>
  <sheetViews>
    <sheetView workbookViewId="0">
      <selection activeCell="E13" sqref="E13:G13"/>
    </sheetView>
  </sheetViews>
  <sheetFormatPr defaultColWidth="9.140625" defaultRowHeight="12.75" x14ac:dyDescent="0.2"/>
  <cols>
    <col min="1" max="1" width="21.5703125" style="31" bestFit="1" customWidth="1"/>
    <col min="2" max="2" width="13.28515625" style="31" bestFit="1" customWidth="1"/>
    <col min="3" max="4" width="9.140625" style="31"/>
    <col min="5" max="5" width="29.42578125" style="31" bestFit="1" customWidth="1"/>
    <col min="6" max="6" width="17.85546875" style="31" customWidth="1"/>
    <col min="7" max="7" width="11.28515625" style="37" bestFit="1" customWidth="1"/>
    <col min="8" max="16384" width="9.140625" style="31"/>
  </cols>
  <sheetData>
    <row r="3" spans="1:7" ht="25.5" x14ac:dyDescent="0.2">
      <c r="A3" s="31" t="s">
        <v>73</v>
      </c>
      <c r="B3" s="31" t="s">
        <v>74</v>
      </c>
      <c r="E3" s="32" t="s">
        <v>1</v>
      </c>
      <c r="F3" s="32" t="s">
        <v>0</v>
      </c>
      <c r="G3" s="33" t="s">
        <v>111</v>
      </c>
    </row>
    <row r="4" spans="1:7" x14ac:dyDescent="0.2">
      <c r="A4" s="34" t="s">
        <v>76</v>
      </c>
      <c r="B4" s="31">
        <v>525353</v>
      </c>
      <c r="E4" s="32" t="s">
        <v>25</v>
      </c>
      <c r="F4" s="32" t="s">
        <v>3</v>
      </c>
      <c r="G4" s="35">
        <v>67581</v>
      </c>
    </row>
    <row r="5" spans="1:7" x14ac:dyDescent="0.2">
      <c r="A5" s="34" t="s">
        <v>77</v>
      </c>
      <c r="B5" s="31">
        <v>992246</v>
      </c>
      <c r="E5" s="32" t="s">
        <v>24</v>
      </c>
      <c r="F5" s="32" t="s">
        <v>4</v>
      </c>
      <c r="G5" s="35">
        <v>139829</v>
      </c>
    </row>
    <row r="6" spans="1:7" x14ac:dyDescent="0.2">
      <c r="A6" s="34" t="s">
        <v>78</v>
      </c>
      <c r="B6" s="31">
        <v>2691561</v>
      </c>
      <c r="E6" s="32" t="s">
        <v>41</v>
      </c>
      <c r="F6" s="32" t="s">
        <v>5</v>
      </c>
      <c r="G6" s="35">
        <v>790621</v>
      </c>
    </row>
    <row r="7" spans="1:7" x14ac:dyDescent="0.2">
      <c r="A7" s="34" t="s">
        <v>79</v>
      </c>
      <c r="B7" s="31">
        <v>9440627</v>
      </c>
      <c r="E7" s="32" t="s">
        <v>80</v>
      </c>
      <c r="F7" s="32" t="s">
        <v>81</v>
      </c>
      <c r="G7" s="35">
        <v>1260880</v>
      </c>
    </row>
    <row r="8" spans="1:7" x14ac:dyDescent="0.2">
      <c r="A8" s="34" t="s">
        <v>82</v>
      </c>
      <c r="B8" s="31">
        <v>1002550</v>
      </c>
      <c r="E8" s="32" t="s">
        <v>37</v>
      </c>
      <c r="F8" s="32" t="s">
        <v>6</v>
      </c>
      <c r="G8" s="35">
        <v>690585</v>
      </c>
    </row>
    <row r="9" spans="1:7" x14ac:dyDescent="0.2">
      <c r="A9" s="34" t="s">
        <v>83</v>
      </c>
      <c r="B9" s="31">
        <v>14896465</v>
      </c>
      <c r="E9" s="32" t="s">
        <v>26</v>
      </c>
      <c r="F9" s="32" t="s">
        <v>7</v>
      </c>
      <c r="G9" s="35">
        <v>159536</v>
      </c>
    </row>
    <row r="10" spans="1:7" x14ac:dyDescent="0.2">
      <c r="A10" s="34" t="s">
        <v>84</v>
      </c>
      <c r="B10" s="31">
        <v>5034208</v>
      </c>
      <c r="E10" s="32" t="s">
        <v>36</v>
      </c>
      <c r="F10" s="32" t="s">
        <v>8</v>
      </c>
      <c r="G10" s="35">
        <v>162723</v>
      </c>
    </row>
    <row r="11" spans="1:7" x14ac:dyDescent="0.2">
      <c r="A11" s="34" t="s">
        <v>85</v>
      </c>
      <c r="B11" s="31">
        <v>465389</v>
      </c>
      <c r="E11" s="32" t="s">
        <v>86</v>
      </c>
      <c r="F11" s="32" t="s">
        <v>9</v>
      </c>
      <c r="G11" s="35">
        <v>67898</v>
      </c>
    </row>
    <row r="12" spans="1:7" x14ac:dyDescent="0.2">
      <c r="A12" s="34" t="s">
        <v>87</v>
      </c>
      <c r="B12" s="31">
        <v>2471635</v>
      </c>
      <c r="E12" s="32" t="s">
        <v>27</v>
      </c>
      <c r="F12" s="32" t="s">
        <v>10</v>
      </c>
      <c r="G12" s="35">
        <v>49076</v>
      </c>
    </row>
    <row r="13" spans="1:7" x14ac:dyDescent="0.2">
      <c r="A13" s="34" t="s">
        <v>88</v>
      </c>
      <c r="B13" s="31">
        <v>9688521</v>
      </c>
      <c r="E13" s="32" t="s">
        <v>39</v>
      </c>
      <c r="F13" s="32" t="s">
        <v>11</v>
      </c>
      <c r="G13" s="35"/>
    </row>
    <row r="14" spans="1:7" x14ac:dyDescent="0.2">
      <c r="A14" s="34" t="s">
        <v>89</v>
      </c>
      <c r="B14" s="31">
        <v>6444348</v>
      </c>
      <c r="E14" s="32" t="s">
        <v>40</v>
      </c>
      <c r="F14" s="32" t="s">
        <v>12</v>
      </c>
      <c r="G14" s="35">
        <v>62766</v>
      </c>
    </row>
    <row r="15" spans="1:7" x14ac:dyDescent="0.2">
      <c r="A15" s="34" t="s">
        <v>90</v>
      </c>
      <c r="B15" s="31">
        <v>907222</v>
      </c>
      <c r="E15" s="32" t="s">
        <v>28</v>
      </c>
      <c r="F15" s="32" t="s">
        <v>13</v>
      </c>
      <c r="G15" s="35">
        <v>379509</v>
      </c>
    </row>
    <row r="16" spans="1:7" x14ac:dyDescent="0.2">
      <c r="A16" s="34" t="s">
        <v>91</v>
      </c>
      <c r="B16" s="31">
        <v>259949</v>
      </c>
      <c r="E16" s="32" t="s">
        <v>29</v>
      </c>
      <c r="F16" s="32" t="s">
        <v>14</v>
      </c>
      <c r="G16" s="35">
        <v>51038</v>
      </c>
    </row>
    <row r="17" spans="1:7" x14ac:dyDescent="0.2">
      <c r="A17" s="34" t="s">
        <v>92</v>
      </c>
      <c r="B17" s="31">
        <v>4855714</v>
      </c>
      <c r="E17" s="32" t="s">
        <v>30</v>
      </c>
      <c r="F17" s="32" t="s">
        <v>15</v>
      </c>
      <c r="G17" s="35">
        <v>79608</v>
      </c>
    </row>
    <row r="18" spans="1:7" x14ac:dyDescent="0.2">
      <c r="A18" s="36" t="s">
        <v>36</v>
      </c>
      <c r="B18" s="31">
        <v>162723</v>
      </c>
      <c r="E18" s="32" t="s">
        <v>31</v>
      </c>
      <c r="F18" s="32" t="s">
        <v>16</v>
      </c>
      <c r="G18" s="35">
        <v>59803</v>
      </c>
    </row>
    <row r="19" spans="1:7" x14ac:dyDescent="0.2">
      <c r="A19" s="36" t="s">
        <v>25</v>
      </c>
      <c r="B19" s="31">
        <v>67581</v>
      </c>
      <c r="E19" s="32" t="s">
        <v>32</v>
      </c>
      <c r="F19" s="32" t="s">
        <v>17</v>
      </c>
      <c r="G19" s="35">
        <v>39517</v>
      </c>
    </row>
    <row r="20" spans="1:7" x14ac:dyDescent="0.2">
      <c r="A20" s="36" t="s">
        <v>80</v>
      </c>
      <c r="B20" s="31">
        <v>1260880</v>
      </c>
      <c r="E20" s="32" t="s">
        <v>33</v>
      </c>
      <c r="F20" s="32" t="s">
        <v>18</v>
      </c>
      <c r="G20" s="35">
        <v>91063</v>
      </c>
    </row>
    <row r="21" spans="1:7" x14ac:dyDescent="0.2">
      <c r="A21" s="36" t="s">
        <v>24</v>
      </c>
      <c r="B21" s="31">
        <v>139829</v>
      </c>
      <c r="E21" s="32" t="s">
        <v>34</v>
      </c>
      <c r="F21" s="32" t="s">
        <v>19</v>
      </c>
      <c r="G21" s="35">
        <v>106976</v>
      </c>
    </row>
    <row r="22" spans="1:7" x14ac:dyDescent="0.2">
      <c r="A22" s="36" t="s">
        <v>37</v>
      </c>
      <c r="B22" s="31">
        <v>690585</v>
      </c>
      <c r="E22" s="32" t="s">
        <v>35</v>
      </c>
      <c r="F22" s="32" t="s">
        <v>20</v>
      </c>
      <c r="G22" s="35">
        <v>206087</v>
      </c>
    </row>
    <row r="23" spans="1:7" x14ac:dyDescent="0.2">
      <c r="A23" s="36" t="s">
        <v>26</v>
      </c>
      <c r="B23" s="31">
        <v>159536</v>
      </c>
      <c r="E23" s="32"/>
      <c r="F23" s="32"/>
      <c r="G23" s="35">
        <f>SUM(G4:G22)</f>
        <v>4465096</v>
      </c>
    </row>
    <row r="24" spans="1:7" x14ac:dyDescent="0.2">
      <c r="A24" s="36" t="s">
        <v>93</v>
      </c>
    </row>
    <row r="25" spans="1:7" x14ac:dyDescent="0.2">
      <c r="A25" s="36" t="s">
        <v>86</v>
      </c>
      <c r="B25" s="31">
        <v>67898</v>
      </c>
    </row>
    <row r="26" spans="1:7" x14ac:dyDescent="0.2">
      <c r="A26" s="36" t="s">
        <v>27</v>
      </c>
      <c r="B26" s="31">
        <v>49076</v>
      </c>
    </row>
    <row r="27" spans="1:7" x14ac:dyDescent="0.2">
      <c r="A27" s="36" t="s">
        <v>28</v>
      </c>
      <c r="B27" s="31">
        <v>379509</v>
      </c>
    </row>
    <row r="28" spans="1:7" x14ac:dyDescent="0.2">
      <c r="A28" s="36" t="s">
        <v>29</v>
      </c>
      <c r="B28" s="31">
        <v>51038</v>
      </c>
    </row>
    <row r="29" spans="1:7" x14ac:dyDescent="0.2">
      <c r="A29" s="36" t="s">
        <v>40</v>
      </c>
      <c r="B29" s="31">
        <v>62766</v>
      </c>
    </row>
    <row r="30" spans="1:7" x14ac:dyDescent="0.2">
      <c r="A30" s="36" t="s">
        <v>30</v>
      </c>
      <c r="B30" s="31">
        <v>79608</v>
      </c>
    </row>
    <row r="31" spans="1:7" x14ac:dyDescent="0.2">
      <c r="A31" s="36" t="s">
        <v>31</v>
      </c>
      <c r="B31" s="31">
        <v>59803</v>
      </c>
    </row>
    <row r="32" spans="1:7" x14ac:dyDescent="0.2">
      <c r="A32" s="36" t="s">
        <v>32</v>
      </c>
      <c r="B32" s="31">
        <v>39517</v>
      </c>
    </row>
    <row r="33" spans="1:2" x14ac:dyDescent="0.2">
      <c r="A33" s="36" t="s">
        <v>41</v>
      </c>
      <c r="B33" s="31">
        <v>790621</v>
      </c>
    </row>
    <row r="34" spans="1:2" x14ac:dyDescent="0.2">
      <c r="A34" s="36" t="s">
        <v>33</v>
      </c>
      <c r="B34" s="31">
        <v>91063</v>
      </c>
    </row>
    <row r="35" spans="1:2" x14ac:dyDescent="0.2">
      <c r="A35" s="36" t="s">
        <v>34</v>
      </c>
      <c r="B35" s="31">
        <v>106976</v>
      </c>
    </row>
    <row r="36" spans="1:2" x14ac:dyDescent="0.2">
      <c r="A36" s="36" t="s">
        <v>35</v>
      </c>
      <c r="B36" s="31">
        <v>206087</v>
      </c>
    </row>
    <row r="37" spans="1:2" x14ac:dyDescent="0.2">
      <c r="A37" s="36" t="s">
        <v>94</v>
      </c>
      <c r="B37" s="31">
        <v>390618</v>
      </c>
    </row>
    <row r="38" spans="1:2" x14ac:dyDescent="0.2">
      <c r="A38" s="34" t="s">
        <v>95</v>
      </c>
      <c r="B38" s="31">
        <v>369541</v>
      </c>
    </row>
    <row r="39" spans="1:2" x14ac:dyDescent="0.2">
      <c r="A39" s="34" t="s">
        <v>96</v>
      </c>
      <c r="B39" s="31">
        <v>12016693</v>
      </c>
    </row>
    <row r="40" spans="1:2" x14ac:dyDescent="0.2">
      <c r="A40" s="34" t="s">
        <v>97</v>
      </c>
      <c r="B40" s="31">
        <v>52138210</v>
      </c>
    </row>
    <row r="41" spans="1:2" x14ac:dyDescent="0.2">
      <c r="A41" s="34" t="s">
        <v>98</v>
      </c>
    </row>
    <row r="42" spans="1:2" x14ac:dyDescent="0.2">
      <c r="A42" s="34" t="s">
        <v>99</v>
      </c>
      <c r="B42" s="31">
        <v>4994170</v>
      </c>
    </row>
    <row r="43" spans="1:2" x14ac:dyDescent="0.2">
      <c r="A43" s="34" t="s">
        <v>100</v>
      </c>
      <c r="B43" s="31">
        <v>13435527</v>
      </c>
    </row>
    <row r="44" spans="1:2" x14ac:dyDescent="0.2">
      <c r="A44" s="34" t="s">
        <v>101</v>
      </c>
      <c r="B44" s="31">
        <v>2606348</v>
      </c>
    </row>
    <row r="45" spans="1:2" x14ac:dyDescent="0.2">
      <c r="A45" s="34" t="s">
        <v>102</v>
      </c>
      <c r="B45" s="31">
        <v>841329</v>
      </c>
    </row>
    <row r="46" spans="1:2" x14ac:dyDescent="0.2">
      <c r="A46" s="34" t="s">
        <v>103</v>
      </c>
      <c r="B46" s="31">
        <v>1020340</v>
      </c>
    </row>
    <row r="47" spans="1:2" x14ac:dyDescent="0.2">
      <c r="A47" s="34" t="s">
        <v>104</v>
      </c>
      <c r="B47" s="31">
        <v>2867976</v>
      </c>
    </row>
    <row r="48" spans="1:2" x14ac:dyDescent="0.2">
      <c r="A48" s="34" t="s">
        <v>105</v>
      </c>
      <c r="B48" s="31">
        <v>4971014</v>
      </c>
    </row>
    <row r="49" spans="1:2" x14ac:dyDescent="0.2">
      <c r="A49" s="34" t="s">
        <v>106</v>
      </c>
      <c r="B49" s="31">
        <v>83088</v>
      </c>
    </row>
    <row r="50" spans="1:2" x14ac:dyDescent="0.2">
      <c r="A50" s="34" t="s">
        <v>107</v>
      </c>
      <c r="B50" s="31">
        <v>798134</v>
      </c>
    </row>
    <row r="51" spans="1:2" x14ac:dyDescent="0.2">
      <c r="A51" s="34" t="s">
        <v>108</v>
      </c>
      <c r="B51" s="31">
        <v>10928322</v>
      </c>
    </row>
    <row r="52" spans="1:2" x14ac:dyDescent="0.2">
      <c r="A52" s="34" t="s">
        <v>109</v>
      </c>
      <c r="B52" s="31">
        <v>805588</v>
      </c>
    </row>
    <row r="53" spans="1:2" x14ac:dyDescent="0.2">
      <c r="A53" s="34" t="s">
        <v>110</v>
      </c>
      <c r="B53" s="31">
        <v>167552068</v>
      </c>
    </row>
  </sheetData>
  <autoFilter ref="E3:G22" xr:uid="{00000000-0009-0000-0000-000001000000}">
    <sortState xmlns:xlrd2="http://schemas.microsoft.com/office/spreadsheetml/2017/richdata2" ref="E4:G22">
      <sortCondition ref="F3:F2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53"/>
  <sheetViews>
    <sheetView workbookViewId="0">
      <selection activeCell="G1" sqref="G1:G1048576"/>
    </sheetView>
  </sheetViews>
  <sheetFormatPr defaultColWidth="9.140625" defaultRowHeight="12.75" x14ac:dyDescent="0.2"/>
  <cols>
    <col min="1" max="1" width="21.5703125" style="31" bestFit="1" customWidth="1"/>
    <col min="2" max="2" width="13.28515625" style="31" bestFit="1" customWidth="1"/>
    <col min="3" max="4" width="9.140625" style="31"/>
    <col min="5" max="5" width="29" style="31" bestFit="1" customWidth="1"/>
    <col min="6" max="6" width="23.42578125" style="31" bestFit="1" customWidth="1"/>
    <col min="7" max="7" width="10.140625" style="37" bestFit="1" customWidth="1"/>
    <col min="8" max="16384" width="9.140625" style="31"/>
  </cols>
  <sheetData>
    <row r="3" spans="1:7" ht="25.5" x14ac:dyDescent="0.2">
      <c r="A3" s="31" t="s">
        <v>73</v>
      </c>
      <c r="B3" s="31" t="s">
        <v>74</v>
      </c>
      <c r="E3" s="32" t="s">
        <v>1</v>
      </c>
      <c r="F3" s="32" t="s">
        <v>0</v>
      </c>
      <c r="G3" s="33" t="s">
        <v>75</v>
      </c>
    </row>
    <row r="4" spans="1:7" x14ac:dyDescent="0.2">
      <c r="A4" s="34" t="s">
        <v>76</v>
      </c>
      <c r="B4" s="31">
        <v>9193314</v>
      </c>
      <c r="E4" s="32" t="s">
        <v>25</v>
      </c>
      <c r="F4" s="32" t="s">
        <v>3</v>
      </c>
      <c r="G4" s="35">
        <v>910100</v>
      </c>
    </row>
    <row r="5" spans="1:7" x14ac:dyDescent="0.2">
      <c r="A5" s="34" t="s">
        <v>77</v>
      </c>
      <c r="B5" s="31">
        <v>15025394</v>
      </c>
      <c r="E5" s="32" t="s">
        <v>24</v>
      </c>
      <c r="F5" s="32" t="s">
        <v>4</v>
      </c>
      <c r="G5" s="35">
        <v>2139529</v>
      </c>
    </row>
    <row r="6" spans="1:7" x14ac:dyDescent="0.2">
      <c r="A6" s="34" t="s">
        <v>78</v>
      </c>
      <c r="B6" s="31">
        <v>35687891</v>
      </c>
      <c r="E6" s="32" t="s">
        <v>41</v>
      </c>
      <c r="F6" s="32" t="s">
        <v>5</v>
      </c>
      <c r="G6" s="35">
        <v>10043334</v>
      </c>
    </row>
    <row r="7" spans="1:7" x14ac:dyDescent="0.2">
      <c r="A7" s="34" t="s">
        <v>79</v>
      </c>
      <c r="B7" s="31">
        <v>141220961</v>
      </c>
      <c r="E7" s="32" t="s">
        <v>80</v>
      </c>
      <c r="F7" s="32" t="s">
        <v>81</v>
      </c>
      <c r="G7" s="35">
        <v>20710576</v>
      </c>
    </row>
    <row r="8" spans="1:7" x14ac:dyDescent="0.2">
      <c r="A8" s="34" t="s">
        <v>82</v>
      </c>
      <c r="B8" s="31">
        <v>16132346</v>
      </c>
      <c r="E8" s="32" t="s">
        <v>37</v>
      </c>
      <c r="F8" s="32" t="s">
        <v>6</v>
      </c>
      <c r="G8" s="35">
        <v>11098094</v>
      </c>
    </row>
    <row r="9" spans="1:7" x14ac:dyDescent="0.2">
      <c r="A9" s="34" t="s">
        <v>83</v>
      </c>
      <c r="B9" s="31">
        <v>219184461</v>
      </c>
      <c r="E9" s="32" t="s">
        <v>26</v>
      </c>
      <c r="F9" s="32" t="s">
        <v>7</v>
      </c>
      <c r="G9" s="35">
        <v>2559881</v>
      </c>
    </row>
    <row r="10" spans="1:7" x14ac:dyDescent="0.2">
      <c r="A10" s="34" t="s">
        <v>84</v>
      </c>
      <c r="B10" s="31">
        <v>82892919</v>
      </c>
      <c r="E10" s="32" t="s">
        <v>36</v>
      </c>
      <c r="F10" s="32" t="s">
        <v>8</v>
      </c>
      <c r="G10" s="35">
        <v>2704326</v>
      </c>
    </row>
    <row r="11" spans="1:7" x14ac:dyDescent="0.2">
      <c r="A11" s="34" t="s">
        <v>85</v>
      </c>
      <c r="B11" s="31">
        <v>8446616</v>
      </c>
      <c r="E11" s="32" t="s">
        <v>86</v>
      </c>
      <c r="F11" s="32" t="s">
        <v>9</v>
      </c>
      <c r="G11" s="35">
        <v>1043801</v>
      </c>
    </row>
    <row r="12" spans="1:7" x14ac:dyDescent="0.2">
      <c r="A12" s="34" t="s">
        <v>87</v>
      </c>
      <c r="B12" s="31">
        <v>38160720</v>
      </c>
      <c r="E12" s="32" t="s">
        <v>27</v>
      </c>
      <c r="F12" s="32" t="s">
        <v>10</v>
      </c>
      <c r="G12" s="35">
        <v>801042</v>
      </c>
    </row>
    <row r="13" spans="1:7" x14ac:dyDescent="0.2">
      <c r="A13" s="34" t="s">
        <v>88</v>
      </c>
      <c r="B13" s="31">
        <v>135400885</v>
      </c>
      <c r="E13" s="32" t="s">
        <v>39</v>
      </c>
      <c r="F13" s="32" t="s">
        <v>11</v>
      </c>
      <c r="G13" s="35"/>
    </row>
    <row r="14" spans="1:7" x14ac:dyDescent="0.2">
      <c r="A14" s="34" t="s">
        <v>89</v>
      </c>
      <c r="B14" s="31">
        <v>93951863</v>
      </c>
      <c r="E14" s="32" t="s">
        <v>40</v>
      </c>
      <c r="F14" s="32" t="s">
        <v>12</v>
      </c>
      <c r="G14" s="35">
        <v>1166783</v>
      </c>
    </row>
    <row r="15" spans="1:7" x14ac:dyDescent="0.2">
      <c r="A15" s="34" t="s">
        <v>90</v>
      </c>
      <c r="B15" s="31">
        <v>18262730</v>
      </c>
      <c r="E15" s="32" t="s">
        <v>28</v>
      </c>
      <c r="F15" s="32" t="s">
        <v>13</v>
      </c>
      <c r="G15" s="35">
        <v>6809955</v>
      </c>
    </row>
    <row r="16" spans="1:7" x14ac:dyDescent="0.2">
      <c r="A16" s="34" t="s">
        <v>91</v>
      </c>
      <c r="B16" s="31">
        <v>4658750</v>
      </c>
      <c r="E16" s="32" t="s">
        <v>29</v>
      </c>
      <c r="F16" s="32" t="s">
        <v>14</v>
      </c>
      <c r="G16" s="35">
        <v>743266</v>
      </c>
    </row>
    <row r="17" spans="1:7" x14ac:dyDescent="0.2">
      <c r="A17" s="34" t="s">
        <v>92</v>
      </c>
      <c r="B17" s="31">
        <v>77338938</v>
      </c>
      <c r="E17" s="32" t="s">
        <v>30</v>
      </c>
      <c r="F17" s="32" t="s">
        <v>15</v>
      </c>
      <c r="G17" s="35">
        <v>1461167</v>
      </c>
    </row>
    <row r="18" spans="1:7" x14ac:dyDescent="0.2">
      <c r="A18" s="36" t="s">
        <v>36</v>
      </c>
      <c r="B18" s="31">
        <v>2704326</v>
      </c>
      <c r="E18" s="32" t="s">
        <v>31</v>
      </c>
      <c r="F18" s="32" t="s">
        <v>16</v>
      </c>
      <c r="G18" s="35">
        <v>1074668</v>
      </c>
    </row>
    <row r="19" spans="1:7" x14ac:dyDescent="0.2">
      <c r="A19" s="36" t="s">
        <v>25</v>
      </c>
      <c r="B19" s="31">
        <v>910100</v>
      </c>
      <c r="E19" s="32" t="s">
        <v>32</v>
      </c>
      <c r="F19" s="32" t="s">
        <v>17</v>
      </c>
      <c r="G19" s="35">
        <v>599621</v>
      </c>
    </row>
    <row r="20" spans="1:7" x14ac:dyDescent="0.2">
      <c r="A20" s="36" t="s">
        <v>80</v>
      </c>
      <c r="B20" s="31">
        <v>20710576</v>
      </c>
      <c r="E20" s="32" t="s">
        <v>33</v>
      </c>
      <c r="F20" s="32" t="s">
        <v>18</v>
      </c>
      <c r="G20" s="35">
        <v>1818248</v>
      </c>
    </row>
    <row r="21" spans="1:7" x14ac:dyDescent="0.2">
      <c r="A21" s="36" t="s">
        <v>24</v>
      </c>
      <c r="B21" s="31">
        <v>2139529</v>
      </c>
      <c r="E21" s="32" t="s">
        <v>34</v>
      </c>
      <c r="F21" s="32" t="s">
        <v>19</v>
      </c>
      <c r="G21" s="35">
        <v>1627842</v>
      </c>
    </row>
    <row r="22" spans="1:7" x14ac:dyDescent="0.2">
      <c r="A22" s="36" t="s">
        <v>37</v>
      </c>
      <c r="B22" s="31">
        <v>11098094</v>
      </c>
      <c r="E22" s="32" t="s">
        <v>35</v>
      </c>
      <c r="F22" s="32" t="s">
        <v>20</v>
      </c>
      <c r="G22" s="35">
        <v>2758995</v>
      </c>
    </row>
    <row r="23" spans="1:7" x14ac:dyDescent="0.2">
      <c r="A23" s="36" t="s">
        <v>26</v>
      </c>
      <c r="B23" s="31">
        <v>2559881</v>
      </c>
      <c r="G23" s="35">
        <f>SUM(G4:G22)</f>
        <v>70071228</v>
      </c>
    </row>
    <row r="24" spans="1:7" x14ac:dyDescent="0.2">
      <c r="A24" s="36" t="s">
        <v>93</v>
      </c>
    </row>
    <row r="25" spans="1:7" x14ac:dyDescent="0.2">
      <c r="A25" s="36" t="s">
        <v>86</v>
      </c>
      <c r="B25" s="31">
        <v>1043801</v>
      </c>
    </row>
    <row r="26" spans="1:7" x14ac:dyDescent="0.2">
      <c r="A26" s="36" t="s">
        <v>27</v>
      </c>
      <c r="B26" s="31">
        <v>801042</v>
      </c>
    </row>
    <row r="27" spans="1:7" x14ac:dyDescent="0.2">
      <c r="A27" s="36" t="s">
        <v>28</v>
      </c>
      <c r="B27" s="31">
        <v>6809955</v>
      </c>
    </row>
    <row r="28" spans="1:7" x14ac:dyDescent="0.2">
      <c r="A28" s="36" t="s">
        <v>29</v>
      </c>
      <c r="B28" s="31">
        <v>743266</v>
      </c>
    </row>
    <row r="29" spans="1:7" x14ac:dyDescent="0.2">
      <c r="A29" s="36" t="s">
        <v>40</v>
      </c>
      <c r="B29" s="31">
        <v>1166783</v>
      </c>
    </row>
    <row r="30" spans="1:7" x14ac:dyDescent="0.2">
      <c r="A30" s="36" t="s">
        <v>30</v>
      </c>
      <c r="B30" s="31">
        <v>1461167</v>
      </c>
    </row>
    <row r="31" spans="1:7" x14ac:dyDescent="0.2">
      <c r="A31" s="36" t="s">
        <v>31</v>
      </c>
      <c r="B31" s="31">
        <v>1074668</v>
      </c>
    </row>
    <row r="32" spans="1:7" x14ac:dyDescent="0.2">
      <c r="A32" s="36" t="s">
        <v>32</v>
      </c>
      <c r="B32" s="31">
        <v>599621</v>
      </c>
    </row>
    <row r="33" spans="1:2" x14ac:dyDescent="0.2">
      <c r="A33" s="36" t="s">
        <v>41</v>
      </c>
      <c r="B33" s="31">
        <v>10043334</v>
      </c>
    </row>
    <row r="34" spans="1:2" x14ac:dyDescent="0.2">
      <c r="A34" s="36" t="s">
        <v>33</v>
      </c>
      <c r="B34" s="31">
        <v>1818248</v>
      </c>
    </row>
    <row r="35" spans="1:2" x14ac:dyDescent="0.2">
      <c r="A35" s="36" t="s">
        <v>34</v>
      </c>
      <c r="B35" s="31">
        <v>1627842</v>
      </c>
    </row>
    <row r="36" spans="1:2" x14ac:dyDescent="0.2">
      <c r="A36" s="36" t="s">
        <v>35</v>
      </c>
      <c r="B36" s="31">
        <v>2758995</v>
      </c>
    </row>
    <row r="37" spans="1:2" x14ac:dyDescent="0.2">
      <c r="A37" s="36" t="s">
        <v>94</v>
      </c>
      <c r="B37" s="31">
        <v>7267710</v>
      </c>
    </row>
    <row r="38" spans="1:2" x14ac:dyDescent="0.2">
      <c r="A38" s="34" t="s">
        <v>95</v>
      </c>
      <c r="B38" s="31">
        <v>7155116</v>
      </c>
    </row>
    <row r="39" spans="1:2" x14ac:dyDescent="0.2">
      <c r="A39" s="34" t="s">
        <v>96</v>
      </c>
      <c r="B39" s="31">
        <v>227141515</v>
      </c>
    </row>
    <row r="40" spans="1:2" x14ac:dyDescent="0.2">
      <c r="A40" s="34" t="s">
        <v>97</v>
      </c>
      <c r="B40" s="31">
        <v>764499202</v>
      </c>
    </row>
    <row r="41" spans="1:2" x14ac:dyDescent="0.2">
      <c r="A41" s="34" t="s">
        <v>98</v>
      </c>
    </row>
    <row r="42" spans="1:2" x14ac:dyDescent="0.2">
      <c r="A42" s="34" t="s">
        <v>99</v>
      </c>
      <c r="B42" s="31">
        <v>69580777</v>
      </c>
    </row>
    <row r="43" spans="1:2" x14ac:dyDescent="0.2">
      <c r="A43" s="34" t="s">
        <v>100</v>
      </c>
      <c r="B43" s="31">
        <v>187390373</v>
      </c>
    </row>
    <row r="44" spans="1:2" x14ac:dyDescent="0.2">
      <c r="A44" s="34" t="s">
        <v>101</v>
      </c>
      <c r="B44" s="31">
        <v>26424240</v>
      </c>
    </row>
    <row r="45" spans="1:2" x14ac:dyDescent="0.2">
      <c r="A45" s="34" t="s">
        <v>102</v>
      </c>
      <c r="B45" s="31">
        <v>11366201</v>
      </c>
    </row>
    <row r="46" spans="1:2" x14ac:dyDescent="0.2">
      <c r="A46" s="34" t="s">
        <v>103</v>
      </c>
      <c r="B46" s="31">
        <v>16312437</v>
      </c>
    </row>
    <row r="47" spans="1:2" x14ac:dyDescent="0.2">
      <c r="A47" s="34" t="s">
        <v>104</v>
      </c>
      <c r="B47" s="31">
        <v>46858776</v>
      </c>
    </row>
    <row r="48" spans="1:2" x14ac:dyDescent="0.2">
      <c r="A48" s="34" t="s">
        <v>105</v>
      </c>
      <c r="B48" s="31">
        <v>79542398</v>
      </c>
    </row>
    <row r="49" spans="1:2" x14ac:dyDescent="0.2">
      <c r="A49" s="34" t="s">
        <v>106</v>
      </c>
      <c r="B49" s="31">
        <v>902544</v>
      </c>
    </row>
    <row r="50" spans="1:2" x14ac:dyDescent="0.2">
      <c r="A50" s="34" t="s">
        <v>107</v>
      </c>
      <c r="B50" s="31">
        <v>18974726</v>
      </c>
    </row>
    <row r="51" spans="1:2" x14ac:dyDescent="0.2">
      <c r="A51" s="34" t="s">
        <v>108</v>
      </c>
      <c r="B51" s="31">
        <v>171514624</v>
      </c>
    </row>
    <row r="52" spans="1:2" x14ac:dyDescent="0.2">
      <c r="A52" s="34" t="s">
        <v>109</v>
      </c>
      <c r="B52" s="31">
        <v>12600197</v>
      </c>
    </row>
    <row r="53" spans="1:2" x14ac:dyDescent="0.2">
      <c r="A53" s="34" t="s">
        <v>110</v>
      </c>
      <c r="B53" s="31">
        <v>2535820914</v>
      </c>
    </row>
  </sheetData>
  <autoFilter ref="E3:G3" xr:uid="{00000000-0009-0000-0000-000002000000}">
    <sortState xmlns:xlrd2="http://schemas.microsoft.com/office/spreadsheetml/2017/richdata2" ref="E4:G22">
      <sortCondition ref="F3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53"/>
  <sheetViews>
    <sheetView workbookViewId="0">
      <selection activeCell="G4" sqref="G4:G22"/>
    </sheetView>
  </sheetViews>
  <sheetFormatPr defaultColWidth="9.140625" defaultRowHeight="12.75" x14ac:dyDescent="0.2"/>
  <cols>
    <col min="1" max="1" width="21.5703125" style="31" bestFit="1" customWidth="1"/>
    <col min="2" max="2" width="13.28515625" style="31" bestFit="1" customWidth="1"/>
    <col min="3" max="4" width="9.140625" style="31"/>
    <col min="5" max="5" width="29" style="32" bestFit="1" customWidth="1"/>
    <col min="6" max="6" width="23.42578125" style="32" bestFit="1" customWidth="1"/>
    <col min="7" max="7" width="10.140625" style="35" bestFit="1" customWidth="1"/>
    <col min="8" max="16384" width="9.140625" style="31"/>
  </cols>
  <sheetData>
    <row r="3" spans="1:7" ht="25.5" x14ac:dyDescent="0.2">
      <c r="A3" s="31" t="s">
        <v>73</v>
      </c>
      <c r="B3" s="31" t="s">
        <v>74</v>
      </c>
      <c r="E3" s="32" t="s">
        <v>1</v>
      </c>
      <c r="F3" s="32" t="s">
        <v>0</v>
      </c>
      <c r="G3" s="33" t="s">
        <v>112</v>
      </c>
    </row>
    <row r="4" spans="1:7" x14ac:dyDescent="0.2">
      <c r="A4" s="34" t="s">
        <v>76</v>
      </c>
      <c r="B4" s="31">
        <v>6254636</v>
      </c>
      <c r="E4" s="32" t="s">
        <v>25</v>
      </c>
      <c r="F4" s="32" t="s">
        <v>3</v>
      </c>
      <c r="G4" s="35">
        <v>156011</v>
      </c>
    </row>
    <row r="5" spans="1:7" x14ac:dyDescent="0.2">
      <c r="A5" s="34" t="s">
        <v>77</v>
      </c>
      <c r="B5" s="31">
        <v>6966521</v>
      </c>
      <c r="E5" s="32" t="s">
        <v>24</v>
      </c>
      <c r="F5" s="32" t="s">
        <v>4</v>
      </c>
      <c r="G5" s="35">
        <v>767970</v>
      </c>
    </row>
    <row r="6" spans="1:7" x14ac:dyDescent="0.2">
      <c r="A6" s="34" t="s">
        <v>78</v>
      </c>
      <c r="B6" s="31">
        <v>42280346</v>
      </c>
      <c r="E6" s="32" t="s">
        <v>41</v>
      </c>
      <c r="F6" s="32" t="s">
        <v>5</v>
      </c>
      <c r="G6" s="35">
        <v>8927672</v>
      </c>
    </row>
    <row r="7" spans="1:7" x14ac:dyDescent="0.2">
      <c r="A7" s="34" t="s">
        <v>79</v>
      </c>
      <c r="B7" s="31">
        <v>357599082</v>
      </c>
      <c r="E7" s="32" t="s">
        <v>80</v>
      </c>
      <c r="F7" s="32" t="s">
        <v>81</v>
      </c>
      <c r="G7" s="35">
        <v>25559179</v>
      </c>
    </row>
    <row r="8" spans="1:7" x14ac:dyDescent="0.2">
      <c r="A8" s="34" t="s">
        <v>82</v>
      </c>
      <c r="B8" s="31">
        <v>8465452</v>
      </c>
      <c r="E8" s="32" t="s">
        <v>37</v>
      </c>
      <c r="F8" s="32" t="s">
        <v>6</v>
      </c>
      <c r="G8" s="35">
        <v>14656500</v>
      </c>
    </row>
    <row r="9" spans="1:7" x14ac:dyDescent="0.2">
      <c r="A9" s="34" t="s">
        <v>83</v>
      </c>
      <c r="B9" s="31">
        <v>238345018</v>
      </c>
      <c r="E9" s="32" t="s">
        <v>26</v>
      </c>
      <c r="F9" s="32" t="s">
        <v>7</v>
      </c>
      <c r="G9" s="35">
        <v>1610180</v>
      </c>
    </row>
    <row r="10" spans="1:7" x14ac:dyDescent="0.2">
      <c r="A10" s="34" t="s">
        <v>84</v>
      </c>
      <c r="B10" s="31">
        <v>149599920</v>
      </c>
      <c r="E10" s="32" t="s">
        <v>36</v>
      </c>
      <c r="F10" s="32" t="s">
        <v>8</v>
      </c>
      <c r="G10" s="35">
        <v>2435909</v>
      </c>
    </row>
    <row r="11" spans="1:7" x14ac:dyDescent="0.2">
      <c r="A11" s="34" t="s">
        <v>85</v>
      </c>
      <c r="B11" s="31">
        <v>3533885</v>
      </c>
      <c r="E11" s="32" t="s">
        <v>86</v>
      </c>
      <c r="F11" s="32" t="s">
        <v>9</v>
      </c>
      <c r="G11" s="35">
        <v>340647</v>
      </c>
    </row>
    <row r="12" spans="1:7" x14ac:dyDescent="0.2">
      <c r="A12" s="34" t="s">
        <v>87</v>
      </c>
      <c r="B12" s="31">
        <v>23116319</v>
      </c>
      <c r="E12" s="32" t="s">
        <v>27</v>
      </c>
      <c r="F12" s="32" t="s">
        <v>10</v>
      </c>
      <c r="G12" s="35">
        <v>261740</v>
      </c>
    </row>
    <row r="13" spans="1:7" x14ac:dyDescent="0.2">
      <c r="A13" s="34" t="s">
        <v>88</v>
      </c>
      <c r="B13" s="31">
        <v>418503137</v>
      </c>
      <c r="E13" s="32" t="s">
        <v>39</v>
      </c>
      <c r="F13" s="32" t="s">
        <v>11</v>
      </c>
    </row>
    <row r="14" spans="1:7" x14ac:dyDescent="0.2">
      <c r="A14" s="34" t="s">
        <v>89</v>
      </c>
      <c r="B14" s="31">
        <v>141019619</v>
      </c>
      <c r="E14" s="32" t="s">
        <v>40</v>
      </c>
      <c r="F14" s="32" t="s">
        <v>12</v>
      </c>
      <c r="G14" s="35">
        <v>249206</v>
      </c>
    </row>
    <row r="15" spans="1:7" x14ac:dyDescent="0.2">
      <c r="A15" s="34" t="s">
        <v>90</v>
      </c>
      <c r="B15" s="31">
        <v>7127306</v>
      </c>
      <c r="E15" s="32" t="s">
        <v>28</v>
      </c>
      <c r="F15" s="32" t="s">
        <v>13</v>
      </c>
      <c r="G15" s="35">
        <v>4705717</v>
      </c>
    </row>
    <row r="16" spans="1:7" x14ac:dyDescent="0.2">
      <c r="A16" s="34" t="s">
        <v>91</v>
      </c>
      <c r="B16" s="31">
        <v>1721696</v>
      </c>
      <c r="E16" s="32" t="s">
        <v>29</v>
      </c>
      <c r="F16" s="32" t="s">
        <v>14</v>
      </c>
      <c r="G16" s="35">
        <v>443056</v>
      </c>
    </row>
    <row r="17" spans="1:7" x14ac:dyDescent="0.2">
      <c r="A17" s="34" t="s">
        <v>92</v>
      </c>
      <c r="B17" s="31">
        <v>66820547</v>
      </c>
      <c r="E17" s="32" t="s">
        <v>30</v>
      </c>
      <c r="F17" s="32" t="s">
        <v>15</v>
      </c>
      <c r="G17" s="35">
        <v>1103484</v>
      </c>
    </row>
    <row r="18" spans="1:7" x14ac:dyDescent="0.2">
      <c r="A18" s="36" t="s">
        <v>36</v>
      </c>
      <c r="B18" s="31">
        <v>2435909</v>
      </c>
      <c r="E18" s="32" t="s">
        <v>31</v>
      </c>
      <c r="F18" s="32" t="s">
        <v>16</v>
      </c>
      <c r="G18" s="35">
        <v>221923</v>
      </c>
    </row>
    <row r="19" spans="1:7" x14ac:dyDescent="0.2">
      <c r="A19" s="36" t="s">
        <v>25</v>
      </c>
      <c r="B19" s="31">
        <v>156011</v>
      </c>
      <c r="E19" s="32" t="s">
        <v>32</v>
      </c>
      <c r="F19" s="32" t="s">
        <v>17</v>
      </c>
      <c r="G19" s="35">
        <v>69359</v>
      </c>
    </row>
    <row r="20" spans="1:7" x14ac:dyDescent="0.2">
      <c r="A20" s="36" t="s">
        <v>80</v>
      </c>
      <c r="B20" s="31">
        <v>25559179</v>
      </c>
      <c r="E20" s="32" t="s">
        <v>33</v>
      </c>
      <c r="F20" s="32" t="s">
        <v>18</v>
      </c>
      <c r="G20" s="35">
        <v>384762</v>
      </c>
    </row>
    <row r="21" spans="1:7" x14ac:dyDescent="0.2">
      <c r="A21" s="36" t="s">
        <v>24</v>
      </c>
      <c r="B21" s="31">
        <v>767970</v>
      </c>
      <c r="E21" s="32" t="s">
        <v>34</v>
      </c>
      <c r="F21" s="32" t="s">
        <v>19</v>
      </c>
      <c r="G21" s="35">
        <v>1422595</v>
      </c>
    </row>
    <row r="22" spans="1:7" x14ac:dyDescent="0.2">
      <c r="A22" s="36" t="s">
        <v>37</v>
      </c>
      <c r="B22" s="31">
        <v>14656500</v>
      </c>
      <c r="E22" s="32" t="s">
        <v>35</v>
      </c>
      <c r="F22" s="32" t="s">
        <v>20</v>
      </c>
      <c r="G22" s="35">
        <v>2795800</v>
      </c>
    </row>
    <row r="23" spans="1:7" x14ac:dyDescent="0.2">
      <c r="A23" s="36" t="s">
        <v>26</v>
      </c>
      <c r="B23" s="31">
        <v>1610180</v>
      </c>
      <c r="G23" s="35">
        <f>SUM(G4:G22)</f>
        <v>66111710</v>
      </c>
    </row>
    <row r="24" spans="1:7" x14ac:dyDescent="0.2">
      <c r="A24" s="36" t="s">
        <v>93</v>
      </c>
    </row>
    <row r="25" spans="1:7" x14ac:dyDescent="0.2">
      <c r="A25" s="36" t="s">
        <v>86</v>
      </c>
      <c r="B25" s="31">
        <v>340647</v>
      </c>
    </row>
    <row r="26" spans="1:7" x14ac:dyDescent="0.2">
      <c r="A26" s="36" t="s">
        <v>27</v>
      </c>
      <c r="B26" s="31">
        <v>261740</v>
      </c>
    </row>
    <row r="27" spans="1:7" x14ac:dyDescent="0.2">
      <c r="A27" s="36" t="s">
        <v>28</v>
      </c>
      <c r="B27" s="31">
        <v>4705717</v>
      </c>
    </row>
    <row r="28" spans="1:7" x14ac:dyDescent="0.2">
      <c r="A28" s="36" t="s">
        <v>29</v>
      </c>
      <c r="B28" s="31">
        <v>443056</v>
      </c>
    </row>
    <row r="29" spans="1:7" x14ac:dyDescent="0.2">
      <c r="A29" s="36" t="s">
        <v>40</v>
      </c>
      <c r="B29" s="31">
        <v>249206</v>
      </c>
    </row>
    <row r="30" spans="1:7" x14ac:dyDescent="0.2">
      <c r="A30" s="36" t="s">
        <v>30</v>
      </c>
      <c r="B30" s="31">
        <v>1103484</v>
      </c>
    </row>
    <row r="31" spans="1:7" x14ac:dyDescent="0.2">
      <c r="A31" s="36" t="s">
        <v>31</v>
      </c>
      <c r="B31" s="31">
        <v>221923</v>
      </c>
    </row>
    <row r="32" spans="1:7" x14ac:dyDescent="0.2">
      <c r="A32" s="36" t="s">
        <v>32</v>
      </c>
      <c r="B32" s="31">
        <v>69359</v>
      </c>
    </row>
    <row r="33" spans="1:2" x14ac:dyDescent="0.2">
      <c r="A33" s="36" t="s">
        <v>41</v>
      </c>
      <c r="B33" s="31">
        <v>8927672</v>
      </c>
    </row>
    <row r="34" spans="1:2" x14ac:dyDescent="0.2">
      <c r="A34" s="36" t="s">
        <v>33</v>
      </c>
      <c r="B34" s="31">
        <v>384762</v>
      </c>
    </row>
    <row r="35" spans="1:2" x14ac:dyDescent="0.2">
      <c r="A35" s="36" t="s">
        <v>34</v>
      </c>
      <c r="B35" s="31">
        <v>1422595</v>
      </c>
    </row>
    <row r="36" spans="1:2" x14ac:dyDescent="0.2">
      <c r="A36" s="36" t="s">
        <v>35</v>
      </c>
      <c r="B36" s="31">
        <v>2795800</v>
      </c>
    </row>
    <row r="37" spans="1:2" x14ac:dyDescent="0.2">
      <c r="A37" s="36" t="s">
        <v>94</v>
      </c>
      <c r="B37" s="31">
        <v>708837</v>
      </c>
    </row>
    <row r="38" spans="1:2" x14ac:dyDescent="0.2">
      <c r="A38" s="34" t="s">
        <v>95</v>
      </c>
      <c r="B38" s="31">
        <v>4211578</v>
      </c>
    </row>
    <row r="39" spans="1:2" x14ac:dyDescent="0.2">
      <c r="A39" s="34" t="s">
        <v>96</v>
      </c>
      <c r="B39" s="31">
        <v>414609455</v>
      </c>
    </row>
    <row r="40" spans="1:2" x14ac:dyDescent="0.2">
      <c r="A40" s="34" t="s">
        <v>97</v>
      </c>
      <c r="B40" s="31">
        <v>3938103542</v>
      </c>
    </row>
    <row r="41" spans="1:2" x14ac:dyDescent="0.2">
      <c r="A41" s="34" t="s">
        <v>98</v>
      </c>
    </row>
    <row r="42" spans="1:2" x14ac:dyDescent="0.2">
      <c r="A42" s="34" t="s">
        <v>99</v>
      </c>
      <c r="B42" s="31">
        <v>126868084</v>
      </c>
    </row>
    <row r="43" spans="1:2" x14ac:dyDescent="0.2">
      <c r="A43" s="34" t="s">
        <v>100</v>
      </c>
      <c r="B43" s="31">
        <v>427726165</v>
      </c>
    </row>
    <row r="44" spans="1:2" x14ac:dyDescent="0.2">
      <c r="A44" s="34" t="s">
        <v>101</v>
      </c>
      <c r="B44" s="31">
        <v>36292694</v>
      </c>
    </row>
    <row r="45" spans="1:2" x14ac:dyDescent="0.2">
      <c r="A45" s="34" t="s">
        <v>102</v>
      </c>
      <c r="B45" s="31">
        <v>16645751</v>
      </c>
    </row>
    <row r="46" spans="1:2" x14ac:dyDescent="0.2">
      <c r="A46" s="34" t="s">
        <v>103</v>
      </c>
      <c r="B46" s="31">
        <v>11064956</v>
      </c>
    </row>
    <row r="47" spans="1:2" x14ac:dyDescent="0.2">
      <c r="A47" s="34" t="s">
        <v>104</v>
      </c>
      <c r="B47" s="31">
        <v>27180207</v>
      </c>
    </row>
    <row r="48" spans="1:2" x14ac:dyDescent="0.2">
      <c r="A48" s="34" t="s">
        <v>105</v>
      </c>
      <c r="B48" s="31">
        <v>69889907</v>
      </c>
    </row>
    <row r="49" spans="1:2" x14ac:dyDescent="0.2">
      <c r="A49" s="34" t="s">
        <v>106</v>
      </c>
      <c r="B49" s="31">
        <v>577493</v>
      </c>
    </row>
    <row r="50" spans="1:2" x14ac:dyDescent="0.2">
      <c r="A50" s="34" t="s">
        <v>107</v>
      </c>
      <c r="B50" s="31">
        <v>5562899</v>
      </c>
    </row>
    <row r="51" spans="1:2" x14ac:dyDescent="0.2">
      <c r="A51" s="34" t="s">
        <v>108</v>
      </c>
      <c r="B51" s="31">
        <v>267518921</v>
      </c>
    </row>
    <row r="52" spans="1:2" x14ac:dyDescent="0.2">
      <c r="A52" s="34" t="s">
        <v>109</v>
      </c>
      <c r="B52" s="31">
        <v>7944282</v>
      </c>
    </row>
    <row r="53" spans="1:2" x14ac:dyDescent="0.2">
      <c r="A53" s="34" t="s">
        <v>110</v>
      </c>
      <c r="B53" s="31">
        <v>6825549418</v>
      </c>
    </row>
  </sheetData>
  <autoFilter ref="E3:G3" xr:uid="{00000000-0009-0000-0000-000003000000}">
    <sortState xmlns:xlrd2="http://schemas.microsoft.com/office/spreadsheetml/2017/richdata2" ref="E4:G22">
      <sortCondition ref="F3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3E61B8B56EE046BF9B1118B1B9B8CC" ma:contentTypeVersion="11" ma:contentTypeDescription="Create a new document." ma:contentTypeScope="" ma:versionID="8882c4bf517f77ebd21de8c686830db1">
  <xsd:schema xmlns:xsd="http://www.w3.org/2001/XMLSchema" xmlns:xs="http://www.w3.org/2001/XMLSchema" xmlns:p="http://schemas.microsoft.com/office/2006/metadata/properties" xmlns:ns3="249000f5-20ca-4744-8fc3-07cf0bb44cda" targetNamespace="http://schemas.microsoft.com/office/2006/metadata/properties" ma:root="true" ma:fieldsID="d0236ce477fda67af438465e90b21b5f" ns3:_="">
    <xsd:import namespace="249000f5-20ca-4744-8fc3-07cf0bb44c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000f5-20ca-4744-8fc3-07cf0bb44c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639962-7108-4750-9F31-F39CD07551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000f5-20ca-4744-8fc3-07cf0bb44c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AF6904-810B-4CC8-AFD6-2A084991E603}">
  <ds:schemaRefs>
    <ds:schemaRef ds:uri="http://purl.org/dc/elements/1.1/"/>
    <ds:schemaRef ds:uri="249000f5-20ca-4744-8fc3-07cf0bb44cda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5BAE04-26F7-423A-9B11-DBFEE03A91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Pop_1MBonus_VRH_VRM_UPT_MinAllo</vt:lpstr>
      <vt:lpstr>NC_VRH</vt:lpstr>
      <vt:lpstr>NC_VRM</vt:lpstr>
      <vt:lpstr>NC_UPT</vt:lpstr>
    </vt:vector>
  </TitlesOfParts>
  <Company>City of Charlotte 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McDonald, David</dc:creator>
  <cp:lastModifiedBy>Hibbert (WSP), Jennifer K</cp:lastModifiedBy>
  <dcterms:created xsi:type="dcterms:W3CDTF">2019-09-18T14:41:05Z</dcterms:created>
  <dcterms:modified xsi:type="dcterms:W3CDTF">2023-11-13T16:49:29Z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0x010100A13E61B8B56EE046BF9B1118B1B9B8CC</vt:lpwstr>
  </property>
</Properties>
</file>